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N:\EDUCATION\2019\Part III\Semester 2\Assignments\Assignment Questions and Solutions\C2A\4. FINAL\Marking Guide\"/>
    </mc:Choice>
  </mc:AlternateContent>
  <xr:revisionPtr revIDLastSave="0" documentId="13_ncr:8001_{1948EE21-2DD2-4F99-905C-2C69BEE867FF}" xr6:coauthVersionLast="43" xr6:coauthVersionMax="43" xr10:uidLastSave="{00000000-0000-0000-0000-000000000000}"/>
  <bookViews>
    <workbookView xWindow="28680" yWindow="-120" windowWidth="29040" windowHeight="15840" tabRatio="782" xr2:uid="{00000000-000D-0000-FFFF-FFFF00000000}"/>
  </bookViews>
  <sheets>
    <sheet name="Assumptions" sheetId="1" r:id="rId1"/>
    <sheet name="Annual Mortality Rates" sheetId="4" r:id="rId2"/>
    <sheet name="Annual Lapse Rates" sheetId="5" r:id="rId3"/>
    <sheet name="(d) (Soln)" sheetId="3" r:id="rId4"/>
    <sheet name="(f(i)) (Soln)" sheetId="9" r:id="rId5"/>
    <sheet name="(f(ii)) (Soln)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B259" i="9" l="1"/>
  <c r="AS259" i="9"/>
  <c r="B8" i="9"/>
  <c r="AP8" i="9" s="1"/>
  <c r="AA7" i="9"/>
  <c r="U7" i="9"/>
  <c r="O7" i="9"/>
  <c r="I7" i="9"/>
  <c r="AG6" i="9"/>
  <c r="E4" i="9"/>
  <c r="E8" i="9" s="1"/>
  <c r="BB259" i="8"/>
  <c r="AZ259" i="8" s="1"/>
  <c r="AS259" i="8"/>
  <c r="B8" i="8"/>
  <c r="AA7" i="8"/>
  <c r="U7" i="8"/>
  <c r="O7" i="8"/>
  <c r="I7" i="8"/>
  <c r="AG6" i="8"/>
  <c r="E4" i="8"/>
  <c r="B9" i="8" l="1"/>
  <c r="AP9" i="8" s="1"/>
  <c r="AP8" i="8"/>
  <c r="B9" i="9"/>
  <c r="AP9" i="9" s="1"/>
  <c r="AZ259" i="9"/>
  <c r="AL9" i="8"/>
  <c r="B10" i="8"/>
  <c r="AP10" i="8" s="1"/>
  <c r="E9" i="8"/>
  <c r="E10" i="8"/>
  <c r="E8" i="8"/>
  <c r="E9" i="9" l="1"/>
  <c r="AL9" i="9"/>
  <c r="B10" i="9"/>
  <c r="AP10" i="9" s="1"/>
  <c r="AV9" i="8"/>
  <c r="AL10" i="8"/>
  <c r="B11" i="8"/>
  <c r="AP11" i="8" s="1"/>
  <c r="J14" i="1"/>
  <c r="J15" i="1"/>
  <c r="J16" i="1"/>
  <c r="J17" i="1"/>
  <c r="AL10" i="9" l="1"/>
  <c r="B11" i="9"/>
  <c r="AP11" i="9" s="1"/>
  <c r="E10" i="9"/>
  <c r="AV9" i="9"/>
  <c r="AV10" i="8"/>
  <c r="AL11" i="8"/>
  <c r="B12" i="8"/>
  <c r="AP12" i="8" s="1"/>
  <c r="E11" i="8"/>
  <c r="BB259" i="3"/>
  <c r="AS259" i="3"/>
  <c r="D13" i="1"/>
  <c r="AZ259" i="3" l="1"/>
  <c r="AL11" i="9"/>
  <c r="B12" i="9"/>
  <c r="AP12" i="9" s="1"/>
  <c r="E11" i="9"/>
  <c r="AV10" i="9"/>
  <c r="AL12" i="8"/>
  <c r="B13" i="8"/>
  <c r="AP13" i="8" s="1"/>
  <c r="E12" i="8"/>
  <c r="AV11" i="8"/>
  <c r="AG6" i="3"/>
  <c r="AA7" i="3"/>
  <c r="U7" i="3"/>
  <c r="O7" i="3"/>
  <c r="I7" i="3"/>
  <c r="AL12" i="9" l="1"/>
  <c r="B13" i="9"/>
  <c r="AP13" i="9" s="1"/>
  <c r="E12" i="9"/>
  <c r="AV11" i="9"/>
  <c r="AV12" i="8"/>
  <c r="AL13" i="8"/>
  <c r="B14" i="8"/>
  <c r="AP14" i="8" s="1"/>
  <c r="E13" i="8"/>
  <c r="C18" i="1"/>
  <c r="C19" i="1" s="1"/>
  <c r="C20" i="1" s="1"/>
  <c r="H5" i="1"/>
  <c r="C4" i="9" l="1"/>
  <c r="C4" i="8"/>
  <c r="AL13" i="9"/>
  <c r="B14" i="9"/>
  <c r="AP14" i="9" s="1"/>
  <c r="C13" i="9"/>
  <c r="D13" i="9" s="1"/>
  <c r="E13" i="9"/>
  <c r="F13" i="9" s="1"/>
  <c r="AV12" i="9"/>
  <c r="AL14" i="8"/>
  <c r="B15" i="8"/>
  <c r="AP15" i="8" s="1"/>
  <c r="E14" i="8"/>
  <c r="C14" i="8"/>
  <c r="D14" i="8" s="1"/>
  <c r="AV13" i="8"/>
  <c r="E4" i="3"/>
  <c r="B8" i="3"/>
  <c r="AP8" i="3" s="1"/>
  <c r="I7" i="1"/>
  <c r="I8" i="1"/>
  <c r="D12" i="1"/>
  <c r="D10" i="1"/>
  <c r="B5" i="5"/>
  <c r="B6" i="5" s="1"/>
  <c r="B7" i="5" s="1"/>
  <c r="B8" i="5" s="1"/>
  <c r="B9" i="5" s="1"/>
  <c r="B10" i="5" s="1"/>
  <c r="B11" i="5" s="1"/>
  <c r="B12" i="5" s="1"/>
  <c r="B13" i="5" s="1"/>
  <c r="C8" i="8" l="1"/>
  <c r="D8" i="8" s="1"/>
  <c r="C9" i="8"/>
  <c r="D9" i="8" s="1"/>
  <c r="C10" i="8"/>
  <c r="D10" i="8" s="1"/>
  <c r="C11" i="8"/>
  <c r="D11" i="8" s="1"/>
  <c r="C12" i="8"/>
  <c r="D12" i="8" s="1"/>
  <c r="C13" i="8"/>
  <c r="D13" i="8" s="1"/>
  <c r="C9" i="9"/>
  <c r="D9" i="9" s="1"/>
  <c r="C8" i="9"/>
  <c r="D8" i="9" s="1"/>
  <c r="C10" i="9"/>
  <c r="D10" i="9" s="1"/>
  <c r="C11" i="9"/>
  <c r="D11" i="9" s="1"/>
  <c r="C12" i="9"/>
  <c r="D12" i="9" s="1"/>
  <c r="F14" i="8"/>
  <c r="AL14" i="9"/>
  <c r="B15" i="9"/>
  <c r="AP15" i="9" s="1"/>
  <c r="C14" i="9"/>
  <c r="D14" i="9" s="1"/>
  <c r="E14" i="9"/>
  <c r="F14" i="9" s="1"/>
  <c r="AV13" i="9"/>
  <c r="G13" i="9"/>
  <c r="G14" i="8"/>
  <c r="AV14" i="8"/>
  <c r="AL15" i="8"/>
  <c r="B16" i="8"/>
  <c r="AP16" i="8" s="1"/>
  <c r="E15" i="8"/>
  <c r="C15" i="8"/>
  <c r="D15" i="8" s="1"/>
  <c r="B9" i="3"/>
  <c r="AP9" i="3" s="1"/>
  <c r="E8" i="3"/>
  <c r="C4" i="3"/>
  <c r="O8" i="8" l="1"/>
  <c r="I8" i="8"/>
  <c r="AA8" i="8"/>
  <c r="G8" i="8"/>
  <c r="F8" i="8"/>
  <c r="U8" i="8"/>
  <c r="F8" i="9"/>
  <c r="O8" i="9"/>
  <c r="AA8" i="9"/>
  <c r="G8" i="9"/>
  <c r="I8" i="9"/>
  <c r="U8" i="9"/>
  <c r="G9" i="9"/>
  <c r="F9" i="9"/>
  <c r="F13" i="8"/>
  <c r="G13" i="8"/>
  <c r="G12" i="8"/>
  <c r="F12" i="8"/>
  <c r="G11" i="8"/>
  <c r="F11" i="8"/>
  <c r="F15" i="8"/>
  <c r="F12" i="9"/>
  <c r="G12" i="9"/>
  <c r="F10" i="8"/>
  <c r="G10" i="8"/>
  <c r="G11" i="9"/>
  <c r="F11" i="9"/>
  <c r="F9" i="8"/>
  <c r="G9" i="8"/>
  <c r="F10" i="9"/>
  <c r="G10" i="9"/>
  <c r="AV14" i="9"/>
  <c r="G14" i="9"/>
  <c r="AL15" i="9"/>
  <c r="B16" i="9"/>
  <c r="AP16" i="9" s="1"/>
  <c r="C15" i="9"/>
  <c r="D15" i="9" s="1"/>
  <c r="E15" i="9"/>
  <c r="F15" i="9" s="1"/>
  <c r="G15" i="8"/>
  <c r="AV15" i="8"/>
  <c r="AL16" i="8"/>
  <c r="B17" i="8"/>
  <c r="AP17" i="8" s="1"/>
  <c r="C16" i="8"/>
  <c r="D16" i="8" s="1"/>
  <c r="E16" i="8"/>
  <c r="B10" i="3"/>
  <c r="E10" i="3" s="1"/>
  <c r="AL9" i="3"/>
  <c r="E9" i="3"/>
  <c r="C8" i="3"/>
  <c r="D8" i="3" s="1"/>
  <c r="C9" i="3"/>
  <c r="D9" i="3" s="1"/>
  <c r="C10" i="3"/>
  <c r="D10" i="3" s="1"/>
  <c r="AC8" i="8" l="1"/>
  <c r="AE8" i="8"/>
  <c r="AD8" i="8"/>
  <c r="AG8" i="8" s="1"/>
  <c r="AB8" i="8"/>
  <c r="AB8" i="9"/>
  <c r="AD8" i="9"/>
  <c r="AC8" i="9"/>
  <c r="AE8" i="9"/>
  <c r="R8" i="8"/>
  <c r="P8" i="8"/>
  <c r="S8" i="8"/>
  <c r="Q8" i="8"/>
  <c r="R8" i="9"/>
  <c r="P8" i="9"/>
  <c r="S8" i="9"/>
  <c r="Q8" i="9"/>
  <c r="X8" i="8"/>
  <c r="W8" i="8"/>
  <c r="V8" i="8"/>
  <c r="U9" i="8" s="1"/>
  <c r="Y8" i="8"/>
  <c r="AL10" i="3"/>
  <c r="AV10" i="3" s="1"/>
  <c r="AP10" i="3"/>
  <c r="F16" i="8"/>
  <c r="W8" i="9"/>
  <c r="V8" i="9"/>
  <c r="U9" i="9" s="1"/>
  <c r="Y8" i="9"/>
  <c r="X8" i="9"/>
  <c r="M8" i="9"/>
  <c r="L8" i="9"/>
  <c r="K8" i="9"/>
  <c r="J8" i="9"/>
  <c r="M8" i="8"/>
  <c r="K8" i="8"/>
  <c r="J8" i="8"/>
  <c r="L8" i="8"/>
  <c r="G15" i="9"/>
  <c r="AL16" i="9"/>
  <c r="B17" i="9"/>
  <c r="AP17" i="9" s="1"/>
  <c r="C16" i="9"/>
  <c r="D16" i="9" s="1"/>
  <c r="E16" i="9"/>
  <c r="AV15" i="9"/>
  <c r="G16" i="8"/>
  <c r="AV16" i="8"/>
  <c r="AL17" i="8"/>
  <c r="B18" i="8"/>
  <c r="AP18" i="8" s="1"/>
  <c r="C17" i="8"/>
  <c r="D17" i="8" s="1"/>
  <c r="E17" i="8"/>
  <c r="B11" i="3"/>
  <c r="B12" i="3" s="1"/>
  <c r="AV9" i="3"/>
  <c r="F9" i="3"/>
  <c r="F8" i="3"/>
  <c r="U8" i="3"/>
  <c r="O8" i="3"/>
  <c r="I8" i="3"/>
  <c r="AA8" i="3"/>
  <c r="F10" i="3"/>
  <c r="G8" i="3"/>
  <c r="G10" i="3"/>
  <c r="G9" i="3"/>
  <c r="AL12" i="3" l="1"/>
  <c r="AP12" i="3"/>
  <c r="Y9" i="9"/>
  <c r="V9" i="9"/>
  <c r="X9" i="9"/>
  <c r="W9" i="9"/>
  <c r="U10" i="9" s="1"/>
  <c r="F16" i="9"/>
  <c r="I9" i="9"/>
  <c r="AH8" i="9"/>
  <c r="AN8" i="9" s="1"/>
  <c r="AX8" i="9" s="1"/>
  <c r="AL11" i="3"/>
  <c r="AV11" i="3" s="1"/>
  <c r="AP11" i="3"/>
  <c r="O9" i="9"/>
  <c r="AG8" i="9"/>
  <c r="AA9" i="9"/>
  <c r="F17" i="8"/>
  <c r="I9" i="8"/>
  <c r="AA9" i="8"/>
  <c r="W9" i="8"/>
  <c r="V9" i="8"/>
  <c r="X9" i="8"/>
  <c r="Y9" i="8"/>
  <c r="AI8" i="8"/>
  <c r="AJ8" i="8" s="1"/>
  <c r="AL8" i="8" s="1"/>
  <c r="O9" i="8"/>
  <c r="AH8" i="8"/>
  <c r="AN8" i="8" s="1"/>
  <c r="AX8" i="8" s="1"/>
  <c r="AV16" i="9"/>
  <c r="G16" i="9"/>
  <c r="AL17" i="9"/>
  <c r="B18" i="9"/>
  <c r="AP18" i="9" s="1"/>
  <c r="C17" i="9"/>
  <c r="D17" i="9" s="1"/>
  <c r="E17" i="9"/>
  <c r="F17" i="9" s="1"/>
  <c r="AL18" i="8"/>
  <c r="B19" i="8"/>
  <c r="AP19" i="8" s="1"/>
  <c r="C18" i="8"/>
  <c r="D18" i="8" s="1"/>
  <c r="E18" i="8"/>
  <c r="F18" i="8" s="1"/>
  <c r="AV17" i="8"/>
  <c r="G17" i="8"/>
  <c r="C11" i="3"/>
  <c r="D11" i="3" s="1"/>
  <c r="G11" i="3" s="1"/>
  <c r="E11" i="3"/>
  <c r="F11" i="3" s="1"/>
  <c r="AV12" i="3"/>
  <c r="K8" i="3"/>
  <c r="J8" i="3"/>
  <c r="S8" i="3"/>
  <c r="R8" i="3"/>
  <c r="AE8" i="3"/>
  <c r="AD8" i="3"/>
  <c r="AB8" i="3"/>
  <c r="AC8" i="3"/>
  <c r="W8" i="3"/>
  <c r="Y8" i="3"/>
  <c r="X8" i="3"/>
  <c r="V8" i="3"/>
  <c r="E12" i="3"/>
  <c r="B13" i="3"/>
  <c r="C12" i="3"/>
  <c r="D12" i="3" s="1"/>
  <c r="AM8" i="8" l="1"/>
  <c r="AM3" i="8" s="1"/>
  <c r="AV8" i="8"/>
  <c r="AO8" i="8"/>
  <c r="AO3" i="8" s="1"/>
  <c r="Y10" i="9"/>
  <c r="X10" i="9"/>
  <c r="W10" i="9"/>
  <c r="V10" i="9"/>
  <c r="U11" i="9" s="1"/>
  <c r="J9" i="9"/>
  <c r="I10" i="9" s="1"/>
  <c r="M9" i="9"/>
  <c r="K9" i="9"/>
  <c r="L9" i="9"/>
  <c r="S9" i="9"/>
  <c r="R9" i="9"/>
  <c r="Q9" i="9"/>
  <c r="P9" i="9"/>
  <c r="U10" i="8"/>
  <c r="M9" i="8"/>
  <c r="L9" i="8"/>
  <c r="K9" i="8"/>
  <c r="J9" i="8"/>
  <c r="AI8" i="9"/>
  <c r="AJ8" i="9"/>
  <c r="AL8" i="9" s="1"/>
  <c r="AE9" i="8"/>
  <c r="AD9" i="8"/>
  <c r="AC9" i="8"/>
  <c r="AB9" i="8"/>
  <c r="AA10" i="8"/>
  <c r="R9" i="8"/>
  <c r="Q9" i="8"/>
  <c r="S9" i="8"/>
  <c r="P9" i="8"/>
  <c r="O10" i="8" s="1"/>
  <c r="AL13" i="3"/>
  <c r="AP13" i="3"/>
  <c r="AC9" i="9"/>
  <c r="AA10" i="9" s="1"/>
  <c r="AB9" i="9"/>
  <c r="AE9" i="9"/>
  <c r="AD9" i="9"/>
  <c r="AG9" i="9" s="1"/>
  <c r="AI9" i="9" s="1"/>
  <c r="AV17" i="9"/>
  <c r="G17" i="9"/>
  <c r="AL18" i="9"/>
  <c r="B19" i="9"/>
  <c r="AP19" i="9" s="1"/>
  <c r="C18" i="9"/>
  <c r="D18" i="9" s="1"/>
  <c r="E18" i="9"/>
  <c r="F18" i="9" s="1"/>
  <c r="AV18" i="8"/>
  <c r="AL19" i="8"/>
  <c r="B20" i="8"/>
  <c r="E19" i="8"/>
  <c r="C19" i="8"/>
  <c r="D19" i="8" s="1"/>
  <c r="G18" i="8"/>
  <c r="AV13" i="3"/>
  <c r="U9" i="3"/>
  <c r="Y9" i="3" s="1"/>
  <c r="I9" i="3"/>
  <c r="AA9" i="3"/>
  <c r="F12" i="3"/>
  <c r="G12" i="3"/>
  <c r="B14" i="3"/>
  <c r="C13" i="3"/>
  <c r="D13" i="3" s="1"/>
  <c r="E13" i="3"/>
  <c r="P10" i="8" l="1"/>
  <c r="Q10" i="8"/>
  <c r="O11" i="8" s="1"/>
  <c r="R10" i="8"/>
  <c r="S10" i="8"/>
  <c r="AE10" i="9"/>
  <c r="AD10" i="9"/>
  <c r="AC10" i="9"/>
  <c r="AB10" i="9"/>
  <c r="AH9" i="9"/>
  <c r="AN9" i="9" s="1"/>
  <c r="AX9" i="9" s="1"/>
  <c r="O10" i="9"/>
  <c r="X10" i="8"/>
  <c r="W10" i="8"/>
  <c r="V10" i="8"/>
  <c r="U11" i="8" s="1"/>
  <c r="Y10" i="8"/>
  <c r="I10" i="8"/>
  <c r="AB10" i="8"/>
  <c r="AE10" i="8"/>
  <c r="AD10" i="8"/>
  <c r="AC10" i="8"/>
  <c r="AA11" i="8"/>
  <c r="F19" i="8"/>
  <c r="AL14" i="3"/>
  <c r="AP14" i="3"/>
  <c r="AG9" i="8"/>
  <c r="AI9" i="8" s="1"/>
  <c r="AQ8" i="8"/>
  <c r="J10" i="9"/>
  <c r="M10" i="9"/>
  <c r="L10" i="9"/>
  <c r="K10" i="9"/>
  <c r="AJ9" i="9"/>
  <c r="AH9" i="8"/>
  <c r="AN9" i="8" s="1"/>
  <c r="AY8" i="8"/>
  <c r="AW8" i="8"/>
  <c r="AW3" i="8" s="1"/>
  <c r="AV8" i="9"/>
  <c r="AM8" i="9"/>
  <c r="AM3" i="9" s="1"/>
  <c r="AO8" i="9"/>
  <c r="AO3" i="9" s="1"/>
  <c r="X11" i="9"/>
  <c r="W11" i="9"/>
  <c r="V11" i="9"/>
  <c r="Y11" i="9"/>
  <c r="U12" i="9"/>
  <c r="G18" i="9"/>
  <c r="AL19" i="9"/>
  <c r="B20" i="9"/>
  <c r="E19" i="9"/>
  <c r="C19" i="9"/>
  <c r="D19" i="9" s="1"/>
  <c r="AV18" i="9"/>
  <c r="B21" i="8"/>
  <c r="AP21" i="8" s="1"/>
  <c r="C20" i="8"/>
  <c r="D20" i="8" s="1"/>
  <c r="E20" i="8"/>
  <c r="F20" i="8" s="1"/>
  <c r="G19" i="8"/>
  <c r="AV19" i="8"/>
  <c r="V9" i="3"/>
  <c r="W9" i="3"/>
  <c r="X9" i="3"/>
  <c r="AV14" i="3"/>
  <c r="F13" i="3"/>
  <c r="AE9" i="3"/>
  <c r="AD9" i="3"/>
  <c r="AC9" i="3"/>
  <c r="AB9" i="3"/>
  <c r="B15" i="3"/>
  <c r="E14" i="3"/>
  <c r="C14" i="3"/>
  <c r="D14" i="3" s="1"/>
  <c r="G13" i="3"/>
  <c r="W11" i="8" l="1"/>
  <c r="V11" i="8"/>
  <c r="U12" i="8" s="1"/>
  <c r="Y11" i="8"/>
  <c r="X11" i="8"/>
  <c r="Q11" i="8"/>
  <c r="S11" i="8"/>
  <c r="R11" i="8"/>
  <c r="P11" i="8"/>
  <c r="O12" i="8" s="1"/>
  <c r="Y12" i="9"/>
  <c r="X12" i="9"/>
  <c r="W12" i="9"/>
  <c r="V12" i="9"/>
  <c r="AQ8" i="9"/>
  <c r="AW8" i="9"/>
  <c r="AW3" i="9" s="1"/>
  <c r="F19" i="9"/>
  <c r="AJ9" i="8"/>
  <c r="AD11" i="8"/>
  <c r="AE11" i="8"/>
  <c r="AC11" i="8"/>
  <c r="AB11" i="8"/>
  <c r="AA12" i="8" s="1"/>
  <c r="AX9" i="8"/>
  <c r="AH10" i="8"/>
  <c r="AN10" i="8" s="1"/>
  <c r="S10" i="9"/>
  <c r="AH10" i="9" s="1"/>
  <c r="AN10" i="9" s="1"/>
  <c r="R10" i="9"/>
  <c r="AG10" i="9" s="1"/>
  <c r="AI10" i="9" s="1"/>
  <c r="AJ10" i="9" s="1"/>
  <c r="Q10" i="9"/>
  <c r="P10" i="9"/>
  <c r="O11" i="9" s="1"/>
  <c r="AS8" i="9"/>
  <c r="AT8" i="9" s="1"/>
  <c r="BB8" i="9"/>
  <c r="AL15" i="3"/>
  <c r="AP15" i="3"/>
  <c r="I11" i="9"/>
  <c r="M10" i="8"/>
  <c r="L10" i="8"/>
  <c r="AG10" i="8" s="1"/>
  <c r="AI10" i="8" s="1"/>
  <c r="AJ10" i="8" s="1"/>
  <c r="K10" i="8"/>
  <c r="I11" i="8" s="1"/>
  <c r="J10" i="8"/>
  <c r="AA11" i="9"/>
  <c r="B21" i="9"/>
  <c r="AP21" i="9" s="1"/>
  <c r="E20" i="9"/>
  <c r="F20" i="9" s="1"/>
  <c r="C20" i="9"/>
  <c r="D20" i="9" s="1"/>
  <c r="G19" i="9"/>
  <c r="AV19" i="9"/>
  <c r="AL21" i="8"/>
  <c r="B22" i="8"/>
  <c r="AP22" i="8" s="1"/>
  <c r="C21" i="8"/>
  <c r="D21" i="8" s="1"/>
  <c r="E21" i="8"/>
  <c r="F21" i="8" s="1"/>
  <c r="G20" i="8"/>
  <c r="U10" i="3"/>
  <c r="W10" i="3" s="1"/>
  <c r="AV15" i="3"/>
  <c r="AA10" i="3"/>
  <c r="AD10" i="3" s="1"/>
  <c r="F14" i="3"/>
  <c r="G14" i="3"/>
  <c r="B16" i="3"/>
  <c r="C15" i="3"/>
  <c r="D15" i="3" s="1"/>
  <c r="E15" i="3"/>
  <c r="AX10" i="9" l="1"/>
  <c r="AS9" i="9"/>
  <c r="BB9" i="9"/>
  <c r="AB12" i="8"/>
  <c r="AA13" i="8" s="1"/>
  <c r="AE12" i="8"/>
  <c r="AC12" i="8"/>
  <c r="AD12" i="8"/>
  <c r="K11" i="8"/>
  <c r="M11" i="8"/>
  <c r="L11" i="8"/>
  <c r="J11" i="8"/>
  <c r="I12" i="8" s="1"/>
  <c r="BB9" i="8"/>
  <c r="AS9" i="8"/>
  <c r="AS8" i="8"/>
  <c r="BB8" i="8"/>
  <c r="AL16" i="3"/>
  <c r="AP16" i="3"/>
  <c r="J11" i="9"/>
  <c r="M11" i="9"/>
  <c r="L11" i="9"/>
  <c r="K11" i="9"/>
  <c r="I12" i="9" s="1"/>
  <c r="AY8" i="9"/>
  <c r="BD8" i="9" s="1"/>
  <c r="BE8" i="9" s="1"/>
  <c r="BF8" i="9" s="1"/>
  <c r="S12" i="8"/>
  <c r="R12" i="8"/>
  <c r="Q12" i="8"/>
  <c r="P12" i="8"/>
  <c r="AB11" i="9"/>
  <c r="AA12" i="9" s="1"/>
  <c r="AE11" i="9"/>
  <c r="AH11" i="9" s="1"/>
  <c r="AN11" i="9" s="1"/>
  <c r="AD11" i="9"/>
  <c r="AG11" i="9" s="1"/>
  <c r="AI11" i="9" s="1"/>
  <c r="AJ11" i="9" s="1"/>
  <c r="AC11" i="9"/>
  <c r="AX10" i="8"/>
  <c r="AH11" i="8"/>
  <c r="AN11" i="8" s="1"/>
  <c r="AG11" i="8"/>
  <c r="AI11" i="8" s="1"/>
  <c r="AJ11" i="8" s="1"/>
  <c r="U13" i="9"/>
  <c r="S11" i="9"/>
  <c r="R11" i="9"/>
  <c r="Q11" i="9"/>
  <c r="P11" i="9"/>
  <c r="O12" i="9" s="1"/>
  <c r="W12" i="8"/>
  <c r="X12" i="8"/>
  <c r="V12" i="8"/>
  <c r="U13" i="8" s="1"/>
  <c r="Y12" i="8"/>
  <c r="AZ8" i="9"/>
  <c r="AY9" i="9" s="1"/>
  <c r="AQ9" i="9"/>
  <c r="AT9" i="9" s="1"/>
  <c r="BD9" i="9" s="1"/>
  <c r="BE9" i="9" s="1"/>
  <c r="BF9" i="9" s="1"/>
  <c r="AL21" i="9"/>
  <c r="B22" i="9"/>
  <c r="AP22" i="9" s="1"/>
  <c r="C21" i="9"/>
  <c r="D21" i="9" s="1"/>
  <c r="E21" i="9"/>
  <c r="F21" i="9" s="1"/>
  <c r="G20" i="9"/>
  <c r="G21" i="8"/>
  <c r="AL22" i="8"/>
  <c r="B23" i="8"/>
  <c r="AP23" i="8" s="1"/>
  <c r="E22" i="8"/>
  <c r="F22" i="8" s="1"/>
  <c r="C22" i="8"/>
  <c r="D22" i="8" s="1"/>
  <c r="AV21" i="8"/>
  <c r="Y10" i="3"/>
  <c r="X10" i="3"/>
  <c r="V10" i="3"/>
  <c r="U11" i="3" s="1"/>
  <c r="X11" i="3" s="1"/>
  <c r="AV16" i="3"/>
  <c r="AB10" i="3"/>
  <c r="F15" i="3"/>
  <c r="AE10" i="3"/>
  <c r="AC10" i="3"/>
  <c r="G15" i="3"/>
  <c r="B17" i="3"/>
  <c r="C16" i="3"/>
  <c r="D16" i="3" s="1"/>
  <c r="E16" i="3"/>
  <c r="AB12" i="9" l="1"/>
  <c r="AE12" i="9"/>
  <c r="AD12" i="9"/>
  <c r="AC12" i="9"/>
  <c r="AA13" i="9" s="1"/>
  <c r="AB13" i="8"/>
  <c r="AA14" i="8" s="1"/>
  <c r="AD13" i="8"/>
  <c r="AC13" i="8"/>
  <c r="AE13" i="8"/>
  <c r="Y13" i="8"/>
  <c r="W13" i="8"/>
  <c r="X13" i="8"/>
  <c r="V13" i="8"/>
  <c r="U14" i="8" s="1"/>
  <c r="X13" i="9"/>
  <c r="W13" i="9"/>
  <c r="U14" i="9" s="1"/>
  <c r="V13" i="9"/>
  <c r="Y13" i="9"/>
  <c r="AS10" i="9"/>
  <c r="BB10" i="9"/>
  <c r="M12" i="9"/>
  <c r="J12" i="9"/>
  <c r="I13" i="9" s="1"/>
  <c r="L12" i="9"/>
  <c r="K12" i="9"/>
  <c r="AZ9" i="8"/>
  <c r="AY10" i="8" s="1"/>
  <c r="AQ10" i="8"/>
  <c r="AT10" i="8" s="1"/>
  <c r="BD10" i="8" s="1"/>
  <c r="BE10" i="8" s="1"/>
  <c r="BF10" i="8" s="1"/>
  <c r="AL17" i="3"/>
  <c r="AP17" i="3"/>
  <c r="AX11" i="9"/>
  <c r="AS10" i="8"/>
  <c r="BB10" i="8"/>
  <c r="M12" i="8"/>
  <c r="J12" i="8"/>
  <c r="K12" i="8"/>
  <c r="L12" i="8"/>
  <c r="AG12" i="8" s="1"/>
  <c r="AI12" i="8" s="1"/>
  <c r="AJ12" i="8" s="1"/>
  <c r="I13" i="8"/>
  <c r="AH12" i="8"/>
  <c r="AN12" i="8" s="1"/>
  <c r="AX11" i="8"/>
  <c r="O13" i="8"/>
  <c r="S12" i="9"/>
  <c r="R12" i="9"/>
  <c r="Q12" i="9"/>
  <c r="P12" i="9"/>
  <c r="AZ9" i="9"/>
  <c r="AY10" i="9" s="1"/>
  <c r="AQ10" i="9"/>
  <c r="AZ8" i="8"/>
  <c r="AY9" i="8" s="1"/>
  <c r="AQ9" i="8"/>
  <c r="AT9" i="8" s="1"/>
  <c r="AT8" i="8"/>
  <c r="BD8" i="8" s="1"/>
  <c r="BE8" i="8" s="1"/>
  <c r="BF8" i="8" s="1"/>
  <c r="AV21" i="9"/>
  <c r="AL22" i="9"/>
  <c r="B23" i="9"/>
  <c r="AP23" i="9" s="1"/>
  <c r="C22" i="9"/>
  <c r="D22" i="9" s="1"/>
  <c r="E22" i="9"/>
  <c r="G21" i="9"/>
  <c r="G22" i="8"/>
  <c r="AV22" i="8"/>
  <c r="AL23" i="8"/>
  <c r="B24" i="8"/>
  <c r="AP24" i="8" s="1"/>
  <c r="E23" i="8"/>
  <c r="C23" i="8"/>
  <c r="D23" i="8" s="1"/>
  <c r="V11" i="3"/>
  <c r="W11" i="3"/>
  <c r="Y11" i="3"/>
  <c r="AV17" i="3"/>
  <c r="AA11" i="3"/>
  <c r="AE11" i="3" s="1"/>
  <c r="F16" i="3"/>
  <c r="C17" i="3"/>
  <c r="D17" i="3" s="1"/>
  <c r="E17" i="3"/>
  <c r="B18" i="3"/>
  <c r="G16" i="3"/>
  <c r="AE14" i="8" l="1"/>
  <c r="AB14" i="8"/>
  <c r="AC14" i="8"/>
  <c r="AD14" i="8"/>
  <c r="AA15" i="8"/>
  <c r="AC13" i="9"/>
  <c r="AB13" i="9"/>
  <c r="AA14" i="9" s="1"/>
  <c r="AE13" i="9"/>
  <c r="AD13" i="9"/>
  <c r="V14" i="9"/>
  <c r="X14" i="9"/>
  <c r="W14" i="9"/>
  <c r="Y14" i="9"/>
  <c r="U15" i="9"/>
  <c r="BB11" i="8"/>
  <c r="AS11" i="8"/>
  <c r="AX12" i="8"/>
  <c r="M13" i="8"/>
  <c r="L13" i="8"/>
  <c r="K13" i="8"/>
  <c r="J13" i="8"/>
  <c r="I14" i="8"/>
  <c r="M13" i="9"/>
  <c r="L13" i="9"/>
  <c r="K13" i="9"/>
  <c r="J13" i="9"/>
  <c r="I14" i="9" s="1"/>
  <c r="AL18" i="3"/>
  <c r="AP18" i="3"/>
  <c r="F22" i="9"/>
  <c r="O13" i="9"/>
  <c r="W14" i="8"/>
  <c r="Y14" i="8"/>
  <c r="V14" i="8"/>
  <c r="X14" i="8"/>
  <c r="BD9" i="8"/>
  <c r="BE9" i="8" s="1"/>
  <c r="BF9" i="8" s="1"/>
  <c r="AZ10" i="9"/>
  <c r="AY11" i="9" s="1"/>
  <c r="AQ11" i="9"/>
  <c r="F23" i="8"/>
  <c r="Q13" i="8"/>
  <c r="O14" i="8" s="1"/>
  <c r="P13" i="8"/>
  <c r="S13" i="8"/>
  <c r="R13" i="8"/>
  <c r="AG12" i="9"/>
  <c r="AI12" i="9" s="1"/>
  <c r="AH12" i="9"/>
  <c r="AN12" i="9" s="1"/>
  <c r="AX12" i="9" s="1"/>
  <c r="AT10" i="9"/>
  <c r="BD10" i="9" s="1"/>
  <c r="BE10" i="9" s="1"/>
  <c r="BF10" i="9" s="1"/>
  <c r="AQ11" i="8"/>
  <c r="AT11" i="8" s="1"/>
  <c r="BD11" i="8" s="1"/>
  <c r="AZ10" i="8"/>
  <c r="AY11" i="8" s="1"/>
  <c r="G22" i="9"/>
  <c r="AL23" i="9"/>
  <c r="B24" i="9"/>
  <c r="AP24" i="9" s="1"/>
  <c r="C23" i="9"/>
  <c r="D23" i="9" s="1"/>
  <c r="E23" i="9"/>
  <c r="F23" i="9" s="1"/>
  <c r="AV22" i="9"/>
  <c r="AL24" i="8"/>
  <c r="B25" i="8"/>
  <c r="AP25" i="8" s="1"/>
  <c r="C24" i="8"/>
  <c r="D24" i="8" s="1"/>
  <c r="E24" i="8"/>
  <c r="F24" i="8" s="1"/>
  <c r="G23" i="8"/>
  <c r="AV23" i="8"/>
  <c r="U12" i="3"/>
  <c r="X12" i="3" s="1"/>
  <c r="AD11" i="3"/>
  <c r="AV18" i="3"/>
  <c r="AC11" i="3"/>
  <c r="AB11" i="3"/>
  <c r="F17" i="3"/>
  <c r="C18" i="3"/>
  <c r="D18" i="3" s="1"/>
  <c r="B19" i="3"/>
  <c r="AP19" i="3" s="1"/>
  <c r="E18" i="3"/>
  <c r="G17" i="3"/>
  <c r="Q14" i="8" l="1"/>
  <c r="O15" i="8" s="1"/>
  <c r="P14" i="8"/>
  <c r="S14" i="8"/>
  <c r="R14" i="8"/>
  <c r="BE11" i="8"/>
  <c r="BF11" i="8"/>
  <c r="AQ12" i="8"/>
  <c r="AZ11" i="8"/>
  <c r="AY12" i="8" s="1"/>
  <c r="R13" i="9"/>
  <c r="Q13" i="9"/>
  <c r="P13" i="9"/>
  <c r="S13" i="9"/>
  <c r="AH13" i="9" s="1"/>
  <c r="AN13" i="9" s="1"/>
  <c r="O14" i="9"/>
  <c r="M14" i="8"/>
  <c r="AH14" i="8" s="1"/>
  <c r="AN14" i="8" s="1"/>
  <c r="K14" i="8"/>
  <c r="J14" i="8"/>
  <c r="L14" i="8"/>
  <c r="I15" i="8"/>
  <c r="AE14" i="9"/>
  <c r="AD14" i="9"/>
  <c r="AC14" i="9"/>
  <c r="AB14" i="9"/>
  <c r="AA15" i="9" s="1"/>
  <c r="W15" i="9"/>
  <c r="X15" i="9"/>
  <c r="V15" i="9"/>
  <c r="U16" i="9"/>
  <c r="Y15" i="9"/>
  <c r="AJ12" i="9"/>
  <c r="AC15" i="8"/>
  <c r="AE15" i="8"/>
  <c r="AB15" i="8"/>
  <c r="AD15" i="8"/>
  <c r="AA16" i="8"/>
  <c r="AG13" i="8"/>
  <c r="AI13" i="8" s="1"/>
  <c r="AJ13" i="8" s="1"/>
  <c r="AG14" i="8"/>
  <c r="AI14" i="8" s="1"/>
  <c r="AJ14" i="8" s="1"/>
  <c r="J14" i="9"/>
  <c r="I15" i="9" s="1"/>
  <c r="M14" i="9"/>
  <c r="L14" i="9"/>
  <c r="K14" i="9"/>
  <c r="AH13" i="8"/>
  <c r="AN13" i="8" s="1"/>
  <c r="U15" i="8"/>
  <c r="AG13" i="9"/>
  <c r="AI13" i="9" s="1"/>
  <c r="G23" i="9"/>
  <c r="AL24" i="9"/>
  <c r="B25" i="9"/>
  <c r="AP25" i="9" s="1"/>
  <c r="E24" i="9"/>
  <c r="C24" i="9"/>
  <c r="D24" i="9" s="1"/>
  <c r="AV23" i="9"/>
  <c r="AL25" i="8"/>
  <c r="B26" i="8"/>
  <c r="AP26" i="8" s="1"/>
  <c r="C25" i="8"/>
  <c r="D25" i="8" s="1"/>
  <c r="E25" i="8"/>
  <c r="AV24" i="8"/>
  <c r="G24" i="8"/>
  <c r="W12" i="3"/>
  <c r="U13" i="3" s="1"/>
  <c r="W13" i="3" s="1"/>
  <c r="V12" i="3"/>
  <c r="Y12" i="3"/>
  <c r="AA12" i="3"/>
  <c r="AD12" i="3" s="1"/>
  <c r="AL19" i="3"/>
  <c r="F18" i="3"/>
  <c r="E19" i="3"/>
  <c r="C19" i="3"/>
  <c r="D19" i="3" s="1"/>
  <c r="B20" i="3"/>
  <c r="G18" i="3"/>
  <c r="AE15" i="9" l="1"/>
  <c r="AB15" i="9"/>
  <c r="AD15" i="9"/>
  <c r="AC15" i="9"/>
  <c r="M15" i="9"/>
  <c r="L15" i="9"/>
  <c r="K15" i="9"/>
  <c r="I16" i="9" s="1"/>
  <c r="J15" i="9"/>
  <c r="AX13" i="9"/>
  <c r="AS11" i="9"/>
  <c r="BB11" i="9"/>
  <c r="AX14" i="8"/>
  <c r="AT12" i="8"/>
  <c r="BD12" i="8" s="1"/>
  <c r="BE12" i="8" s="1"/>
  <c r="BF12" i="8" s="1"/>
  <c r="AS13" i="8"/>
  <c r="BB13" i="8"/>
  <c r="S14" i="9"/>
  <c r="R14" i="9"/>
  <c r="Q14" i="9"/>
  <c r="P14" i="9"/>
  <c r="O15" i="9" s="1"/>
  <c r="W15" i="8"/>
  <c r="U16" i="8" s="1"/>
  <c r="X15" i="8"/>
  <c r="Y15" i="8"/>
  <c r="V15" i="8"/>
  <c r="AS12" i="8"/>
  <c r="BB12" i="8"/>
  <c r="W16" i="9"/>
  <c r="X16" i="9"/>
  <c r="Y16" i="9"/>
  <c r="V16" i="9"/>
  <c r="U17" i="9" s="1"/>
  <c r="AG14" i="9"/>
  <c r="AI14" i="9" s="1"/>
  <c r="AX13" i="8"/>
  <c r="AB16" i="8"/>
  <c r="AE16" i="8"/>
  <c r="AD16" i="8"/>
  <c r="AC16" i="8"/>
  <c r="AA17" i="8" s="1"/>
  <c r="AH14" i="9"/>
  <c r="AN14" i="9" s="1"/>
  <c r="AX14" i="9" s="1"/>
  <c r="L15" i="8"/>
  <c r="M15" i="8"/>
  <c r="K15" i="8"/>
  <c r="J15" i="8"/>
  <c r="F24" i="9"/>
  <c r="AJ13" i="9"/>
  <c r="F25" i="8"/>
  <c r="R15" i="8"/>
  <c r="P15" i="8"/>
  <c r="Q15" i="8"/>
  <c r="S15" i="8"/>
  <c r="O16" i="8"/>
  <c r="G24" i="9"/>
  <c r="AV24" i="9"/>
  <c r="AL25" i="9"/>
  <c r="B26" i="9"/>
  <c r="AP26" i="9" s="1"/>
  <c r="C25" i="9"/>
  <c r="D25" i="9" s="1"/>
  <c r="E25" i="9"/>
  <c r="G25" i="8"/>
  <c r="AL26" i="8"/>
  <c r="B27" i="8"/>
  <c r="AP27" i="8" s="1"/>
  <c r="C26" i="8"/>
  <c r="D26" i="8" s="1"/>
  <c r="E26" i="8"/>
  <c r="AV25" i="8"/>
  <c r="AE12" i="3"/>
  <c r="AB12" i="3"/>
  <c r="AC12" i="3"/>
  <c r="AV19" i="3"/>
  <c r="V13" i="3"/>
  <c r="U14" i="3" s="1"/>
  <c r="V14" i="3" s="1"/>
  <c r="Y13" i="3"/>
  <c r="X13" i="3"/>
  <c r="F19" i="3"/>
  <c r="C20" i="3"/>
  <c r="D20" i="3" s="1"/>
  <c r="E20" i="3"/>
  <c r="B21" i="3"/>
  <c r="G19" i="3"/>
  <c r="Y16" i="8" l="1"/>
  <c r="W16" i="8"/>
  <c r="V16" i="8"/>
  <c r="X16" i="8"/>
  <c r="U17" i="8"/>
  <c r="AC17" i="8"/>
  <c r="AB17" i="8"/>
  <c r="AE17" i="8"/>
  <c r="AD17" i="8"/>
  <c r="AS12" i="9"/>
  <c r="BB12" i="9"/>
  <c r="X17" i="9"/>
  <c r="Y17" i="9"/>
  <c r="W17" i="9"/>
  <c r="V17" i="9"/>
  <c r="U18" i="9"/>
  <c r="AZ13" i="8"/>
  <c r="AY14" i="8" s="1"/>
  <c r="AQ14" i="8"/>
  <c r="L16" i="9"/>
  <c r="M16" i="9"/>
  <c r="K16" i="9"/>
  <c r="J16" i="9"/>
  <c r="I17" i="9"/>
  <c r="Q15" i="9"/>
  <c r="S15" i="9"/>
  <c r="P15" i="9"/>
  <c r="R15" i="9"/>
  <c r="O16" i="9"/>
  <c r="Q16" i="8"/>
  <c r="S16" i="8"/>
  <c r="R16" i="8"/>
  <c r="P16" i="8"/>
  <c r="O17" i="8" s="1"/>
  <c r="AL21" i="3"/>
  <c r="AP21" i="3"/>
  <c r="I16" i="8"/>
  <c r="AH15" i="8"/>
  <c r="AN15" i="8" s="1"/>
  <c r="AZ12" i="8"/>
  <c r="AY13" i="8" s="1"/>
  <c r="AQ13" i="8"/>
  <c r="AT13" i="8" s="1"/>
  <c r="BD13" i="8" s="1"/>
  <c r="BE13" i="8" s="1"/>
  <c r="BF13" i="8" s="1"/>
  <c r="AZ11" i="9"/>
  <c r="AY12" i="9" s="1"/>
  <c r="AQ12" i="9"/>
  <c r="AT12" i="9" s="1"/>
  <c r="BD12" i="9" s="1"/>
  <c r="BE12" i="9" s="1"/>
  <c r="BF12" i="9" s="1"/>
  <c r="AT11" i="9"/>
  <c r="BD11" i="9" s="1"/>
  <c r="BE11" i="9" s="1"/>
  <c r="BF11" i="9" s="1"/>
  <c r="AG15" i="9"/>
  <c r="AI15" i="9" s="1"/>
  <c r="AJ15" i="9" s="1"/>
  <c r="F26" i="8"/>
  <c r="AG15" i="8"/>
  <c r="AI15" i="8" s="1"/>
  <c r="AJ15" i="8" s="1"/>
  <c r="AA16" i="9"/>
  <c r="F25" i="9"/>
  <c r="AJ14" i="9"/>
  <c r="AH15" i="9"/>
  <c r="AN15" i="9" s="1"/>
  <c r="AL26" i="9"/>
  <c r="B27" i="9"/>
  <c r="AP27" i="9" s="1"/>
  <c r="C26" i="9"/>
  <c r="D26" i="9" s="1"/>
  <c r="E26" i="9"/>
  <c r="AV25" i="9"/>
  <c r="G25" i="9"/>
  <c r="G26" i="8"/>
  <c r="AL27" i="8"/>
  <c r="B28" i="8"/>
  <c r="AP28" i="8" s="1"/>
  <c r="E27" i="8"/>
  <c r="C27" i="8"/>
  <c r="D27" i="8" s="1"/>
  <c r="AV26" i="8"/>
  <c r="AA13" i="3"/>
  <c r="AC13" i="3" s="1"/>
  <c r="AV21" i="3"/>
  <c r="X14" i="3"/>
  <c r="Y14" i="3"/>
  <c r="W14" i="3"/>
  <c r="U15" i="3" s="1"/>
  <c r="W15" i="3" s="1"/>
  <c r="F20" i="3"/>
  <c r="G20" i="3"/>
  <c r="E21" i="3"/>
  <c r="B22" i="3"/>
  <c r="C21" i="3"/>
  <c r="D21" i="3" s="1"/>
  <c r="R17" i="8" l="1"/>
  <c r="S17" i="8"/>
  <c r="P17" i="8"/>
  <c r="Q17" i="8"/>
  <c r="O18" i="8" s="1"/>
  <c r="AH16" i="8"/>
  <c r="AN16" i="8" s="1"/>
  <c r="AX16" i="8" s="1"/>
  <c r="AS14" i="8"/>
  <c r="BB14" i="8"/>
  <c r="AX15" i="8"/>
  <c r="X18" i="9"/>
  <c r="Y18" i="9"/>
  <c r="V18" i="9"/>
  <c r="W18" i="9"/>
  <c r="U19" i="9"/>
  <c r="L16" i="8"/>
  <c r="AG16" i="8" s="1"/>
  <c r="AI16" i="8" s="1"/>
  <c r="AJ16" i="8" s="1"/>
  <c r="K16" i="8"/>
  <c r="J16" i="8"/>
  <c r="M16" i="8"/>
  <c r="I17" i="8"/>
  <c r="J17" i="9"/>
  <c r="L17" i="9"/>
  <c r="K17" i="9"/>
  <c r="I18" i="9" s="1"/>
  <c r="M17" i="9"/>
  <c r="BB14" i="9"/>
  <c r="AS14" i="9"/>
  <c r="R16" i="9"/>
  <c r="S16" i="9"/>
  <c r="Q16" i="9"/>
  <c r="P16" i="9"/>
  <c r="O17" i="9" s="1"/>
  <c r="AA18" i="8"/>
  <c r="X17" i="8"/>
  <c r="W17" i="8"/>
  <c r="Y17" i="8"/>
  <c r="V17" i="8"/>
  <c r="U18" i="8" s="1"/>
  <c r="AX15" i="9"/>
  <c r="F26" i="9"/>
  <c r="AS13" i="9"/>
  <c r="BB13" i="9"/>
  <c r="AZ12" i="9"/>
  <c r="AY13" i="9" s="1"/>
  <c r="AQ13" i="9"/>
  <c r="AT13" i="9" s="1"/>
  <c r="BD13" i="9" s="1"/>
  <c r="AL22" i="3"/>
  <c r="AP22" i="3"/>
  <c r="F27" i="8"/>
  <c r="AE16" i="9"/>
  <c r="AD16" i="9"/>
  <c r="AB16" i="9"/>
  <c r="AC16" i="9"/>
  <c r="AA17" i="9"/>
  <c r="AL27" i="9"/>
  <c r="B28" i="9"/>
  <c r="AP28" i="9" s="1"/>
  <c r="C27" i="9"/>
  <c r="D27" i="9" s="1"/>
  <c r="E27" i="9"/>
  <c r="AV26" i="9"/>
  <c r="G26" i="9"/>
  <c r="AL28" i="8"/>
  <c r="B29" i="8"/>
  <c r="AP29" i="8" s="1"/>
  <c r="C28" i="8"/>
  <c r="D28" i="8" s="1"/>
  <c r="E28" i="8"/>
  <c r="G27" i="8"/>
  <c r="AV27" i="8"/>
  <c r="AE13" i="3"/>
  <c r="AD13" i="3"/>
  <c r="AB13" i="3"/>
  <c r="AA14" i="3" s="1"/>
  <c r="AD14" i="3" s="1"/>
  <c r="V15" i="3"/>
  <c r="X15" i="3"/>
  <c r="AV22" i="3"/>
  <c r="Y15" i="3"/>
  <c r="U16" i="3"/>
  <c r="Y16" i="3" s="1"/>
  <c r="F21" i="3"/>
  <c r="G21" i="3"/>
  <c r="B23" i="3"/>
  <c r="E22" i="3"/>
  <c r="C22" i="3"/>
  <c r="D22" i="3" s="1"/>
  <c r="J18" i="9" l="1"/>
  <c r="K18" i="9"/>
  <c r="M18" i="9"/>
  <c r="L18" i="9"/>
  <c r="S18" i="8"/>
  <c r="P18" i="8"/>
  <c r="Q18" i="8"/>
  <c r="O19" i="8" s="1"/>
  <c r="R18" i="8"/>
  <c r="R17" i="9"/>
  <c r="Q17" i="9"/>
  <c r="P17" i="9"/>
  <c r="S17" i="9"/>
  <c r="O18" i="9"/>
  <c r="AS15" i="8"/>
  <c r="BB15" i="8"/>
  <c r="X19" i="9"/>
  <c r="W19" i="9"/>
  <c r="V19" i="9"/>
  <c r="Y19" i="9"/>
  <c r="U20" i="9"/>
  <c r="AZ14" i="8"/>
  <c r="AY15" i="8" s="1"/>
  <c r="AQ15" i="8"/>
  <c r="AT15" i="8" s="1"/>
  <c r="AC17" i="9"/>
  <c r="AB17" i="9"/>
  <c r="AA18" i="9" s="1"/>
  <c r="AE17" i="9"/>
  <c r="AD17" i="9"/>
  <c r="AG17" i="9" s="1"/>
  <c r="AI17" i="9" s="1"/>
  <c r="BE13" i="9"/>
  <c r="BF13" i="9"/>
  <c r="V18" i="8"/>
  <c r="U19" i="8" s="1"/>
  <c r="W18" i="8"/>
  <c r="Y18" i="8"/>
  <c r="X18" i="8"/>
  <c r="M17" i="8"/>
  <c r="AH17" i="8" s="1"/>
  <c r="AN17" i="8" s="1"/>
  <c r="L17" i="8"/>
  <c r="AG17" i="8" s="1"/>
  <c r="AI17" i="8" s="1"/>
  <c r="K17" i="8"/>
  <c r="I18" i="8" s="1"/>
  <c r="J17" i="8"/>
  <c r="AT14" i="8"/>
  <c r="BD14" i="8" s="1"/>
  <c r="AZ14" i="9"/>
  <c r="AY15" i="9" s="1"/>
  <c r="AQ15" i="9"/>
  <c r="AL23" i="3"/>
  <c r="AP23" i="3"/>
  <c r="F28" i="8"/>
  <c r="AG16" i="9"/>
  <c r="AI16" i="9" s="1"/>
  <c r="AJ16" i="9" s="1"/>
  <c r="F27" i="9"/>
  <c r="AH16" i="9"/>
  <c r="AN16" i="9" s="1"/>
  <c r="AX16" i="9" s="1"/>
  <c r="AQ14" i="9"/>
  <c r="AT14" i="9" s="1"/>
  <c r="BD14" i="9" s="1"/>
  <c r="BE14" i="9" s="1"/>
  <c r="BF14" i="9" s="1"/>
  <c r="AZ13" i="9"/>
  <c r="AY14" i="9" s="1"/>
  <c r="AE18" i="8"/>
  <c r="AC18" i="8"/>
  <c r="AD18" i="8"/>
  <c r="AB18" i="8"/>
  <c r="AA19" i="8"/>
  <c r="AV27" i="9"/>
  <c r="G27" i="9"/>
  <c r="AL28" i="9"/>
  <c r="B29" i="9"/>
  <c r="AP29" i="9" s="1"/>
  <c r="E28" i="9"/>
  <c r="C28" i="9"/>
  <c r="D28" i="9" s="1"/>
  <c r="AL29" i="8"/>
  <c r="B30" i="8"/>
  <c r="AP30" i="8" s="1"/>
  <c r="C29" i="8"/>
  <c r="D29" i="8" s="1"/>
  <c r="E29" i="8"/>
  <c r="F29" i="8" s="1"/>
  <c r="AV28" i="8"/>
  <c r="G28" i="8"/>
  <c r="AB14" i="3"/>
  <c r="AE14" i="3"/>
  <c r="AC14" i="3"/>
  <c r="AV23" i="3"/>
  <c r="W16" i="3"/>
  <c r="V16" i="3"/>
  <c r="X16" i="3"/>
  <c r="F22" i="3"/>
  <c r="E23" i="3"/>
  <c r="B24" i="3"/>
  <c r="C23" i="3"/>
  <c r="D23" i="3" s="1"/>
  <c r="G22" i="3"/>
  <c r="AB18" i="9" l="1"/>
  <c r="AA19" i="9" s="1"/>
  <c r="AC18" i="9"/>
  <c r="AE18" i="9"/>
  <c r="AD18" i="9"/>
  <c r="AG18" i="9" s="1"/>
  <c r="AI18" i="9" s="1"/>
  <c r="X19" i="8"/>
  <c r="Y19" i="8"/>
  <c r="W19" i="8"/>
  <c r="V19" i="8"/>
  <c r="U20" i="8" s="1"/>
  <c r="AX17" i="8"/>
  <c r="AC19" i="8"/>
  <c r="AB19" i="8"/>
  <c r="AE19" i="8"/>
  <c r="AD19" i="8"/>
  <c r="F28" i="9"/>
  <c r="BB15" i="9"/>
  <c r="AS15" i="9"/>
  <c r="L18" i="8"/>
  <c r="K18" i="8"/>
  <c r="J18" i="8"/>
  <c r="M18" i="8"/>
  <c r="I19" i="8"/>
  <c r="R19" i="8"/>
  <c r="Q19" i="8"/>
  <c r="P19" i="8"/>
  <c r="S19" i="8"/>
  <c r="O20" i="8"/>
  <c r="AJ17" i="8"/>
  <c r="BD15" i="8"/>
  <c r="BE15" i="8" s="1"/>
  <c r="BF15" i="8" s="1"/>
  <c r="AZ15" i="8"/>
  <c r="AY16" i="8" s="1"/>
  <c r="AQ16" i="8"/>
  <c r="R18" i="9"/>
  <c r="Q18" i="9"/>
  <c r="S18" i="9"/>
  <c r="P18" i="9"/>
  <c r="O19" i="9"/>
  <c r="AG18" i="8"/>
  <c r="AH18" i="8"/>
  <c r="AN18" i="8" s="1"/>
  <c r="AX18" i="8" s="1"/>
  <c r="V20" i="9"/>
  <c r="X20" i="9"/>
  <c r="Y20" i="9"/>
  <c r="W20" i="9"/>
  <c r="AT15" i="9"/>
  <c r="BD15" i="9" s="1"/>
  <c r="BE15" i="9" s="1"/>
  <c r="BF15" i="9" s="1"/>
  <c r="AJ17" i="9"/>
  <c r="AL24" i="3"/>
  <c r="AP24" i="3"/>
  <c r="BE14" i="8"/>
  <c r="BF14" i="8"/>
  <c r="AH17" i="9"/>
  <c r="AN17" i="9" s="1"/>
  <c r="I19" i="9"/>
  <c r="AV28" i="9"/>
  <c r="G28" i="9"/>
  <c r="AL29" i="9"/>
  <c r="B30" i="9"/>
  <c r="AP30" i="9" s="1"/>
  <c r="C29" i="9"/>
  <c r="D29" i="9" s="1"/>
  <c r="E29" i="9"/>
  <c r="F29" i="9" s="1"/>
  <c r="G29" i="8"/>
  <c r="AV29" i="8"/>
  <c r="AL30" i="8"/>
  <c r="B31" i="8"/>
  <c r="AP31" i="8" s="1"/>
  <c r="E30" i="8"/>
  <c r="F30" i="8" s="1"/>
  <c r="C30" i="8"/>
  <c r="D30" i="8" s="1"/>
  <c r="AA15" i="3"/>
  <c r="AE15" i="3" s="1"/>
  <c r="AD15" i="3"/>
  <c r="AV24" i="3"/>
  <c r="U17" i="3"/>
  <c r="Y17" i="3" s="1"/>
  <c r="F23" i="3"/>
  <c r="G23" i="3"/>
  <c r="E24" i="3"/>
  <c r="B25" i="3"/>
  <c r="C24" i="3"/>
  <c r="D24" i="3" s="1"/>
  <c r="X20" i="8" l="1"/>
  <c r="V20" i="8"/>
  <c r="Y20" i="8"/>
  <c r="U21" i="8"/>
  <c r="W20" i="8"/>
  <c r="AS16" i="9"/>
  <c r="BB16" i="9"/>
  <c r="M19" i="8"/>
  <c r="AH19" i="8" s="1"/>
  <c r="AN19" i="8" s="1"/>
  <c r="AX19" i="8" s="1"/>
  <c r="L19" i="8"/>
  <c r="K19" i="8"/>
  <c r="J19" i="8"/>
  <c r="I20" i="8"/>
  <c r="AI18" i="8"/>
  <c r="AJ18" i="8"/>
  <c r="AG19" i="8"/>
  <c r="AI19" i="8" s="1"/>
  <c r="L19" i="9"/>
  <c r="J19" i="9"/>
  <c r="M19" i="9"/>
  <c r="K19" i="9"/>
  <c r="I20" i="9"/>
  <c r="Q19" i="9"/>
  <c r="S19" i="9"/>
  <c r="R19" i="9"/>
  <c r="P19" i="9"/>
  <c r="O20" i="9" s="1"/>
  <c r="AS16" i="8"/>
  <c r="BB16" i="8"/>
  <c r="AL25" i="3"/>
  <c r="AP25" i="3"/>
  <c r="AX17" i="9"/>
  <c r="Q20" i="8"/>
  <c r="P20" i="8"/>
  <c r="O21" i="8" s="1"/>
  <c r="S20" i="8"/>
  <c r="R20" i="8"/>
  <c r="AA20" i="8"/>
  <c r="U21" i="9"/>
  <c r="AJ18" i="9"/>
  <c r="AZ15" i="9"/>
  <c r="AY16" i="9" s="1"/>
  <c r="AQ16" i="9"/>
  <c r="AH18" i="9"/>
  <c r="AN18" i="9" s="1"/>
  <c r="AX18" i="9" s="1"/>
  <c r="AT16" i="8"/>
  <c r="BD16" i="8" s="1"/>
  <c r="BE16" i="8" s="1"/>
  <c r="BF16" i="8" s="1"/>
  <c r="AB19" i="9"/>
  <c r="AE19" i="9"/>
  <c r="AH19" i="9" s="1"/>
  <c r="AN19" i="9" s="1"/>
  <c r="AD19" i="9"/>
  <c r="AG19" i="9" s="1"/>
  <c r="AI19" i="9" s="1"/>
  <c r="AJ19" i="9" s="1"/>
  <c r="AC19" i="9"/>
  <c r="AL30" i="9"/>
  <c r="B31" i="9"/>
  <c r="AP31" i="9" s="1"/>
  <c r="C30" i="9"/>
  <c r="D30" i="9" s="1"/>
  <c r="E30" i="9"/>
  <c r="AV29" i="9"/>
  <c r="G29" i="9"/>
  <c r="AL31" i="8"/>
  <c r="B32" i="8"/>
  <c r="E31" i="8"/>
  <c r="F31" i="8" s="1"/>
  <c r="C31" i="8"/>
  <c r="D31" i="8" s="1"/>
  <c r="G30" i="8"/>
  <c r="AV30" i="8"/>
  <c r="AC15" i="3"/>
  <c r="AB15" i="3"/>
  <c r="AA16" i="3" s="1"/>
  <c r="AD16" i="3" s="1"/>
  <c r="AE16" i="3"/>
  <c r="V17" i="3"/>
  <c r="X17" i="3"/>
  <c r="AV25" i="3"/>
  <c r="W17" i="3"/>
  <c r="U18" i="3" s="1"/>
  <c r="F24" i="3"/>
  <c r="B26" i="3"/>
  <c r="C25" i="3"/>
  <c r="D25" i="3" s="1"/>
  <c r="E25" i="3"/>
  <c r="G24" i="3"/>
  <c r="P20" i="9" l="1"/>
  <c r="R20" i="9"/>
  <c r="Q20" i="9"/>
  <c r="S20" i="9"/>
  <c r="O21" i="9"/>
  <c r="AS18" i="9"/>
  <c r="BB18" i="9"/>
  <c r="AS17" i="9"/>
  <c r="BB17" i="9"/>
  <c r="AJ19" i="8"/>
  <c r="AX19" i="9"/>
  <c r="V21" i="9"/>
  <c r="U22" i="9" s="1"/>
  <c r="W21" i="9"/>
  <c r="X21" i="9"/>
  <c r="Y21" i="9"/>
  <c r="AS17" i="8"/>
  <c r="BB17" i="8"/>
  <c r="AQ17" i="9"/>
  <c r="AZ16" i="9"/>
  <c r="AY17" i="9" s="1"/>
  <c r="AA20" i="9"/>
  <c r="AE20" i="8"/>
  <c r="AB20" i="8"/>
  <c r="AD20" i="8"/>
  <c r="AC20" i="8"/>
  <c r="L20" i="9"/>
  <c r="J20" i="9"/>
  <c r="M20" i="9"/>
  <c r="K20" i="9"/>
  <c r="I21" i="9"/>
  <c r="L20" i="8"/>
  <c r="J20" i="8"/>
  <c r="K20" i="8"/>
  <c r="M20" i="8"/>
  <c r="AH20" i="8" s="1"/>
  <c r="AN20" i="8" s="1"/>
  <c r="AX20" i="8" s="1"/>
  <c r="I21" i="8"/>
  <c r="V21" i="8"/>
  <c r="U22" i="8" s="1"/>
  <c r="X21" i="8"/>
  <c r="W21" i="8"/>
  <c r="Y21" i="8"/>
  <c r="AL26" i="3"/>
  <c r="AP26" i="3"/>
  <c r="S21" i="8"/>
  <c r="P21" i="8"/>
  <c r="O22" i="8" s="1"/>
  <c r="Q21" i="8"/>
  <c r="R21" i="8"/>
  <c r="AQ17" i="8"/>
  <c r="AT17" i="8" s="1"/>
  <c r="AZ16" i="8"/>
  <c r="AY17" i="8" s="1"/>
  <c r="F30" i="9"/>
  <c r="AT16" i="9"/>
  <c r="BD16" i="9" s="1"/>
  <c r="BE16" i="9" s="1"/>
  <c r="BF16" i="9" s="1"/>
  <c r="AG20" i="8"/>
  <c r="G30" i="9"/>
  <c r="AL31" i="9"/>
  <c r="B32" i="9"/>
  <c r="E31" i="9"/>
  <c r="F31" i="9" s="1"/>
  <c r="C31" i="9"/>
  <c r="D31" i="9" s="1"/>
  <c r="AV30" i="9"/>
  <c r="B33" i="8"/>
  <c r="AP33" i="8" s="1"/>
  <c r="C32" i="8"/>
  <c r="D32" i="8" s="1"/>
  <c r="E32" i="8"/>
  <c r="F32" i="8" s="1"/>
  <c r="AV31" i="8"/>
  <c r="G31" i="8"/>
  <c r="AC16" i="3"/>
  <c r="AB16" i="3"/>
  <c r="AA17" i="3" s="1"/>
  <c r="AC17" i="3" s="1"/>
  <c r="Y18" i="3"/>
  <c r="V18" i="3"/>
  <c r="X18" i="3"/>
  <c r="W18" i="3"/>
  <c r="AE17" i="3"/>
  <c r="AV26" i="3"/>
  <c r="F25" i="3"/>
  <c r="G25" i="3"/>
  <c r="C26" i="3"/>
  <c r="D26" i="3" s="1"/>
  <c r="E26" i="3"/>
  <c r="B27" i="3"/>
  <c r="V22" i="8" l="1"/>
  <c r="Y22" i="8"/>
  <c r="X22" i="8"/>
  <c r="W22" i="8"/>
  <c r="U23" i="8"/>
  <c r="Q22" i="8"/>
  <c r="R22" i="8"/>
  <c r="P22" i="8"/>
  <c r="O23" i="8" s="1"/>
  <c r="S22" i="8"/>
  <c r="AL27" i="3"/>
  <c r="AP27" i="3"/>
  <c r="AQ18" i="9"/>
  <c r="AT18" i="9" s="1"/>
  <c r="AZ17" i="9"/>
  <c r="AY18" i="9" s="1"/>
  <c r="AJ20" i="8"/>
  <c r="AI20" i="8"/>
  <c r="K21" i="9"/>
  <c r="J21" i="9"/>
  <c r="I22" i="9" s="1"/>
  <c r="M21" i="9"/>
  <c r="L21" i="9"/>
  <c r="AZ18" i="9"/>
  <c r="AY19" i="9" s="1"/>
  <c r="AQ19" i="9"/>
  <c r="K21" i="8"/>
  <c r="M21" i="8"/>
  <c r="J21" i="8"/>
  <c r="L21" i="8"/>
  <c r="AD20" i="9"/>
  <c r="AG20" i="9" s="1"/>
  <c r="AI20" i="9" s="1"/>
  <c r="AC20" i="9"/>
  <c r="AB20" i="9"/>
  <c r="AE20" i="9"/>
  <c r="AH20" i="9" s="1"/>
  <c r="AN20" i="9" s="1"/>
  <c r="AX20" i="9" s="1"/>
  <c r="AA21" i="9"/>
  <c r="Y22" i="9"/>
  <c r="W22" i="9"/>
  <c r="X22" i="9"/>
  <c r="V22" i="9"/>
  <c r="U23" i="9"/>
  <c r="R21" i="9"/>
  <c r="P21" i="9"/>
  <c r="O22" i="9" s="1"/>
  <c r="Q21" i="9"/>
  <c r="S21" i="9"/>
  <c r="BD17" i="8"/>
  <c r="BE17" i="8" s="1"/>
  <c r="BF17" i="8" s="1"/>
  <c r="AT17" i="9"/>
  <c r="BD17" i="9" s="1"/>
  <c r="BE17" i="9" s="1"/>
  <c r="BF17" i="9" s="1"/>
  <c r="AD17" i="3"/>
  <c r="BB18" i="8"/>
  <c r="AS18" i="8"/>
  <c r="AB17" i="3"/>
  <c r="AA18" i="3" s="1"/>
  <c r="AD18" i="3" s="1"/>
  <c r="AA21" i="8"/>
  <c r="AZ17" i="8"/>
  <c r="AY18" i="8" s="1"/>
  <c r="AQ18" i="8"/>
  <c r="AT18" i="8" s="1"/>
  <c r="AV31" i="9"/>
  <c r="G31" i="9"/>
  <c r="B33" i="9"/>
  <c r="AP33" i="9" s="1"/>
  <c r="E32" i="9"/>
  <c r="C32" i="9"/>
  <c r="D32" i="9" s="1"/>
  <c r="G32" i="8"/>
  <c r="AL33" i="8"/>
  <c r="B34" i="8"/>
  <c r="AP34" i="8" s="1"/>
  <c r="C33" i="8"/>
  <c r="D33" i="8" s="1"/>
  <c r="E33" i="8"/>
  <c r="U19" i="3"/>
  <c r="W19" i="3" s="1"/>
  <c r="AV27" i="3"/>
  <c r="F26" i="3"/>
  <c r="G26" i="3"/>
  <c r="B28" i="3"/>
  <c r="C27" i="3"/>
  <c r="D27" i="3" s="1"/>
  <c r="E27" i="3"/>
  <c r="Q23" i="8" l="1"/>
  <c r="R23" i="8"/>
  <c r="P23" i="8"/>
  <c r="S23" i="8"/>
  <c r="O24" i="8"/>
  <c r="AJ20" i="9"/>
  <c r="AD21" i="9"/>
  <c r="AG21" i="9" s="1"/>
  <c r="AB21" i="9"/>
  <c r="AE21" i="9"/>
  <c r="AC21" i="9"/>
  <c r="AA22" i="9"/>
  <c r="S22" i="9"/>
  <c r="P22" i="9"/>
  <c r="O23" i="9" s="1"/>
  <c r="R22" i="9"/>
  <c r="Q22" i="9"/>
  <c r="AS19" i="8"/>
  <c r="BB19" i="8"/>
  <c r="AL20" i="8"/>
  <c r="AL28" i="3"/>
  <c r="AP28" i="3"/>
  <c r="F33" i="8"/>
  <c r="BD18" i="8"/>
  <c r="BE18" i="8" s="1"/>
  <c r="BF18" i="8" s="1"/>
  <c r="V23" i="9"/>
  <c r="X23" i="9"/>
  <c r="Y23" i="9"/>
  <c r="W23" i="9"/>
  <c r="U24" i="9" s="1"/>
  <c r="BD18" i="9"/>
  <c r="BE18" i="9" s="1"/>
  <c r="BF18" i="9" s="1"/>
  <c r="X23" i="8"/>
  <c r="V23" i="8"/>
  <c r="U24" i="8" s="1"/>
  <c r="W23" i="8"/>
  <c r="Y23" i="8"/>
  <c r="I22" i="8"/>
  <c r="M22" i="9"/>
  <c r="L22" i="9"/>
  <c r="K22" i="9"/>
  <c r="J22" i="9"/>
  <c r="I23" i="9" s="1"/>
  <c r="AE21" i="8"/>
  <c r="AH21" i="8" s="1"/>
  <c r="AN21" i="8" s="1"/>
  <c r="AB21" i="8"/>
  <c r="AD21" i="8"/>
  <c r="AG21" i="8" s="1"/>
  <c r="AI21" i="8" s="1"/>
  <c r="AC21" i="8"/>
  <c r="AA22" i="8" s="1"/>
  <c r="AE18" i="3"/>
  <c r="AC18" i="3"/>
  <c r="AB18" i="3"/>
  <c r="AA19" i="3" s="1"/>
  <c r="AD19" i="3" s="1"/>
  <c r="F32" i="9"/>
  <c r="AZ18" i="8"/>
  <c r="AY19" i="8" s="1"/>
  <c r="AQ19" i="8"/>
  <c r="AT19" i="8" s="1"/>
  <c r="BD19" i="8" s="1"/>
  <c r="BE19" i="8" s="1"/>
  <c r="BF19" i="8" s="1"/>
  <c r="AH21" i="9"/>
  <c r="AN21" i="9" s="1"/>
  <c r="AX21" i="9" s="1"/>
  <c r="G32" i="9"/>
  <c r="AL33" i="9"/>
  <c r="B34" i="9"/>
  <c r="AP34" i="9" s="1"/>
  <c r="C33" i="9"/>
  <c r="D33" i="9" s="1"/>
  <c r="E33" i="9"/>
  <c r="F33" i="9" s="1"/>
  <c r="AL34" i="8"/>
  <c r="B35" i="8"/>
  <c r="AP35" i="8" s="1"/>
  <c r="C34" i="8"/>
  <c r="D34" i="8" s="1"/>
  <c r="E34" i="8"/>
  <c r="F34" i="8" s="1"/>
  <c r="AV33" i="8"/>
  <c r="G33" i="8"/>
  <c r="V19" i="3"/>
  <c r="U20" i="3" s="1"/>
  <c r="Y20" i="3" s="1"/>
  <c r="Y19" i="3"/>
  <c r="X19" i="3"/>
  <c r="AV28" i="3"/>
  <c r="F27" i="3"/>
  <c r="G27" i="3"/>
  <c r="B29" i="3"/>
  <c r="E28" i="3"/>
  <c r="C28" i="3"/>
  <c r="D28" i="3" s="1"/>
  <c r="AI21" i="9" l="1"/>
  <c r="AJ21" i="9" s="1"/>
  <c r="AC22" i="8"/>
  <c r="AB22" i="8"/>
  <c r="AE22" i="8"/>
  <c r="AD22" i="8"/>
  <c r="AG22" i="8" s="1"/>
  <c r="AI22" i="8" s="1"/>
  <c r="AA23" i="8"/>
  <c r="AX21" i="8"/>
  <c r="V24" i="8"/>
  <c r="Y24" i="8"/>
  <c r="X24" i="8"/>
  <c r="W24" i="8"/>
  <c r="K23" i="9"/>
  <c r="I24" i="9"/>
  <c r="M23" i="9"/>
  <c r="J23" i="9"/>
  <c r="L23" i="9"/>
  <c r="S23" i="9"/>
  <c r="P23" i="9"/>
  <c r="R23" i="9"/>
  <c r="Q23" i="9"/>
  <c r="BB19" i="9"/>
  <c r="AL20" i="9"/>
  <c r="AS19" i="9"/>
  <c r="Y24" i="9"/>
  <c r="V24" i="9"/>
  <c r="X24" i="9"/>
  <c r="W24" i="9"/>
  <c r="U25" i="9" s="1"/>
  <c r="AH22" i="9"/>
  <c r="AN22" i="9" s="1"/>
  <c r="AX22" i="9" s="1"/>
  <c r="S24" i="8"/>
  <c r="Q24" i="8"/>
  <c r="R24" i="8"/>
  <c r="P24" i="8"/>
  <c r="O25" i="8"/>
  <c r="AQ20" i="8"/>
  <c r="AV20" i="8"/>
  <c r="AY20" i="8" s="1"/>
  <c r="AP20" i="8"/>
  <c r="AD22" i="9"/>
  <c r="AG22" i="9" s="1"/>
  <c r="AC22" i="9"/>
  <c r="AB22" i="9"/>
  <c r="AE22" i="9"/>
  <c r="AA23" i="9"/>
  <c r="K22" i="8"/>
  <c r="M22" i="8"/>
  <c r="J22" i="8"/>
  <c r="I23" i="8" s="1"/>
  <c r="L22" i="8"/>
  <c r="AJ21" i="8"/>
  <c r="AZ19" i="8"/>
  <c r="AL29" i="3"/>
  <c r="AV29" i="3" s="1"/>
  <c r="AP29" i="3"/>
  <c r="G33" i="9"/>
  <c r="AV33" i="9"/>
  <c r="AL34" i="9"/>
  <c r="B35" i="9"/>
  <c r="AP35" i="9" s="1"/>
  <c r="C34" i="9"/>
  <c r="D34" i="9" s="1"/>
  <c r="E34" i="9"/>
  <c r="F34" i="9" s="1"/>
  <c r="G34" i="8"/>
  <c r="AL35" i="8"/>
  <c r="B36" i="8"/>
  <c r="AP36" i="8" s="1"/>
  <c r="E35" i="8"/>
  <c r="F35" i="8" s="1"/>
  <c r="C35" i="8"/>
  <c r="D35" i="8" s="1"/>
  <c r="AV34" i="8"/>
  <c r="V20" i="3"/>
  <c r="X20" i="3"/>
  <c r="W20" i="3"/>
  <c r="AC19" i="3"/>
  <c r="AB19" i="3"/>
  <c r="AE19" i="3"/>
  <c r="F28" i="3"/>
  <c r="B30" i="3"/>
  <c r="C29" i="3"/>
  <c r="D29" i="3" s="1"/>
  <c r="E29" i="3"/>
  <c r="G28" i="3"/>
  <c r="AI22" i="9" l="1"/>
  <c r="AJ22" i="9"/>
  <c r="M23" i="8"/>
  <c r="L23" i="8"/>
  <c r="K23" i="8"/>
  <c r="J23" i="8"/>
  <c r="I24" i="8"/>
  <c r="AS20" i="9"/>
  <c r="BB20" i="9"/>
  <c r="V25" i="9"/>
  <c r="Y25" i="9"/>
  <c r="W25" i="9"/>
  <c r="X25" i="9"/>
  <c r="J24" i="9"/>
  <c r="I25" i="9" s="1"/>
  <c r="K24" i="9"/>
  <c r="M24" i="9"/>
  <c r="L24" i="9"/>
  <c r="AB23" i="8"/>
  <c r="AE23" i="8"/>
  <c r="AH23" i="8" s="1"/>
  <c r="AN23" i="8" s="1"/>
  <c r="AD23" i="8"/>
  <c r="AG23" i="8" s="1"/>
  <c r="AI23" i="8" s="1"/>
  <c r="AJ23" i="8" s="1"/>
  <c r="AC23" i="8"/>
  <c r="AA24" i="8"/>
  <c r="AD23" i="9"/>
  <c r="AG23" i="9" s="1"/>
  <c r="AB23" i="9"/>
  <c r="AE23" i="9"/>
  <c r="AH23" i="9" s="1"/>
  <c r="AN23" i="9" s="1"/>
  <c r="AX23" i="9" s="1"/>
  <c r="AC23" i="9"/>
  <c r="AA24" i="9"/>
  <c r="AJ22" i="8"/>
  <c r="S25" i="8"/>
  <c r="R25" i="8"/>
  <c r="P25" i="8"/>
  <c r="Q25" i="8"/>
  <c r="O26" i="8"/>
  <c r="O24" i="9"/>
  <c r="AH22" i="8"/>
  <c r="AN22" i="8" s="1"/>
  <c r="AS20" i="8"/>
  <c r="AT20" i="8" s="1"/>
  <c r="BD20" i="8" s="1"/>
  <c r="BE20" i="8" s="1"/>
  <c r="BF20" i="8" s="1"/>
  <c r="BB20" i="8"/>
  <c r="AL30" i="3"/>
  <c r="AP30" i="3"/>
  <c r="AZ19" i="9"/>
  <c r="AT19" i="9"/>
  <c r="BD19" i="9" s="1"/>
  <c r="BE19" i="9" s="1"/>
  <c r="BF19" i="9" s="1"/>
  <c r="U25" i="8"/>
  <c r="AV20" i="9"/>
  <c r="AY20" i="9" s="1"/>
  <c r="AP20" i="9"/>
  <c r="AQ20" i="9" s="1"/>
  <c r="G34" i="9"/>
  <c r="AL35" i="9"/>
  <c r="B36" i="9"/>
  <c r="AP36" i="9" s="1"/>
  <c r="C35" i="9"/>
  <c r="D35" i="9" s="1"/>
  <c r="E35" i="9"/>
  <c r="AV34" i="9"/>
  <c r="AL36" i="8"/>
  <c r="B37" i="8"/>
  <c r="AP37" i="8" s="1"/>
  <c r="C36" i="8"/>
  <c r="D36" i="8" s="1"/>
  <c r="E36" i="8"/>
  <c r="G35" i="8"/>
  <c r="AV35" i="8"/>
  <c r="U21" i="3"/>
  <c r="Y21" i="3" s="1"/>
  <c r="AA20" i="3"/>
  <c r="AD20" i="3" s="1"/>
  <c r="AV30" i="3"/>
  <c r="F29" i="3"/>
  <c r="G29" i="3"/>
  <c r="E30" i="3"/>
  <c r="B31" i="3"/>
  <c r="AP31" i="3" s="1"/>
  <c r="C30" i="3"/>
  <c r="D30" i="3" s="1"/>
  <c r="AI23" i="9" l="1"/>
  <c r="AJ23" i="9"/>
  <c r="AT20" i="9"/>
  <c r="BD20" i="9" s="1"/>
  <c r="BE20" i="9" s="1"/>
  <c r="BF20" i="9" s="1"/>
  <c r="AE24" i="8"/>
  <c r="AD24" i="8"/>
  <c r="AC24" i="8"/>
  <c r="AA25" i="8" s="1"/>
  <c r="AB24" i="8"/>
  <c r="L25" i="9"/>
  <c r="J25" i="9"/>
  <c r="M25" i="9"/>
  <c r="K25" i="9"/>
  <c r="K24" i="8"/>
  <c r="L24" i="8"/>
  <c r="M24" i="8"/>
  <c r="J24" i="8"/>
  <c r="I25" i="8" s="1"/>
  <c r="AZ20" i="8"/>
  <c r="AY21" i="8" s="1"/>
  <c r="AQ21" i="8"/>
  <c r="AT21" i="8" s="1"/>
  <c r="AS21" i="8"/>
  <c r="BB21" i="8"/>
  <c r="F35" i="9"/>
  <c r="AX22" i="8"/>
  <c r="BB22" i="8"/>
  <c r="AS22" i="8"/>
  <c r="W25" i="8"/>
  <c r="V25" i="8"/>
  <c r="Y25" i="8"/>
  <c r="X25" i="8"/>
  <c r="S24" i="9"/>
  <c r="R24" i="9"/>
  <c r="AG24" i="9" s="1"/>
  <c r="AI24" i="9" s="1"/>
  <c r="P24" i="9"/>
  <c r="O25" i="9" s="1"/>
  <c r="Q24" i="9"/>
  <c r="AB24" i="9"/>
  <c r="AE24" i="9"/>
  <c r="AC24" i="9"/>
  <c r="AD24" i="9"/>
  <c r="AX23" i="8"/>
  <c r="S26" i="8"/>
  <c r="P26" i="8"/>
  <c r="R26" i="8"/>
  <c r="Q26" i="8"/>
  <c r="O27" i="8" s="1"/>
  <c r="U26" i="9"/>
  <c r="F36" i="8"/>
  <c r="AS21" i="9"/>
  <c r="BB21" i="9"/>
  <c r="AQ21" i="9"/>
  <c r="AT21" i="9" s="1"/>
  <c r="AZ20" i="9"/>
  <c r="AY21" i="9" s="1"/>
  <c r="AL36" i="9"/>
  <c r="B37" i="9"/>
  <c r="AP37" i="9" s="1"/>
  <c r="C36" i="9"/>
  <c r="D36" i="9" s="1"/>
  <c r="E36" i="9"/>
  <c r="F36" i="9" s="1"/>
  <c r="AV35" i="9"/>
  <c r="G35" i="9"/>
  <c r="AV36" i="8"/>
  <c r="G36" i="8"/>
  <c r="AL37" i="8"/>
  <c r="B38" i="8"/>
  <c r="AP38" i="8" s="1"/>
  <c r="C37" i="8"/>
  <c r="D37" i="8" s="1"/>
  <c r="E37" i="8"/>
  <c r="F37" i="8" s="1"/>
  <c r="W21" i="3"/>
  <c r="V21" i="3"/>
  <c r="X21" i="3"/>
  <c r="AB20" i="3"/>
  <c r="AC20" i="3"/>
  <c r="AE20" i="3"/>
  <c r="AL31" i="3"/>
  <c r="F30" i="3"/>
  <c r="G30" i="3"/>
  <c r="E31" i="3"/>
  <c r="B32" i="3"/>
  <c r="C31" i="3"/>
  <c r="D31" i="3" s="1"/>
  <c r="P27" i="8" l="1"/>
  <c r="S27" i="8"/>
  <c r="R27" i="8"/>
  <c r="Q27" i="8"/>
  <c r="O28" i="8"/>
  <c r="Q25" i="9"/>
  <c r="S25" i="9"/>
  <c r="P25" i="9"/>
  <c r="O26" i="9" s="1"/>
  <c r="R25" i="9"/>
  <c r="J25" i="8"/>
  <c r="M25" i="8"/>
  <c r="K25" i="8"/>
  <c r="L25" i="8"/>
  <c r="V26" i="9"/>
  <c r="U27" i="9" s="1"/>
  <c r="Y26" i="9"/>
  <c r="X26" i="9"/>
  <c r="W26" i="9"/>
  <c r="AJ24" i="9"/>
  <c r="AD25" i="8"/>
  <c r="AC25" i="8"/>
  <c r="AB25" i="8"/>
  <c r="AA26" i="8" s="1"/>
  <c r="AE25" i="8"/>
  <c r="AH24" i="9"/>
  <c r="AN24" i="9" s="1"/>
  <c r="AG24" i="8"/>
  <c r="AI24" i="8" s="1"/>
  <c r="AJ24" i="8" s="1"/>
  <c r="AH24" i="8"/>
  <c r="AN24" i="8" s="1"/>
  <c r="AX24" i="8" s="1"/>
  <c r="BD21" i="9"/>
  <c r="BE21" i="9" s="1"/>
  <c r="BF21" i="9" s="1"/>
  <c r="AA25" i="9"/>
  <c r="U26" i="8"/>
  <c r="AZ21" i="8"/>
  <c r="AY22" i="8" s="1"/>
  <c r="AQ22" i="8"/>
  <c r="AT22" i="8" s="1"/>
  <c r="BD21" i="8"/>
  <c r="BE21" i="8" s="1"/>
  <c r="BF21" i="8" s="1"/>
  <c r="I26" i="9"/>
  <c r="AS22" i="9"/>
  <c r="BB22" i="9"/>
  <c r="AQ22" i="9"/>
  <c r="AT22" i="9" s="1"/>
  <c r="BD22" i="9" s="1"/>
  <c r="BE22" i="9" s="1"/>
  <c r="BF22" i="9" s="1"/>
  <c r="AZ21" i="9"/>
  <c r="AY22" i="9" s="1"/>
  <c r="AQ23" i="8"/>
  <c r="AZ22" i="8"/>
  <c r="AY23" i="8" s="1"/>
  <c r="AV36" i="9"/>
  <c r="G36" i="9"/>
  <c r="AL37" i="9"/>
  <c r="B38" i="9"/>
  <c r="AP38" i="9" s="1"/>
  <c r="C37" i="9"/>
  <c r="D37" i="9" s="1"/>
  <c r="E37" i="9"/>
  <c r="F37" i="9" s="1"/>
  <c r="AL38" i="8"/>
  <c r="B39" i="8"/>
  <c r="AP39" i="8" s="1"/>
  <c r="E38" i="8"/>
  <c r="C38" i="8"/>
  <c r="D38" i="8" s="1"/>
  <c r="AV37" i="8"/>
  <c r="G37" i="8"/>
  <c r="U22" i="3"/>
  <c r="W22" i="3" s="1"/>
  <c r="AA21" i="3"/>
  <c r="AE21" i="3" s="1"/>
  <c r="AV31" i="3"/>
  <c r="F31" i="3"/>
  <c r="E32" i="3"/>
  <c r="B33" i="3"/>
  <c r="C32" i="3"/>
  <c r="D32" i="3" s="1"/>
  <c r="G31" i="3"/>
  <c r="AB26" i="8" l="1"/>
  <c r="AE26" i="8"/>
  <c r="AD26" i="8"/>
  <c r="AC26" i="8"/>
  <c r="AA27" i="8"/>
  <c r="R26" i="9"/>
  <c r="S26" i="9"/>
  <c r="P26" i="9"/>
  <c r="Q26" i="9"/>
  <c r="W26" i="8"/>
  <c r="V26" i="8"/>
  <c r="U27" i="8" s="1"/>
  <c r="Y26" i="8"/>
  <c r="X26" i="8"/>
  <c r="AH25" i="9"/>
  <c r="AN25" i="9" s="1"/>
  <c r="AX25" i="9" s="1"/>
  <c r="AD25" i="9"/>
  <c r="AC25" i="9"/>
  <c r="AA26" i="9" s="1"/>
  <c r="AB25" i="9"/>
  <c r="AE25" i="9"/>
  <c r="Y27" i="9"/>
  <c r="W27" i="9"/>
  <c r="V27" i="9"/>
  <c r="U28" i="9" s="1"/>
  <c r="X27" i="9"/>
  <c r="AL33" i="3"/>
  <c r="AP33" i="3"/>
  <c r="AZ22" i="9"/>
  <c r="AY23" i="9" s="1"/>
  <c r="AQ23" i="9"/>
  <c r="Q28" i="8"/>
  <c r="R28" i="8"/>
  <c r="P28" i="8"/>
  <c r="S28" i="8"/>
  <c r="O29" i="8"/>
  <c r="J26" i="9"/>
  <c r="M26" i="9"/>
  <c r="L26" i="9"/>
  <c r="K26" i="9"/>
  <c r="I27" i="9"/>
  <c r="AG25" i="8"/>
  <c r="AI25" i="8" s="1"/>
  <c r="AJ25" i="8" s="1"/>
  <c r="F38" i="8"/>
  <c r="AH25" i="8"/>
  <c r="AN25" i="8" s="1"/>
  <c r="AX25" i="8" s="1"/>
  <c r="AS23" i="8"/>
  <c r="BB23" i="8"/>
  <c r="AS23" i="9"/>
  <c r="BB23" i="9"/>
  <c r="I26" i="8"/>
  <c r="X22" i="3"/>
  <c r="AT23" i="8"/>
  <c r="BD22" i="8"/>
  <c r="BE22" i="8" s="1"/>
  <c r="BF22" i="8" s="1"/>
  <c r="AX24" i="9"/>
  <c r="AG25" i="9"/>
  <c r="AV37" i="9"/>
  <c r="G37" i="9"/>
  <c r="AL38" i="9"/>
  <c r="B39" i="9"/>
  <c r="AP39" i="9" s="1"/>
  <c r="C38" i="9"/>
  <c r="D38" i="9" s="1"/>
  <c r="E38" i="9"/>
  <c r="G38" i="8"/>
  <c r="AV38" i="8"/>
  <c r="AL39" i="8"/>
  <c r="B40" i="8"/>
  <c r="AP40" i="8" s="1"/>
  <c r="E39" i="8"/>
  <c r="C39" i="8"/>
  <c r="D39" i="8" s="1"/>
  <c r="AC21" i="3"/>
  <c r="AB21" i="3"/>
  <c r="AD21" i="3"/>
  <c r="Y22" i="3"/>
  <c r="V22" i="3"/>
  <c r="U23" i="3" s="1"/>
  <c r="AV33" i="3"/>
  <c r="F32" i="3"/>
  <c r="G32" i="3"/>
  <c r="C33" i="3"/>
  <c r="D33" i="3" s="1"/>
  <c r="B34" i="3"/>
  <c r="E33" i="3"/>
  <c r="AE26" i="9" l="1"/>
  <c r="AD26" i="9"/>
  <c r="AC26" i="9"/>
  <c r="AB26" i="9"/>
  <c r="AA27" i="9" s="1"/>
  <c r="S29" i="8"/>
  <c r="Q29" i="8"/>
  <c r="P29" i="8"/>
  <c r="O30" i="8" s="1"/>
  <c r="R29" i="8"/>
  <c r="AH26" i="9"/>
  <c r="AN26" i="9" s="1"/>
  <c r="AX26" i="9" s="1"/>
  <c r="AI25" i="9"/>
  <c r="AJ25" i="9"/>
  <c r="J26" i="8"/>
  <c r="L26" i="8"/>
  <c r="K26" i="8"/>
  <c r="I27" i="8" s="1"/>
  <c r="M26" i="8"/>
  <c r="AS24" i="8"/>
  <c r="BB24" i="8"/>
  <c r="V28" i="9"/>
  <c r="X28" i="9"/>
  <c r="Y28" i="9"/>
  <c r="W28" i="9"/>
  <c r="AG26" i="9"/>
  <c r="AA22" i="3"/>
  <c r="AE22" i="3" s="1"/>
  <c r="J27" i="9"/>
  <c r="K27" i="9"/>
  <c r="I28" i="9" s="1"/>
  <c r="M27" i="9"/>
  <c r="L27" i="9"/>
  <c r="AB27" i="8"/>
  <c r="AA28" i="8" s="1"/>
  <c r="AD27" i="8"/>
  <c r="AC27" i="8"/>
  <c r="AE27" i="8"/>
  <c r="F39" i="8"/>
  <c r="AL34" i="3"/>
  <c r="AP34" i="3"/>
  <c r="AQ24" i="9"/>
  <c r="AZ23" i="9"/>
  <c r="AY24" i="9" s="1"/>
  <c r="AT23" i="9"/>
  <c r="BD23" i="9" s="1"/>
  <c r="BE23" i="9" s="1"/>
  <c r="BF23" i="9" s="1"/>
  <c r="X27" i="8"/>
  <c r="V27" i="8"/>
  <c r="W27" i="8"/>
  <c r="U28" i="8" s="1"/>
  <c r="Y27" i="8"/>
  <c r="AG26" i="8"/>
  <c r="AI26" i="8" s="1"/>
  <c r="AJ26" i="8" s="1"/>
  <c r="BD23" i="8"/>
  <c r="BE23" i="8" s="1"/>
  <c r="BF23" i="8" s="1"/>
  <c r="AQ24" i="8"/>
  <c r="AT24" i="8" s="1"/>
  <c r="BD24" i="8" s="1"/>
  <c r="AZ23" i="8"/>
  <c r="AY24" i="8" s="1"/>
  <c r="AH26" i="8"/>
  <c r="AN26" i="8" s="1"/>
  <c r="F38" i="9"/>
  <c r="O27" i="9"/>
  <c r="AL39" i="9"/>
  <c r="B40" i="9"/>
  <c r="AP40" i="9" s="1"/>
  <c r="C39" i="9"/>
  <c r="D39" i="9" s="1"/>
  <c r="E39" i="9"/>
  <c r="F39" i="9" s="1"/>
  <c r="AV38" i="9"/>
  <c r="G38" i="9"/>
  <c r="AL40" i="8"/>
  <c r="B41" i="8"/>
  <c r="AP41" i="8" s="1"/>
  <c r="C40" i="8"/>
  <c r="D40" i="8" s="1"/>
  <c r="E40" i="8"/>
  <c r="G39" i="8"/>
  <c r="AV39" i="8"/>
  <c r="W23" i="3"/>
  <c r="X23" i="3"/>
  <c r="Y23" i="3"/>
  <c r="V23" i="3"/>
  <c r="AD22" i="3"/>
  <c r="AB22" i="3"/>
  <c r="AC22" i="3"/>
  <c r="AV34" i="3"/>
  <c r="F33" i="3"/>
  <c r="E34" i="3"/>
  <c r="B35" i="3"/>
  <c r="C34" i="3"/>
  <c r="D34" i="3" s="1"/>
  <c r="G33" i="3"/>
  <c r="X28" i="8" l="1"/>
  <c r="Y28" i="8"/>
  <c r="V28" i="8"/>
  <c r="W28" i="8"/>
  <c r="AD28" i="8"/>
  <c r="AE28" i="8"/>
  <c r="AC28" i="8"/>
  <c r="AB28" i="8"/>
  <c r="AA29" i="8" s="1"/>
  <c r="M27" i="8"/>
  <c r="L27" i="8"/>
  <c r="K27" i="8"/>
  <c r="J27" i="8"/>
  <c r="I28" i="8"/>
  <c r="AG27" i="8"/>
  <c r="AI27" i="8" s="1"/>
  <c r="AJ27" i="8" s="1"/>
  <c r="AI26" i="9"/>
  <c r="AJ26" i="9"/>
  <c r="AS25" i="8"/>
  <c r="BB25" i="8"/>
  <c r="AT24" i="9"/>
  <c r="BD24" i="9" s="1"/>
  <c r="BE24" i="9" s="1"/>
  <c r="BF24" i="9" s="1"/>
  <c r="R30" i="8"/>
  <c r="Q30" i="8"/>
  <c r="S30" i="8"/>
  <c r="P30" i="8"/>
  <c r="O31" i="8" s="1"/>
  <c r="R27" i="9"/>
  <c r="Q27" i="9"/>
  <c r="P27" i="9"/>
  <c r="S27" i="9"/>
  <c r="AH27" i="9" s="1"/>
  <c r="AN27" i="9" s="1"/>
  <c r="AX27" i="9" s="1"/>
  <c r="U29" i="9"/>
  <c r="AS24" i="9"/>
  <c r="BB24" i="9"/>
  <c r="AD27" i="9"/>
  <c r="AE27" i="9"/>
  <c r="AC27" i="9"/>
  <c r="AB27" i="9"/>
  <c r="AA28" i="9" s="1"/>
  <c r="AL35" i="3"/>
  <c r="AV35" i="3" s="1"/>
  <c r="AP35" i="3"/>
  <c r="AX26" i="8"/>
  <c r="K28" i="9"/>
  <c r="M28" i="9"/>
  <c r="L28" i="9"/>
  <c r="J28" i="9"/>
  <c r="I29" i="9" s="1"/>
  <c r="F40" i="8"/>
  <c r="AH27" i="8"/>
  <c r="AN27" i="8" s="1"/>
  <c r="AQ25" i="8"/>
  <c r="AZ24" i="8"/>
  <c r="AY25" i="8" s="1"/>
  <c r="BE24" i="8"/>
  <c r="BF24" i="8" s="1"/>
  <c r="AL40" i="9"/>
  <c r="B41" i="9"/>
  <c r="AP41" i="9" s="1"/>
  <c r="E40" i="9"/>
  <c r="F40" i="9" s="1"/>
  <c r="C40" i="9"/>
  <c r="D40" i="9" s="1"/>
  <c r="AV39" i="9"/>
  <c r="G39" i="9"/>
  <c r="G40" i="8"/>
  <c r="AL41" i="8"/>
  <c r="B42" i="8"/>
  <c r="AP42" i="8" s="1"/>
  <c r="C41" i="8"/>
  <c r="D41" i="8" s="1"/>
  <c r="E41" i="8"/>
  <c r="F41" i="8" s="1"/>
  <c r="AV40" i="8"/>
  <c r="AA23" i="3"/>
  <c r="AB23" i="3" s="1"/>
  <c r="U24" i="3"/>
  <c r="AD23" i="3"/>
  <c r="AE23" i="3"/>
  <c r="AC23" i="3"/>
  <c r="AA24" i="3" s="1"/>
  <c r="AB24" i="3" s="1"/>
  <c r="F34" i="3"/>
  <c r="G34" i="3"/>
  <c r="E35" i="3"/>
  <c r="B36" i="3"/>
  <c r="C35" i="3"/>
  <c r="D35" i="3" s="1"/>
  <c r="Q31" i="8" l="1"/>
  <c r="P31" i="8"/>
  <c r="S31" i="8"/>
  <c r="R31" i="8"/>
  <c r="O32" i="8"/>
  <c r="J29" i="9"/>
  <c r="L29" i="9"/>
  <c r="M29" i="9"/>
  <c r="K29" i="9"/>
  <c r="X29" i="9"/>
  <c r="W29" i="9"/>
  <c r="V29" i="9"/>
  <c r="Y29" i="9"/>
  <c r="U30" i="9"/>
  <c r="BB25" i="9"/>
  <c r="AS25" i="9"/>
  <c r="AD29" i="8"/>
  <c r="AC29" i="8"/>
  <c r="AA30" i="8"/>
  <c r="AB29" i="8"/>
  <c r="AE29" i="8"/>
  <c r="AD28" i="9"/>
  <c r="AB28" i="9"/>
  <c r="AC28" i="9"/>
  <c r="AE28" i="9"/>
  <c r="AS26" i="8"/>
  <c r="BB26" i="8"/>
  <c r="AH28" i="8"/>
  <c r="AN28" i="8" s="1"/>
  <c r="O28" i="9"/>
  <c r="M28" i="8"/>
  <c r="K28" i="8"/>
  <c r="J28" i="8"/>
  <c r="L28" i="8"/>
  <c r="I29" i="8"/>
  <c r="AG28" i="8"/>
  <c r="AI28" i="8" s="1"/>
  <c r="AJ28" i="8" s="1"/>
  <c r="AG27" i="9"/>
  <c r="U29" i="8"/>
  <c r="AL36" i="3"/>
  <c r="AP36" i="3"/>
  <c r="AT25" i="8"/>
  <c r="BD25" i="8" s="1"/>
  <c r="BE25" i="8" s="1"/>
  <c r="BF25" i="8" s="1"/>
  <c r="AQ26" i="8"/>
  <c r="AT26" i="8" s="1"/>
  <c r="BD26" i="8" s="1"/>
  <c r="BE26" i="8" s="1"/>
  <c r="BF26" i="8" s="1"/>
  <c r="AZ25" i="8"/>
  <c r="AY26" i="8" s="1"/>
  <c r="AX27" i="8"/>
  <c r="AZ24" i="9"/>
  <c r="AY25" i="9" s="1"/>
  <c r="AQ25" i="9"/>
  <c r="AT25" i="9" s="1"/>
  <c r="P32" i="8"/>
  <c r="S32" i="8"/>
  <c r="R32" i="8"/>
  <c r="Q32" i="8"/>
  <c r="AL41" i="9"/>
  <c r="B42" i="9"/>
  <c r="AP42" i="9" s="1"/>
  <c r="C41" i="9"/>
  <c r="D41" i="9" s="1"/>
  <c r="E41" i="9"/>
  <c r="G40" i="9"/>
  <c r="AV40" i="9"/>
  <c r="AV41" i="8"/>
  <c r="AL42" i="8"/>
  <c r="B43" i="8"/>
  <c r="AP43" i="8" s="1"/>
  <c r="C42" i="8"/>
  <c r="D42" i="8" s="1"/>
  <c r="E42" i="8"/>
  <c r="G41" i="8"/>
  <c r="AE24" i="3"/>
  <c r="V24" i="3"/>
  <c r="W24" i="3"/>
  <c r="Y24" i="3"/>
  <c r="X24" i="3"/>
  <c r="AD24" i="3"/>
  <c r="AC24" i="3"/>
  <c r="AA25" i="3" s="1"/>
  <c r="AE25" i="3" s="1"/>
  <c r="AV36" i="3"/>
  <c r="F35" i="3"/>
  <c r="G35" i="3"/>
  <c r="E36" i="3"/>
  <c r="B37" i="3"/>
  <c r="C36" i="3"/>
  <c r="D36" i="3" s="1"/>
  <c r="F42" i="8" l="1"/>
  <c r="Y29" i="8"/>
  <c r="W29" i="8"/>
  <c r="X29" i="8"/>
  <c r="V29" i="8"/>
  <c r="U30" i="8" s="1"/>
  <c r="AI27" i="9"/>
  <c r="AJ27" i="9"/>
  <c r="Q28" i="9"/>
  <c r="P28" i="9"/>
  <c r="R28" i="9"/>
  <c r="AG28" i="9" s="1"/>
  <c r="AI28" i="9" s="1"/>
  <c r="S28" i="9"/>
  <c r="AH28" i="9" s="1"/>
  <c r="AN28" i="9" s="1"/>
  <c r="W30" i="9"/>
  <c r="V30" i="9"/>
  <c r="X30" i="9"/>
  <c r="Y30" i="9"/>
  <c r="U31" i="9"/>
  <c r="AS27" i="8"/>
  <c r="BB27" i="8"/>
  <c r="AX28" i="8"/>
  <c r="AH29" i="8"/>
  <c r="AN29" i="8" s="1"/>
  <c r="AL37" i="3"/>
  <c r="AV37" i="3" s="1"/>
  <c r="AP37" i="3"/>
  <c r="F41" i="9"/>
  <c r="O33" i="8"/>
  <c r="J29" i="8"/>
  <c r="M29" i="8"/>
  <c r="L29" i="8"/>
  <c r="K29" i="8"/>
  <c r="AZ26" i="8"/>
  <c r="AY27" i="8" s="1"/>
  <c r="AQ27" i="8"/>
  <c r="AT27" i="8" s="1"/>
  <c r="AE30" i="8"/>
  <c r="AD30" i="8"/>
  <c r="AB30" i="8"/>
  <c r="AA31" i="8" s="1"/>
  <c r="AC30" i="8"/>
  <c r="AG29" i="8"/>
  <c r="AI29" i="8" s="1"/>
  <c r="AJ29" i="8" s="1"/>
  <c r="I30" i="9"/>
  <c r="BD25" i="9"/>
  <c r="BE25" i="9" s="1"/>
  <c r="BF25" i="9" s="1"/>
  <c r="AA29" i="9"/>
  <c r="AQ26" i="9"/>
  <c r="AZ25" i="9"/>
  <c r="AY26" i="9" s="1"/>
  <c r="Q33" i="8"/>
  <c r="R33" i="8"/>
  <c r="P33" i="8"/>
  <c r="S33" i="8"/>
  <c r="G41" i="9"/>
  <c r="AL42" i="9"/>
  <c r="B43" i="9"/>
  <c r="AP43" i="9" s="1"/>
  <c r="C42" i="9"/>
  <c r="D42" i="9" s="1"/>
  <c r="E42" i="9"/>
  <c r="AV41" i="9"/>
  <c r="AV42" i="8"/>
  <c r="G42" i="8"/>
  <c r="AL43" i="8"/>
  <c r="B44" i="8"/>
  <c r="E43" i="8"/>
  <c r="C43" i="8"/>
  <c r="D43" i="8" s="1"/>
  <c r="U25" i="3"/>
  <c r="X25" i="3" s="1"/>
  <c r="V25" i="3"/>
  <c r="W25" i="3"/>
  <c r="AC25" i="3"/>
  <c r="AD25" i="3"/>
  <c r="AB25" i="3"/>
  <c r="F36" i="3"/>
  <c r="E37" i="3"/>
  <c r="B38" i="3"/>
  <c r="C37" i="3"/>
  <c r="D37" i="3" s="1"/>
  <c r="G36" i="3"/>
  <c r="AX29" i="8" l="1"/>
  <c r="BB26" i="9"/>
  <c r="AS26" i="9"/>
  <c r="Y25" i="3"/>
  <c r="F42" i="9"/>
  <c r="AT26" i="9"/>
  <c r="BD26" i="9" s="1"/>
  <c r="BE26" i="9" s="1"/>
  <c r="BF26" i="9" s="1"/>
  <c r="W30" i="8"/>
  <c r="U31" i="8" s="1"/>
  <c r="X30" i="8"/>
  <c r="V30" i="8"/>
  <c r="Y30" i="8"/>
  <c r="F43" i="8"/>
  <c r="AE29" i="9"/>
  <c r="AB29" i="9"/>
  <c r="AA30" i="9" s="1"/>
  <c r="AD29" i="9"/>
  <c r="AC29" i="9"/>
  <c r="AD31" i="8"/>
  <c r="AB31" i="8"/>
  <c r="AC31" i="8"/>
  <c r="AA32" i="8" s="1"/>
  <c r="AE31" i="8"/>
  <c r="I30" i="8"/>
  <c r="AX28" i="9"/>
  <c r="AQ28" i="8"/>
  <c r="AZ27" i="8"/>
  <c r="AY28" i="8" s="1"/>
  <c r="AJ28" i="9"/>
  <c r="BB28" i="8"/>
  <c r="AS28" i="8"/>
  <c r="AL38" i="3"/>
  <c r="AP38" i="3"/>
  <c r="O29" i="9"/>
  <c r="M30" i="9"/>
  <c r="J30" i="9"/>
  <c r="I31" i="9" s="1"/>
  <c r="L30" i="9"/>
  <c r="K30" i="9"/>
  <c r="BD27" i="8"/>
  <c r="BE27" i="8" s="1"/>
  <c r="BF27" i="8" s="1"/>
  <c r="W31" i="9"/>
  <c r="Y31" i="9"/>
  <c r="V31" i="9"/>
  <c r="X31" i="9"/>
  <c r="U32" i="9"/>
  <c r="O34" i="8"/>
  <c r="Q34" i="8" s="1"/>
  <c r="P34" i="8"/>
  <c r="R34" i="8"/>
  <c r="AL43" i="9"/>
  <c r="B44" i="9"/>
  <c r="C43" i="9"/>
  <c r="D43" i="9" s="1"/>
  <c r="E43" i="9"/>
  <c r="G42" i="9"/>
  <c r="AV42" i="9"/>
  <c r="G43" i="8"/>
  <c r="B45" i="8"/>
  <c r="AP45" i="8" s="1"/>
  <c r="C44" i="8"/>
  <c r="D44" i="8" s="1"/>
  <c r="E44" i="8"/>
  <c r="F44" i="8" s="1"/>
  <c r="AV43" i="8"/>
  <c r="U26" i="3"/>
  <c r="W26" i="3" s="1"/>
  <c r="AA26" i="3"/>
  <c r="AC26" i="3" s="1"/>
  <c r="AV38" i="3"/>
  <c r="F37" i="3"/>
  <c r="G37" i="3"/>
  <c r="B39" i="3"/>
  <c r="C38" i="3"/>
  <c r="D38" i="3" s="1"/>
  <c r="E38" i="3"/>
  <c r="Y31" i="8" l="1"/>
  <c r="W31" i="8"/>
  <c r="V31" i="8"/>
  <c r="U32" i="8" s="1"/>
  <c r="X31" i="8"/>
  <c r="J31" i="9"/>
  <c r="I32" i="9" s="1"/>
  <c r="K31" i="9"/>
  <c r="L31" i="9"/>
  <c r="M31" i="9"/>
  <c r="X32" i="9"/>
  <c r="W32" i="9"/>
  <c r="U33" i="9" s="1"/>
  <c r="V32" i="9"/>
  <c r="Y32" i="9"/>
  <c r="AQ29" i="8"/>
  <c r="AZ28" i="8"/>
  <c r="AY29" i="8" s="1"/>
  <c r="M30" i="8"/>
  <c r="AH30" i="8" s="1"/>
  <c r="AN30" i="8" s="1"/>
  <c r="L30" i="8"/>
  <c r="AG30" i="8" s="1"/>
  <c r="AI30" i="8" s="1"/>
  <c r="K30" i="8"/>
  <c r="J30" i="8"/>
  <c r="I31" i="8"/>
  <c r="AS27" i="9"/>
  <c r="BB27" i="9"/>
  <c r="AD32" i="8"/>
  <c r="AE32" i="8"/>
  <c r="AB32" i="8"/>
  <c r="AA33" i="8" s="1"/>
  <c r="AC32" i="8"/>
  <c r="AL39" i="3"/>
  <c r="AP39" i="3"/>
  <c r="F43" i="9"/>
  <c r="S34" i="8"/>
  <c r="AT28" i="8"/>
  <c r="BD28" i="8" s="1"/>
  <c r="BE28" i="8" s="1"/>
  <c r="BF28" i="8" s="1"/>
  <c r="AZ26" i="9"/>
  <c r="AY27" i="9" s="1"/>
  <c r="AQ27" i="9"/>
  <c r="R29" i="9"/>
  <c r="AG29" i="9" s="1"/>
  <c r="Q29" i="9"/>
  <c r="P29" i="9"/>
  <c r="O30" i="9" s="1"/>
  <c r="S29" i="9"/>
  <c r="AH29" i="9" s="1"/>
  <c r="AN29" i="9" s="1"/>
  <c r="O35" i="8"/>
  <c r="Q35" i="8" s="1"/>
  <c r="AE30" i="9"/>
  <c r="AB30" i="9"/>
  <c r="AC30" i="9"/>
  <c r="AA31" i="9" s="1"/>
  <c r="AD30" i="9"/>
  <c r="P35" i="8"/>
  <c r="S35" i="8"/>
  <c r="AV43" i="9"/>
  <c r="B45" i="9"/>
  <c r="AP45" i="9" s="1"/>
  <c r="E44" i="9"/>
  <c r="F44" i="9" s="1"/>
  <c r="C44" i="9"/>
  <c r="D44" i="9" s="1"/>
  <c r="G43" i="9"/>
  <c r="AL45" i="8"/>
  <c r="B46" i="8"/>
  <c r="AP46" i="8" s="1"/>
  <c r="C45" i="8"/>
  <c r="D45" i="8" s="1"/>
  <c r="E45" i="8"/>
  <c r="G44" i="8"/>
  <c r="V26" i="3"/>
  <c r="U27" i="3" s="1"/>
  <c r="V27" i="3" s="1"/>
  <c r="X26" i="3"/>
  <c r="Y26" i="3"/>
  <c r="AE26" i="3"/>
  <c r="AB26" i="3"/>
  <c r="AA27" i="3" s="1"/>
  <c r="AD27" i="3" s="1"/>
  <c r="AD26" i="3"/>
  <c r="AV39" i="3"/>
  <c r="F38" i="3"/>
  <c r="B40" i="3"/>
  <c r="C39" i="3"/>
  <c r="D39" i="3" s="1"/>
  <c r="E39" i="3"/>
  <c r="G38" i="3"/>
  <c r="AB33" i="8" l="1"/>
  <c r="AC33" i="8"/>
  <c r="AD33" i="8"/>
  <c r="AE33" i="8"/>
  <c r="AA34" i="8"/>
  <c r="M32" i="9"/>
  <c r="J32" i="9"/>
  <c r="I33" i="9" s="1"/>
  <c r="L32" i="9"/>
  <c r="K32" i="9"/>
  <c r="S30" i="9"/>
  <c r="AH30" i="9" s="1"/>
  <c r="AN30" i="9" s="1"/>
  <c r="R30" i="9"/>
  <c r="AG30" i="9" s="1"/>
  <c r="Q30" i="9"/>
  <c r="P30" i="9"/>
  <c r="O31" i="9"/>
  <c r="AX29" i="9"/>
  <c r="AX30" i="8"/>
  <c r="AC31" i="9"/>
  <c r="AE31" i="9"/>
  <c r="AD31" i="9"/>
  <c r="AB31" i="9"/>
  <c r="AQ28" i="9"/>
  <c r="AZ27" i="9"/>
  <c r="AY28" i="9" s="1"/>
  <c r="R35" i="8"/>
  <c r="AI29" i="9"/>
  <c r="AJ29" i="9"/>
  <c r="AT27" i="9"/>
  <c r="BD27" i="9" s="1"/>
  <c r="BE27" i="9" s="1"/>
  <c r="BF27" i="9" s="1"/>
  <c r="M31" i="8"/>
  <c r="AH31" i="8" s="1"/>
  <c r="AN31" i="8" s="1"/>
  <c r="L31" i="8"/>
  <c r="AG31" i="8" s="1"/>
  <c r="AI31" i="8" s="1"/>
  <c r="AJ31" i="8" s="1"/>
  <c r="K31" i="8"/>
  <c r="J31" i="8"/>
  <c r="I32" i="8" s="1"/>
  <c r="V33" i="9"/>
  <c r="U34" i="9" s="1"/>
  <c r="Y33" i="9"/>
  <c r="X33" i="9"/>
  <c r="W33" i="9"/>
  <c r="W32" i="8"/>
  <c r="V32" i="8"/>
  <c r="Y32" i="8"/>
  <c r="X32" i="8"/>
  <c r="U33" i="8"/>
  <c r="AL40" i="3"/>
  <c r="AP40" i="3"/>
  <c r="F45" i="8"/>
  <c r="AJ30" i="8"/>
  <c r="O36" i="8"/>
  <c r="AL45" i="9"/>
  <c r="B46" i="9"/>
  <c r="AP46" i="9" s="1"/>
  <c r="C45" i="9"/>
  <c r="D45" i="9" s="1"/>
  <c r="E45" i="9"/>
  <c r="F45" i="9" s="1"/>
  <c r="G44" i="9"/>
  <c r="AV45" i="8"/>
  <c r="G45" i="8"/>
  <c r="AL46" i="8"/>
  <c r="B47" i="8"/>
  <c r="AP47" i="8" s="1"/>
  <c r="E46" i="8"/>
  <c r="C46" i="8"/>
  <c r="D46" i="8" s="1"/>
  <c r="Y27" i="3"/>
  <c r="W27" i="3"/>
  <c r="U28" i="3" s="1"/>
  <c r="X27" i="3"/>
  <c r="AE27" i="3"/>
  <c r="AB27" i="3"/>
  <c r="AC27" i="3"/>
  <c r="AV40" i="3"/>
  <c r="F39" i="3"/>
  <c r="G39" i="3"/>
  <c r="B41" i="3"/>
  <c r="C40" i="3"/>
  <c r="D40" i="3" s="1"/>
  <c r="E40" i="3"/>
  <c r="X34" i="9" l="1"/>
  <c r="W34" i="9"/>
  <c r="V34" i="9"/>
  <c r="U35" i="9" s="1"/>
  <c r="Y34" i="9"/>
  <c r="J33" i="9"/>
  <c r="I34" i="9" s="1"/>
  <c r="M33" i="9"/>
  <c r="L33" i="9"/>
  <c r="K33" i="9"/>
  <c r="AL41" i="3"/>
  <c r="AP41" i="3"/>
  <c r="R31" i="9"/>
  <c r="AG31" i="9" s="1"/>
  <c r="AI31" i="9" s="1"/>
  <c r="AJ31" i="9" s="1"/>
  <c r="S31" i="9"/>
  <c r="AH31" i="9" s="1"/>
  <c r="AN31" i="9" s="1"/>
  <c r="P31" i="9"/>
  <c r="O32" i="9" s="1"/>
  <c r="Q31" i="9"/>
  <c r="W33" i="8"/>
  <c r="X33" i="8"/>
  <c r="V33" i="8"/>
  <c r="U34" i="8" s="1"/>
  <c r="Y33" i="8"/>
  <c r="AS29" i="8"/>
  <c r="BB29" i="8"/>
  <c r="BB28" i="9"/>
  <c r="AS28" i="9"/>
  <c r="F46" i="8"/>
  <c r="AA32" i="9"/>
  <c r="AI30" i="9"/>
  <c r="AJ30" i="9" s="1"/>
  <c r="AB34" i="8"/>
  <c r="AE34" i="8"/>
  <c r="AD34" i="8"/>
  <c r="AC34" i="8"/>
  <c r="K32" i="8"/>
  <c r="J32" i="8"/>
  <c r="I33" i="8" s="1"/>
  <c r="M32" i="8"/>
  <c r="AH32" i="8" s="1"/>
  <c r="AN32" i="8" s="1"/>
  <c r="AX32" i="8" s="1"/>
  <c r="L32" i="8"/>
  <c r="AG32" i="8" s="1"/>
  <c r="AX30" i="9"/>
  <c r="AS30" i="8"/>
  <c r="BB30" i="8"/>
  <c r="AX31" i="8"/>
  <c r="AT28" i="9"/>
  <c r="BD28" i="9" s="1"/>
  <c r="BE28" i="9" s="1"/>
  <c r="BF28" i="9" s="1"/>
  <c r="S36" i="8"/>
  <c r="P36" i="8"/>
  <c r="R36" i="8"/>
  <c r="Q36" i="8"/>
  <c r="AL46" i="9"/>
  <c r="B47" i="9"/>
  <c r="AP47" i="9" s="1"/>
  <c r="C46" i="9"/>
  <c r="D46" i="9" s="1"/>
  <c r="E46" i="9"/>
  <c r="G45" i="9"/>
  <c r="AV45" i="9"/>
  <c r="G46" i="8"/>
  <c r="AV46" i="8"/>
  <c r="AL47" i="8"/>
  <c r="B48" i="8"/>
  <c r="AP48" i="8" s="1"/>
  <c r="E47" i="8"/>
  <c r="C47" i="8"/>
  <c r="D47" i="8" s="1"/>
  <c r="Y28" i="3"/>
  <c r="X28" i="3"/>
  <c r="W28" i="3"/>
  <c r="V28" i="3"/>
  <c r="AA28" i="3"/>
  <c r="AC28" i="3" s="1"/>
  <c r="AV41" i="3"/>
  <c r="F40" i="3"/>
  <c r="E41" i="3"/>
  <c r="C41" i="3"/>
  <c r="D41" i="3" s="1"/>
  <c r="B42" i="3"/>
  <c r="G40" i="3"/>
  <c r="W35" i="9" l="1"/>
  <c r="V35" i="9"/>
  <c r="X35" i="9"/>
  <c r="Y35" i="9"/>
  <c r="U36" i="9"/>
  <c r="R32" i="9"/>
  <c r="Q32" i="9"/>
  <c r="P32" i="9"/>
  <c r="O33" i="9" s="1"/>
  <c r="S32" i="9"/>
  <c r="J34" i="9"/>
  <c r="M34" i="9"/>
  <c r="L34" i="9"/>
  <c r="K34" i="9"/>
  <c r="I35" i="9"/>
  <c r="BB29" i="9"/>
  <c r="AS29" i="9"/>
  <c r="AL42" i="3"/>
  <c r="AP42" i="3"/>
  <c r="AI32" i="8"/>
  <c r="AJ32" i="8" s="1"/>
  <c r="AZ29" i="8"/>
  <c r="AY30" i="8" s="1"/>
  <c r="AQ30" i="8"/>
  <c r="AT30" i="8" s="1"/>
  <c r="AT29" i="8"/>
  <c r="BD29" i="8" s="1"/>
  <c r="BE29" i="8" s="1"/>
  <c r="BF29" i="8" s="1"/>
  <c r="AX31" i="9"/>
  <c r="AS30" i="9"/>
  <c r="BB30" i="9"/>
  <c r="F47" i="8"/>
  <c r="AB32" i="9"/>
  <c r="AC32" i="9"/>
  <c r="AE32" i="9"/>
  <c r="AD32" i="9"/>
  <c r="Y34" i="8"/>
  <c r="W34" i="8"/>
  <c r="V34" i="8"/>
  <c r="U35" i="8" s="1"/>
  <c r="X34" i="8"/>
  <c r="J33" i="8"/>
  <c r="M33" i="8"/>
  <c r="AH33" i="8" s="1"/>
  <c r="AN33" i="8" s="1"/>
  <c r="AX33" i="8" s="1"/>
  <c r="L33" i="8"/>
  <c r="AG33" i="8" s="1"/>
  <c r="K33" i="8"/>
  <c r="AZ30" i="8"/>
  <c r="AY31" i="8" s="1"/>
  <c r="AQ31" i="8"/>
  <c r="AA35" i="8"/>
  <c r="AZ28" i="9"/>
  <c r="AY29" i="9" s="1"/>
  <c r="AQ29" i="9"/>
  <c r="AT29" i="9" s="1"/>
  <c r="BD29" i="9" s="1"/>
  <c r="BE29" i="9" s="1"/>
  <c r="BF29" i="9" s="1"/>
  <c r="F46" i="9"/>
  <c r="O37" i="8"/>
  <c r="S37" i="8" s="1"/>
  <c r="AV46" i="9"/>
  <c r="AL47" i="9"/>
  <c r="B48" i="9"/>
  <c r="AP48" i="9" s="1"/>
  <c r="C47" i="9"/>
  <c r="D47" i="9" s="1"/>
  <c r="E47" i="9"/>
  <c r="F47" i="9" s="1"/>
  <c r="G46" i="9"/>
  <c r="AL48" i="8"/>
  <c r="B49" i="8"/>
  <c r="AP49" i="8" s="1"/>
  <c r="C48" i="8"/>
  <c r="D48" i="8" s="1"/>
  <c r="E48" i="8"/>
  <c r="G47" i="8"/>
  <c r="AV47" i="8"/>
  <c r="U29" i="3"/>
  <c r="X29" i="3" s="1"/>
  <c r="AE28" i="3"/>
  <c r="AD28" i="3"/>
  <c r="AB28" i="3"/>
  <c r="AA29" i="3" s="1"/>
  <c r="AE29" i="3" s="1"/>
  <c r="AV42" i="3"/>
  <c r="F41" i="3"/>
  <c r="E42" i="3"/>
  <c r="B43" i="3"/>
  <c r="AP43" i="3" s="1"/>
  <c r="C42" i="3"/>
  <c r="D42" i="3" s="1"/>
  <c r="G41" i="3"/>
  <c r="S33" i="9" l="1"/>
  <c r="Q33" i="9"/>
  <c r="R33" i="9"/>
  <c r="P33" i="9"/>
  <c r="O34" i="9" s="1"/>
  <c r="AS31" i="8"/>
  <c r="AL32" i="8"/>
  <c r="BB31" i="8"/>
  <c r="W35" i="8"/>
  <c r="V35" i="8"/>
  <c r="U36" i="8" s="1"/>
  <c r="Y35" i="8"/>
  <c r="X35" i="8"/>
  <c r="AT31" i="8"/>
  <c r="J35" i="9"/>
  <c r="I36" i="9" s="1"/>
  <c r="M35" i="9"/>
  <c r="K35" i="9"/>
  <c r="L35" i="9"/>
  <c r="F48" i="8"/>
  <c r="P37" i="8"/>
  <c r="AG32" i="9"/>
  <c r="R37" i="8"/>
  <c r="AQ31" i="9"/>
  <c r="AZ30" i="9"/>
  <c r="AY31" i="9" s="1"/>
  <c r="X36" i="9"/>
  <c r="V36" i="9"/>
  <c r="Y36" i="9"/>
  <c r="W36" i="9"/>
  <c r="U37" i="9" s="1"/>
  <c r="AI33" i="8"/>
  <c r="AJ33" i="8"/>
  <c r="AQ30" i="9"/>
  <c r="AT30" i="9" s="1"/>
  <c r="AZ29" i="9"/>
  <c r="AY30" i="9" s="1"/>
  <c r="I34" i="8"/>
  <c r="AE35" i="8"/>
  <c r="AD35" i="8"/>
  <c r="AC35" i="8"/>
  <c r="AB35" i="8"/>
  <c r="AA36" i="8" s="1"/>
  <c r="AA33" i="9"/>
  <c r="BD30" i="8"/>
  <c r="BE30" i="8" s="1"/>
  <c r="BF30" i="8" s="1"/>
  <c r="AH32" i="9"/>
  <c r="AN32" i="9" s="1"/>
  <c r="AX32" i="9" s="1"/>
  <c r="Q37" i="8"/>
  <c r="O38" i="8"/>
  <c r="AL48" i="9"/>
  <c r="B49" i="9"/>
  <c r="AP49" i="9" s="1"/>
  <c r="E48" i="9"/>
  <c r="C48" i="9"/>
  <c r="D48" i="9" s="1"/>
  <c r="AV47" i="9"/>
  <c r="G47" i="9"/>
  <c r="AV48" i="8"/>
  <c r="AL49" i="8"/>
  <c r="B50" i="8"/>
  <c r="AP50" i="8" s="1"/>
  <c r="C49" i="8"/>
  <c r="D49" i="8" s="1"/>
  <c r="E49" i="8"/>
  <c r="F49" i="8" s="1"/>
  <c r="G48" i="8"/>
  <c r="Y29" i="3"/>
  <c r="W29" i="3"/>
  <c r="V29" i="3"/>
  <c r="U30" i="3" s="1"/>
  <c r="Y30" i="3" s="1"/>
  <c r="AB29" i="3"/>
  <c r="AD29" i="3"/>
  <c r="AC29" i="3"/>
  <c r="AL43" i="3"/>
  <c r="F42" i="3"/>
  <c r="G42" i="3"/>
  <c r="B44" i="3"/>
  <c r="C43" i="3"/>
  <c r="D43" i="3" s="1"/>
  <c r="E43" i="3"/>
  <c r="AB36" i="8" l="1"/>
  <c r="AE36" i="8"/>
  <c r="AD36" i="8"/>
  <c r="AC36" i="8"/>
  <c r="AA37" i="8"/>
  <c r="W37" i="9"/>
  <c r="Y37" i="9"/>
  <c r="X37" i="9"/>
  <c r="V37" i="9"/>
  <c r="AS32" i="8"/>
  <c r="BB32" i="8"/>
  <c r="M36" i="9"/>
  <c r="L36" i="9"/>
  <c r="K36" i="9"/>
  <c r="J36" i="9"/>
  <c r="I37" i="9" s="1"/>
  <c r="AV32" i="8"/>
  <c r="AP32" i="8"/>
  <c r="AQ32" i="8" s="1"/>
  <c r="AT32" i="8" s="1"/>
  <c r="BD31" i="8"/>
  <c r="BE31" i="8" s="1"/>
  <c r="BF31" i="8" s="1"/>
  <c r="AZ31" i="8"/>
  <c r="AI32" i="9"/>
  <c r="AJ32" i="9"/>
  <c r="R34" i="9"/>
  <c r="Q34" i="9"/>
  <c r="P34" i="9"/>
  <c r="S34" i="9"/>
  <c r="AG33" i="9"/>
  <c r="AI33" i="9" s="1"/>
  <c r="M34" i="8"/>
  <c r="AH34" i="8" s="1"/>
  <c r="AN34" i="8" s="1"/>
  <c r="K34" i="8"/>
  <c r="L34" i="8"/>
  <c r="AG34" i="8" s="1"/>
  <c r="AI34" i="8" s="1"/>
  <c r="AJ34" i="8" s="1"/>
  <c r="J34" i="8"/>
  <c r="I35" i="8" s="1"/>
  <c r="F48" i="9"/>
  <c r="Y36" i="8"/>
  <c r="X36" i="8"/>
  <c r="W36" i="8"/>
  <c r="V36" i="8"/>
  <c r="U37" i="8" s="1"/>
  <c r="X30" i="3"/>
  <c r="V30" i="3"/>
  <c r="AE33" i="9"/>
  <c r="AH33" i="9" s="1"/>
  <c r="AN33" i="9" s="1"/>
  <c r="AX33" i="9" s="1"/>
  <c r="AC33" i="9"/>
  <c r="AD33" i="9"/>
  <c r="AB33" i="9"/>
  <c r="BD30" i="9"/>
  <c r="BE30" i="9" s="1"/>
  <c r="BF30" i="9" s="1"/>
  <c r="Q38" i="8"/>
  <c r="P38" i="8"/>
  <c r="S38" i="8"/>
  <c r="R38" i="8"/>
  <c r="AL49" i="9"/>
  <c r="B50" i="9"/>
  <c r="AP50" i="9" s="1"/>
  <c r="C49" i="9"/>
  <c r="D49" i="9" s="1"/>
  <c r="E49" i="9"/>
  <c r="G48" i="9"/>
  <c r="AV48" i="9"/>
  <c r="AL50" i="8"/>
  <c r="B51" i="8"/>
  <c r="AP51" i="8" s="1"/>
  <c r="C50" i="8"/>
  <c r="D50" i="8" s="1"/>
  <c r="E50" i="8"/>
  <c r="F50" i="8" s="1"/>
  <c r="G49" i="8"/>
  <c r="AV49" i="8"/>
  <c r="W30" i="3"/>
  <c r="AA30" i="3"/>
  <c r="AD30" i="3" s="1"/>
  <c r="AV43" i="3"/>
  <c r="F43" i="3"/>
  <c r="B45" i="3"/>
  <c r="C44" i="3"/>
  <c r="D44" i="3" s="1"/>
  <c r="E44" i="3"/>
  <c r="G43" i="3"/>
  <c r="J37" i="9" l="1"/>
  <c r="L37" i="9"/>
  <c r="M37" i="9"/>
  <c r="K37" i="9"/>
  <c r="I38" i="9" s="1"/>
  <c r="L35" i="8"/>
  <c r="AG35" i="8" s="1"/>
  <c r="M35" i="8"/>
  <c r="AH35" i="8" s="1"/>
  <c r="AN35" i="8" s="1"/>
  <c r="AX35" i="8" s="1"/>
  <c r="K35" i="8"/>
  <c r="J35" i="8"/>
  <c r="I36" i="8" s="1"/>
  <c r="AJ33" i="9"/>
  <c r="U31" i="3"/>
  <c r="O35" i="9"/>
  <c r="AD37" i="8"/>
  <c r="AB37" i="8"/>
  <c r="AA38" i="8" s="1"/>
  <c r="AC37" i="8"/>
  <c r="AE37" i="8"/>
  <c r="F49" i="9"/>
  <c r="BB33" i="8"/>
  <c r="AS33" i="8"/>
  <c r="AA34" i="9"/>
  <c r="V37" i="8"/>
  <c r="X37" i="8"/>
  <c r="W37" i="8"/>
  <c r="Y37" i="8"/>
  <c r="BB31" i="9"/>
  <c r="AL32" i="9"/>
  <c r="AS31" i="9"/>
  <c r="AY32" i="8"/>
  <c r="BD32" i="8" s="1"/>
  <c r="BE32" i="8" s="1"/>
  <c r="BF32" i="8" s="1"/>
  <c r="AQ33" i="8"/>
  <c r="AZ32" i="8"/>
  <c r="AY33" i="8" s="1"/>
  <c r="AL45" i="3"/>
  <c r="AP45" i="3"/>
  <c r="AX34" i="8"/>
  <c r="U38" i="9"/>
  <c r="O39" i="8"/>
  <c r="AL50" i="9"/>
  <c r="B51" i="9"/>
  <c r="AP51" i="9" s="1"/>
  <c r="C50" i="9"/>
  <c r="D50" i="9" s="1"/>
  <c r="E50" i="9"/>
  <c r="F50" i="9" s="1"/>
  <c r="G49" i="9"/>
  <c r="AV49" i="9"/>
  <c r="AV50" i="8"/>
  <c r="AL51" i="8"/>
  <c r="B52" i="8"/>
  <c r="AP52" i="8" s="1"/>
  <c r="E51" i="8"/>
  <c r="C51" i="8"/>
  <c r="D51" i="8" s="1"/>
  <c r="G50" i="8"/>
  <c r="AE30" i="3"/>
  <c r="W31" i="3"/>
  <c r="AB30" i="3"/>
  <c r="AC30" i="3"/>
  <c r="Y31" i="3"/>
  <c r="AV45" i="3"/>
  <c r="F44" i="3"/>
  <c r="G44" i="3"/>
  <c r="C45" i="3"/>
  <c r="D45" i="3" s="1"/>
  <c r="B46" i="3"/>
  <c r="E45" i="3"/>
  <c r="AE38" i="8" l="1"/>
  <c r="AD38" i="8"/>
  <c r="AC38" i="8"/>
  <c r="AB38" i="8"/>
  <c r="AA39" i="8"/>
  <c r="AV32" i="9"/>
  <c r="AP32" i="9"/>
  <c r="AZ33" i="8"/>
  <c r="AY34" i="8" s="1"/>
  <c r="AQ34" i="8"/>
  <c r="Q35" i="9"/>
  <c r="P35" i="9"/>
  <c r="O36" i="9" s="1"/>
  <c r="R35" i="9"/>
  <c r="S35" i="9"/>
  <c r="AI35" i="8"/>
  <c r="AJ35" i="8"/>
  <c r="X31" i="3"/>
  <c r="V31" i="3"/>
  <c r="U32" i="3" s="1"/>
  <c r="J38" i="9"/>
  <c r="M38" i="9"/>
  <c r="L38" i="9"/>
  <c r="K38" i="9"/>
  <c r="I39" i="9" s="1"/>
  <c r="F51" i="8"/>
  <c r="Y38" i="9"/>
  <c r="X38" i="9"/>
  <c r="W38" i="9"/>
  <c r="V38" i="9"/>
  <c r="U39" i="9" s="1"/>
  <c r="AT33" i="8"/>
  <c r="BD33" i="8" s="1"/>
  <c r="U38" i="8"/>
  <c r="AE34" i="9"/>
  <c r="AH34" i="9" s="1"/>
  <c r="AN34" i="9" s="1"/>
  <c r="AX34" i="9" s="1"/>
  <c r="AD34" i="9"/>
  <c r="AG34" i="9" s="1"/>
  <c r="AI34" i="9" s="1"/>
  <c r="AC34" i="9"/>
  <c r="AB34" i="9"/>
  <c r="AA35" i="9"/>
  <c r="BB32" i="9"/>
  <c r="AS32" i="9"/>
  <c r="M36" i="8"/>
  <c r="AH36" i="8" s="1"/>
  <c r="AN36" i="8" s="1"/>
  <c r="L36" i="8"/>
  <c r="AG36" i="8" s="1"/>
  <c r="K36" i="8"/>
  <c r="J36" i="8"/>
  <c r="I37" i="8" s="1"/>
  <c r="AL46" i="3"/>
  <c r="AP46" i="3"/>
  <c r="AA31" i="3"/>
  <c r="AB31" i="3" s="1"/>
  <c r="AZ31" i="9"/>
  <c r="AT31" i="9"/>
  <c r="BD31" i="9" s="1"/>
  <c r="BE31" i="9" s="1"/>
  <c r="BF31" i="9" s="1"/>
  <c r="S39" i="8"/>
  <c r="Q39" i="8"/>
  <c r="P39" i="8"/>
  <c r="R39" i="8"/>
  <c r="AV50" i="9"/>
  <c r="G50" i="9"/>
  <c r="AL51" i="9"/>
  <c r="B52" i="9"/>
  <c r="AP52" i="9" s="1"/>
  <c r="E51" i="9"/>
  <c r="F51" i="9" s="1"/>
  <c r="C51" i="9"/>
  <c r="D51" i="9" s="1"/>
  <c r="AL52" i="8"/>
  <c r="B53" i="8"/>
  <c r="AP53" i="8" s="1"/>
  <c r="C52" i="8"/>
  <c r="D52" i="8" s="1"/>
  <c r="E52" i="8"/>
  <c r="F52" i="8" s="1"/>
  <c r="G51" i="8"/>
  <c r="AV51" i="8"/>
  <c r="Y32" i="3"/>
  <c r="W32" i="3"/>
  <c r="AD31" i="3"/>
  <c r="AC31" i="3"/>
  <c r="AA32" i="3" s="1"/>
  <c r="AE32" i="3" s="1"/>
  <c r="AE31" i="3"/>
  <c r="AV46" i="3"/>
  <c r="F45" i="3"/>
  <c r="E46" i="3"/>
  <c r="B47" i="3"/>
  <c r="C46" i="3"/>
  <c r="D46" i="3" s="1"/>
  <c r="G45" i="3"/>
  <c r="AZ32" i="9" l="1"/>
  <c r="AY33" i="9" s="1"/>
  <c r="AQ33" i="9"/>
  <c r="W38" i="8"/>
  <c r="V38" i="8"/>
  <c r="U39" i="8" s="1"/>
  <c r="Y38" i="8"/>
  <c r="X38" i="8"/>
  <c r="AY32" i="9"/>
  <c r="M39" i="9"/>
  <c r="L39" i="9"/>
  <c r="K39" i="9"/>
  <c r="J39" i="9"/>
  <c r="I40" i="9"/>
  <c r="BE33" i="8"/>
  <c r="BF33" i="8" s="1"/>
  <c r="Q36" i="9"/>
  <c r="S36" i="9"/>
  <c r="R36" i="9"/>
  <c r="P36" i="9"/>
  <c r="AQ32" i="9"/>
  <c r="AT32" i="9" s="1"/>
  <c r="BD32" i="9" s="1"/>
  <c r="BE32" i="9" s="1"/>
  <c r="BF32" i="9" s="1"/>
  <c r="V39" i="9"/>
  <c r="Y39" i="9"/>
  <c r="W39" i="9"/>
  <c r="X39" i="9"/>
  <c r="AB39" i="8"/>
  <c r="AE39" i="8"/>
  <c r="AC39" i="8"/>
  <c r="AD39" i="8"/>
  <c r="AA40" i="8"/>
  <c r="U33" i="3"/>
  <c r="AD35" i="9"/>
  <c r="AG35" i="9" s="1"/>
  <c r="AI35" i="9" s="1"/>
  <c r="AJ35" i="9" s="1"/>
  <c r="AC35" i="9"/>
  <c r="AB35" i="9"/>
  <c r="AE35" i="9"/>
  <c r="AH35" i="9" s="1"/>
  <c r="AN35" i="9" s="1"/>
  <c r="X32" i="3"/>
  <c r="V32" i="3"/>
  <c r="AX36" i="8"/>
  <c r="K37" i="8"/>
  <c r="M37" i="8"/>
  <c r="AH37" i="8" s="1"/>
  <c r="AN37" i="8" s="1"/>
  <c r="AX37" i="8" s="1"/>
  <c r="L37" i="8"/>
  <c r="AG37" i="8" s="1"/>
  <c r="AI37" i="8" s="1"/>
  <c r="AJ37" i="8" s="1"/>
  <c r="J37" i="8"/>
  <c r="AT34" i="8"/>
  <c r="BD34" i="8" s="1"/>
  <c r="AL47" i="3"/>
  <c r="AP47" i="3"/>
  <c r="O40" i="8"/>
  <c r="P40" i="8" s="1"/>
  <c r="AS34" i="8"/>
  <c r="BB34" i="8"/>
  <c r="AI36" i="8"/>
  <c r="AJ36" i="8" s="1"/>
  <c r="AJ34" i="9"/>
  <c r="R40" i="8"/>
  <c r="AL52" i="9"/>
  <c r="B53" i="9"/>
  <c r="AP53" i="9" s="1"/>
  <c r="C52" i="9"/>
  <c r="D52" i="9" s="1"/>
  <c r="E52" i="9"/>
  <c r="F52" i="9" s="1"/>
  <c r="AV51" i="9"/>
  <c r="G51" i="9"/>
  <c r="AL53" i="8"/>
  <c r="B54" i="8"/>
  <c r="AP54" i="8" s="1"/>
  <c r="C53" i="8"/>
  <c r="D53" i="8" s="1"/>
  <c r="E53" i="8"/>
  <c r="G52" i="8"/>
  <c r="AV52" i="8"/>
  <c r="X33" i="3"/>
  <c r="Y33" i="3"/>
  <c r="V33" i="3"/>
  <c r="W33" i="3"/>
  <c r="U34" i="3" s="1"/>
  <c r="Y34" i="3" s="1"/>
  <c r="AD32" i="3"/>
  <c r="AB32" i="3"/>
  <c r="AC32" i="3"/>
  <c r="AV47" i="3"/>
  <c r="F46" i="3"/>
  <c r="G46" i="3"/>
  <c r="E47" i="3"/>
  <c r="B48" i="3"/>
  <c r="C47" i="3"/>
  <c r="D47" i="3" s="1"/>
  <c r="W39" i="8" l="1"/>
  <c r="X39" i="8"/>
  <c r="V39" i="8"/>
  <c r="U40" i="8" s="1"/>
  <c r="Y39" i="8"/>
  <c r="BB35" i="8"/>
  <c r="AS35" i="8"/>
  <c r="BB34" i="9"/>
  <c r="AS34" i="9"/>
  <c r="AX35" i="9"/>
  <c r="J40" i="9"/>
  <c r="I41" i="9" s="1"/>
  <c r="M40" i="9"/>
  <c r="L40" i="9"/>
  <c r="K40" i="9"/>
  <c r="AL48" i="3"/>
  <c r="AP48" i="3"/>
  <c r="X34" i="3"/>
  <c r="AS36" i="8"/>
  <c r="BB36" i="8"/>
  <c r="AE40" i="8"/>
  <c r="AD40" i="8"/>
  <c r="AC40" i="8"/>
  <c r="AB40" i="8"/>
  <c r="AA41" i="8"/>
  <c r="AA36" i="9"/>
  <c r="F53" i="8"/>
  <c r="Q40" i="8"/>
  <c r="O41" i="8" s="1"/>
  <c r="AQ35" i="8"/>
  <c r="AZ34" i="8"/>
  <c r="AY35" i="8" s="1"/>
  <c r="I38" i="8"/>
  <c r="AT33" i="9"/>
  <c r="BD33" i="9" s="1"/>
  <c r="BE33" i="9" s="1"/>
  <c r="BF33" i="9" s="1"/>
  <c r="O37" i="9"/>
  <c r="BE34" i="8"/>
  <c r="BF34" i="8"/>
  <c r="S40" i="8"/>
  <c r="BB33" i="9"/>
  <c r="AS33" i="9"/>
  <c r="U40" i="9"/>
  <c r="AV52" i="9"/>
  <c r="AL53" i="9"/>
  <c r="B54" i="9"/>
  <c r="AP54" i="9" s="1"/>
  <c r="C53" i="9"/>
  <c r="D53" i="9" s="1"/>
  <c r="E53" i="9"/>
  <c r="F53" i="9" s="1"/>
  <c r="G52" i="9"/>
  <c r="B55" i="8"/>
  <c r="AP55" i="8" s="1"/>
  <c r="AL54" i="8"/>
  <c r="E54" i="8"/>
  <c r="F54" i="8" s="1"/>
  <c r="C54" i="8"/>
  <c r="D54" i="8" s="1"/>
  <c r="AV53" i="8"/>
  <c r="G53" i="8"/>
  <c r="V34" i="3"/>
  <c r="W34" i="3"/>
  <c r="AA33" i="3"/>
  <c r="AV48" i="3"/>
  <c r="F47" i="3"/>
  <c r="G47" i="3"/>
  <c r="B49" i="3"/>
  <c r="C48" i="3"/>
  <c r="D48" i="3" s="1"/>
  <c r="E48" i="3"/>
  <c r="K41" i="9" l="1"/>
  <c r="L41" i="9"/>
  <c r="M41" i="9"/>
  <c r="J41" i="9"/>
  <c r="I42" i="9"/>
  <c r="AT35" i="8"/>
  <c r="BD35" i="8" s="1"/>
  <c r="BE35" i="8" s="1"/>
  <c r="BF35" i="8" s="1"/>
  <c r="AZ35" i="8"/>
  <c r="AY36" i="8" s="1"/>
  <c r="AQ36" i="8"/>
  <c r="AT36" i="8" s="1"/>
  <c r="BD36" i="8" s="1"/>
  <c r="BE36" i="8" s="1"/>
  <c r="BF36" i="8" s="1"/>
  <c r="S37" i="9"/>
  <c r="Q37" i="9"/>
  <c r="P37" i="9"/>
  <c r="O38" i="9" s="1"/>
  <c r="R37" i="9"/>
  <c r="AQ37" i="8"/>
  <c r="AZ36" i="8"/>
  <c r="AY37" i="8" s="1"/>
  <c r="W40" i="9"/>
  <c r="X40" i="9"/>
  <c r="V40" i="9"/>
  <c r="Y40" i="9"/>
  <c r="U41" i="9"/>
  <c r="AC36" i="9"/>
  <c r="AD36" i="9"/>
  <c r="AG36" i="9" s="1"/>
  <c r="AB36" i="9"/>
  <c r="AE36" i="9"/>
  <c r="AH36" i="9" s="1"/>
  <c r="AN36" i="9" s="1"/>
  <c r="AX36" i="9" s="1"/>
  <c r="X40" i="8"/>
  <c r="W40" i="8"/>
  <c r="V40" i="8"/>
  <c r="U41" i="8" s="1"/>
  <c r="Y40" i="8"/>
  <c r="AQ34" i="9"/>
  <c r="AT34" i="9" s="1"/>
  <c r="BD34" i="9" s="1"/>
  <c r="BE34" i="9" s="1"/>
  <c r="BF34" i="9" s="1"/>
  <c r="AZ33" i="9"/>
  <c r="AY34" i="9" s="1"/>
  <c r="AC41" i="8"/>
  <c r="AE41" i="8"/>
  <c r="AD41" i="8"/>
  <c r="AB41" i="8"/>
  <c r="AA42" i="8" s="1"/>
  <c r="M38" i="8"/>
  <c r="AH38" i="8" s="1"/>
  <c r="AN38" i="8" s="1"/>
  <c r="AX38" i="8" s="1"/>
  <c r="J38" i="8"/>
  <c r="I39" i="8" s="1"/>
  <c r="L38" i="8"/>
  <c r="AG38" i="8" s="1"/>
  <c r="K38" i="8"/>
  <c r="AL49" i="3"/>
  <c r="AP49" i="3"/>
  <c r="AZ34" i="9"/>
  <c r="AY35" i="9" s="1"/>
  <c r="AQ35" i="9"/>
  <c r="P41" i="8"/>
  <c r="S41" i="8"/>
  <c r="R41" i="8"/>
  <c r="Q41" i="8"/>
  <c r="AV53" i="9"/>
  <c r="AL54" i="9"/>
  <c r="B55" i="9"/>
  <c r="AP55" i="9" s="1"/>
  <c r="E54" i="9"/>
  <c r="C54" i="9"/>
  <c r="D54" i="9" s="1"/>
  <c r="G53" i="9"/>
  <c r="AV54" i="8"/>
  <c r="G54" i="8"/>
  <c r="AL55" i="8"/>
  <c r="B56" i="8"/>
  <c r="C55" i="8"/>
  <c r="D55" i="8" s="1"/>
  <c r="E55" i="8"/>
  <c r="U35" i="3"/>
  <c r="AE33" i="3"/>
  <c r="AB33" i="3"/>
  <c r="AD33" i="3"/>
  <c r="AC33" i="3"/>
  <c r="AV49" i="3"/>
  <c r="F48" i="3"/>
  <c r="E49" i="3"/>
  <c r="B50" i="3"/>
  <c r="C49" i="3"/>
  <c r="D49" i="3" s="1"/>
  <c r="G48" i="3"/>
  <c r="AE42" i="8" l="1"/>
  <c r="AB42" i="8"/>
  <c r="AC42" i="8"/>
  <c r="AA43" i="8" s="1"/>
  <c r="AD42" i="8"/>
  <c r="J39" i="8"/>
  <c r="I40" i="8" s="1"/>
  <c r="K39" i="8"/>
  <c r="M39" i="8"/>
  <c r="AH39" i="8" s="1"/>
  <c r="AN39" i="8" s="1"/>
  <c r="AX39" i="8" s="1"/>
  <c r="L39" i="8"/>
  <c r="AG39" i="8" s="1"/>
  <c r="AI39" i="8" s="1"/>
  <c r="AJ39" i="8" s="1"/>
  <c r="Y41" i="9"/>
  <c r="V41" i="9"/>
  <c r="U42" i="9" s="1"/>
  <c r="X41" i="9"/>
  <c r="W41" i="9"/>
  <c r="L42" i="9"/>
  <c r="M42" i="9"/>
  <c r="J42" i="9"/>
  <c r="I43" i="9" s="1"/>
  <c r="K42" i="9"/>
  <c r="W41" i="8"/>
  <c r="V41" i="8"/>
  <c r="U42" i="8" s="1"/>
  <c r="Y41" i="8"/>
  <c r="X41" i="8"/>
  <c r="P38" i="9"/>
  <c r="R38" i="9"/>
  <c r="S38" i="9"/>
  <c r="Q38" i="9"/>
  <c r="AL50" i="3"/>
  <c r="AP50" i="3"/>
  <c r="F55" i="8"/>
  <c r="F54" i="9"/>
  <c r="AA37" i="9"/>
  <c r="O42" i="8"/>
  <c r="AI38" i="8"/>
  <c r="AJ38" i="8"/>
  <c r="AI36" i="9"/>
  <c r="AJ36" i="9" s="1"/>
  <c r="P42" i="8"/>
  <c r="S42" i="8"/>
  <c r="R42" i="8"/>
  <c r="Q42" i="8"/>
  <c r="G54" i="9"/>
  <c r="AL55" i="9"/>
  <c r="B56" i="9"/>
  <c r="C55" i="9"/>
  <c r="D55" i="9" s="1"/>
  <c r="E55" i="9"/>
  <c r="F55" i="9" s="1"/>
  <c r="AV54" i="9"/>
  <c r="B57" i="8"/>
  <c r="AP57" i="8" s="1"/>
  <c r="C56" i="8"/>
  <c r="D56" i="8" s="1"/>
  <c r="E56" i="8"/>
  <c r="F56" i="8" s="1"/>
  <c r="AV55" i="8"/>
  <c r="G55" i="8"/>
  <c r="V35" i="3"/>
  <c r="Y35" i="3"/>
  <c r="W35" i="3"/>
  <c r="X35" i="3"/>
  <c r="AA34" i="3"/>
  <c r="AD34" i="3" s="1"/>
  <c r="AV50" i="3"/>
  <c r="F49" i="3"/>
  <c r="G49" i="3"/>
  <c r="E50" i="3"/>
  <c r="B51" i="3"/>
  <c r="C50" i="3"/>
  <c r="D50" i="3" s="1"/>
  <c r="Y42" i="9" l="1"/>
  <c r="X42" i="9"/>
  <c r="W42" i="9"/>
  <c r="V42" i="9"/>
  <c r="U43" i="9"/>
  <c r="K40" i="8"/>
  <c r="J40" i="8"/>
  <c r="I41" i="8" s="1"/>
  <c r="M40" i="8"/>
  <c r="AH40" i="8" s="1"/>
  <c r="AN40" i="8" s="1"/>
  <c r="AX40" i="8" s="1"/>
  <c r="L40" i="8"/>
  <c r="AG40" i="8" s="1"/>
  <c r="AS35" i="9"/>
  <c r="BB35" i="9"/>
  <c r="AD37" i="9"/>
  <c r="AG37" i="9" s="1"/>
  <c r="AI37" i="9" s="1"/>
  <c r="AJ37" i="9" s="1"/>
  <c r="AC37" i="9"/>
  <c r="AE37" i="9"/>
  <c r="AH37" i="9" s="1"/>
  <c r="AN37" i="9" s="1"/>
  <c r="AB37" i="9"/>
  <c r="L43" i="9"/>
  <c r="J43" i="9"/>
  <c r="K43" i="9"/>
  <c r="M43" i="9"/>
  <c r="AC43" i="8"/>
  <c r="AE43" i="8"/>
  <c r="AB43" i="8"/>
  <c r="AA44" i="8" s="1"/>
  <c r="AD43" i="8"/>
  <c r="BB37" i="8"/>
  <c r="AS37" i="8"/>
  <c r="O39" i="9"/>
  <c r="Y42" i="8"/>
  <c r="W42" i="8"/>
  <c r="V42" i="8"/>
  <c r="X42" i="8"/>
  <c r="U43" i="8"/>
  <c r="AS38" i="8"/>
  <c r="BB38" i="8"/>
  <c r="O43" i="8"/>
  <c r="Q43" i="8" s="1"/>
  <c r="AL51" i="3"/>
  <c r="AP51" i="3"/>
  <c r="S43" i="8"/>
  <c r="P43" i="8"/>
  <c r="R43" i="8"/>
  <c r="AV55" i="9"/>
  <c r="G55" i="9"/>
  <c r="B57" i="9"/>
  <c r="AP57" i="9" s="1"/>
  <c r="E56" i="9"/>
  <c r="C56" i="9"/>
  <c r="D56" i="9" s="1"/>
  <c r="AL57" i="8"/>
  <c r="B58" i="8"/>
  <c r="AP58" i="8" s="1"/>
  <c r="C57" i="8"/>
  <c r="D57" i="8" s="1"/>
  <c r="E57" i="8"/>
  <c r="F57" i="8" s="1"/>
  <c r="G56" i="8"/>
  <c r="U36" i="3"/>
  <c r="AB34" i="3"/>
  <c r="AC34" i="3"/>
  <c r="AE34" i="3"/>
  <c r="AV51" i="3"/>
  <c r="F50" i="3"/>
  <c r="G50" i="3"/>
  <c r="C51" i="3"/>
  <c r="D51" i="3" s="1"/>
  <c r="E51" i="3"/>
  <c r="B52" i="3"/>
  <c r="J41" i="8" l="1"/>
  <c r="L41" i="8"/>
  <c r="AG41" i="8" s="1"/>
  <c r="AI41" i="8" s="1"/>
  <c r="AJ41" i="8" s="1"/>
  <c r="M41" i="8"/>
  <c r="AH41" i="8" s="1"/>
  <c r="AN41" i="8" s="1"/>
  <c r="AX41" i="8" s="1"/>
  <c r="K41" i="8"/>
  <c r="AQ39" i="8"/>
  <c r="AZ38" i="8"/>
  <c r="AY39" i="8" s="1"/>
  <c r="W43" i="8"/>
  <c r="V43" i="8"/>
  <c r="Y43" i="8"/>
  <c r="X43" i="8"/>
  <c r="U44" i="8"/>
  <c r="BB36" i="9"/>
  <c r="AS36" i="9"/>
  <c r="X43" i="9"/>
  <c r="Y43" i="9"/>
  <c r="V43" i="9"/>
  <c r="W43" i="9"/>
  <c r="U44" i="9"/>
  <c r="AD44" i="8"/>
  <c r="AE44" i="8"/>
  <c r="AC44" i="8"/>
  <c r="AB44" i="8"/>
  <c r="AZ35" i="9"/>
  <c r="AY36" i="9" s="1"/>
  <c r="AQ36" i="9"/>
  <c r="AT35" i="9"/>
  <c r="BD35" i="9" s="1"/>
  <c r="BE35" i="9" s="1"/>
  <c r="BF35" i="9" s="1"/>
  <c r="F56" i="9"/>
  <c r="R39" i="9"/>
  <c r="O40" i="9"/>
  <c r="Q39" i="9"/>
  <c r="P39" i="9"/>
  <c r="S39" i="9"/>
  <c r="AA38" i="9"/>
  <c r="AI40" i="8"/>
  <c r="AJ40" i="8" s="1"/>
  <c r="AL52" i="3"/>
  <c r="AV52" i="3" s="1"/>
  <c r="AP52" i="3"/>
  <c r="AT37" i="8"/>
  <c r="BD37" i="8" s="1"/>
  <c r="BE37" i="8" s="1"/>
  <c r="BF37" i="8" s="1"/>
  <c r="AZ37" i="8"/>
  <c r="AY38" i="8" s="1"/>
  <c r="AQ38" i="8"/>
  <c r="AT38" i="8" s="1"/>
  <c r="BD38" i="8" s="1"/>
  <c r="BE38" i="8" s="1"/>
  <c r="BF38" i="8" s="1"/>
  <c r="I44" i="9"/>
  <c r="AX37" i="9"/>
  <c r="O44" i="8"/>
  <c r="S44" i="8" s="1"/>
  <c r="AL57" i="9"/>
  <c r="B58" i="9"/>
  <c r="AP58" i="9" s="1"/>
  <c r="E57" i="9"/>
  <c r="F57" i="9" s="1"/>
  <c r="C57" i="9"/>
  <c r="D57" i="9" s="1"/>
  <c r="G56" i="9"/>
  <c r="AV57" i="8"/>
  <c r="G57" i="8"/>
  <c r="AL58" i="8"/>
  <c r="B59" i="8"/>
  <c r="AP59" i="8" s="1"/>
  <c r="E58" i="8"/>
  <c r="F58" i="8" s="1"/>
  <c r="C58" i="8"/>
  <c r="D58" i="8" s="1"/>
  <c r="X36" i="3"/>
  <c r="V36" i="3"/>
  <c r="W36" i="3"/>
  <c r="Y36" i="3"/>
  <c r="AA35" i="3"/>
  <c r="AC35" i="3" s="1"/>
  <c r="F51" i="3"/>
  <c r="G51" i="3"/>
  <c r="B53" i="3"/>
  <c r="C52" i="3"/>
  <c r="D52" i="3" s="1"/>
  <c r="E52" i="3"/>
  <c r="BB39" i="8" l="1"/>
  <c r="AS39" i="8"/>
  <c r="AL53" i="3"/>
  <c r="AP53" i="3"/>
  <c r="Q44" i="8"/>
  <c r="P44" i="8"/>
  <c r="AQ37" i="9"/>
  <c r="AZ36" i="9"/>
  <c r="AY37" i="9" s="1"/>
  <c r="AT39" i="8"/>
  <c r="BD39" i="8" s="1"/>
  <c r="BE39" i="8" s="1"/>
  <c r="BF39" i="8" s="1"/>
  <c r="S40" i="9"/>
  <c r="Q40" i="9"/>
  <c r="P40" i="9"/>
  <c r="O41" i="9" s="1"/>
  <c r="R40" i="9"/>
  <c r="K44" i="9"/>
  <c r="J44" i="9"/>
  <c r="M44" i="9"/>
  <c r="L44" i="9"/>
  <c r="W44" i="9"/>
  <c r="U45" i="9" s="1"/>
  <c r="Y44" i="9"/>
  <c r="X44" i="9"/>
  <c r="V44" i="9"/>
  <c r="X44" i="8"/>
  <c r="W44" i="8"/>
  <c r="V44" i="8"/>
  <c r="U45" i="8" s="1"/>
  <c r="Y44" i="8"/>
  <c r="AC38" i="9"/>
  <c r="AB38" i="9"/>
  <c r="AD38" i="9"/>
  <c r="AG38" i="9" s="1"/>
  <c r="AE38" i="9"/>
  <c r="AH38" i="9" s="1"/>
  <c r="AN38" i="9" s="1"/>
  <c r="AX38" i="9" s="1"/>
  <c r="AT36" i="9"/>
  <c r="BD36" i="9" s="1"/>
  <c r="BE36" i="9" s="1"/>
  <c r="BF36" i="9" s="1"/>
  <c r="R44" i="8"/>
  <c r="BB40" i="8"/>
  <c r="AS40" i="8"/>
  <c r="U37" i="3"/>
  <c r="AA45" i="8"/>
  <c r="I42" i="8"/>
  <c r="O45" i="8"/>
  <c r="AV57" i="9"/>
  <c r="G57" i="9"/>
  <c r="AL58" i="9"/>
  <c r="B59" i="9"/>
  <c r="AP59" i="9" s="1"/>
  <c r="C58" i="9"/>
  <c r="D58" i="9" s="1"/>
  <c r="E58" i="9"/>
  <c r="F58" i="9" s="1"/>
  <c r="AL59" i="8"/>
  <c r="B60" i="8"/>
  <c r="AP60" i="8" s="1"/>
  <c r="E59" i="8"/>
  <c r="C59" i="8"/>
  <c r="D59" i="8" s="1"/>
  <c r="G58" i="8"/>
  <c r="AV58" i="8"/>
  <c r="V37" i="3"/>
  <c r="Y37" i="3"/>
  <c r="W37" i="3"/>
  <c r="X37" i="3"/>
  <c r="AE35" i="3"/>
  <c r="AB35" i="3"/>
  <c r="AA36" i="3" s="1"/>
  <c r="AD35" i="3"/>
  <c r="AV53" i="3"/>
  <c r="F52" i="3"/>
  <c r="C53" i="3"/>
  <c r="D53" i="3" s="1"/>
  <c r="E53" i="3"/>
  <c r="B54" i="3"/>
  <c r="G52" i="3"/>
  <c r="R41" i="9" l="1"/>
  <c r="P41" i="9"/>
  <c r="O42" i="9" s="1"/>
  <c r="Q41" i="9"/>
  <c r="S41" i="9"/>
  <c r="X45" i="9"/>
  <c r="W45" i="9"/>
  <c r="V45" i="9"/>
  <c r="U46" i="9" s="1"/>
  <c r="Y45" i="9"/>
  <c r="AZ40" i="8"/>
  <c r="AY41" i="8" s="1"/>
  <c r="AQ41" i="8"/>
  <c r="W45" i="8"/>
  <c r="Y45" i="8"/>
  <c r="X45" i="8"/>
  <c r="V45" i="8"/>
  <c r="AL54" i="3"/>
  <c r="AP54" i="3"/>
  <c r="F59" i="8"/>
  <c r="AQ40" i="8"/>
  <c r="AT40" i="8" s="1"/>
  <c r="BD40" i="8" s="1"/>
  <c r="BE40" i="8" s="1"/>
  <c r="BF40" i="8" s="1"/>
  <c r="AZ39" i="8"/>
  <c r="AY40" i="8" s="1"/>
  <c r="M42" i="8"/>
  <c r="AH42" i="8" s="1"/>
  <c r="AN42" i="8" s="1"/>
  <c r="AX42" i="8" s="1"/>
  <c r="L42" i="8"/>
  <c r="AG42" i="8" s="1"/>
  <c r="AI42" i="8" s="1"/>
  <c r="K42" i="8"/>
  <c r="J42" i="8"/>
  <c r="I43" i="8" s="1"/>
  <c r="I45" i="9"/>
  <c r="AC45" i="8"/>
  <c r="AB45" i="8"/>
  <c r="AE45" i="8"/>
  <c r="AD45" i="8"/>
  <c r="AI38" i="9"/>
  <c r="AJ38" i="9"/>
  <c r="AA39" i="9"/>
  <c r="R45" i="8"/>
  <c r="Q45" i="8"/>
  <c r="P45" i="8"/>
  <c r="S45" i="8"/>
  <c r="AV58" i="9"/>
  <c r="AL59" i="9"/>
  <c r="B60" i="9"/>
  <c r="AP60" i="9" s="1"/>
  <c r="C59" i="9"/>
  <c r="D59" i="9" s="1"/>
  <c r="E59" i="9"/>
  <c r="G58" i="9"/>
  <c r="AL60" i="8"/>
  <c r="B61" i="8"/>
  <c r="AP61" i="8" s="1"/>
  <c r="C60" i="8"/>
  <c r="D60" i="8" s="1"/>
  <c r="E60" i="8"/>
  <c r="F60" i="8" s="1"/>
  <c r="G59" i="8"/>
  <c r="AV59" i="8"/>
  <c r="U38" i="3"/>
  <c r="Y38" i="3" s="1"/>
  <c r="W38" i="3"/>
  <c r="V38" i="3"/>
  <c r="AD36" i="3"/>
  <c r="AE36" i="3"/>
  <c r="AB36" i="3"/>
  <c r="AC36" i="3"/>
  <c r="AV54" i="3"/>
  <c r="F53" i="3"/>
  <c r="E54" i="3"/>
  <c r="B55" i="3"/>
  <c r="AP55" i="3" s="1"/>
  <c r="C54" i="3"/>
  <c r="D54" i="3" s="1"/>
  <c r="G53" i="3"/>
  <c r="L43" i="8" l="1"/>
  <c r="AG43" i="8" s="1"/>
  <c r="J43" i="8"/>
  <c r="K43" i="8"/>
  <c r="M43" i="8"/>
  <c r="AH43" i="8" s="1"/>
  <c r="AN43" i="8" s="1"/>
  <c r="AX43" i="8" s="1"/>
  <c r="I44" i="8"/>
  <c r="AA46" i="8"/>
  <c r="V46" i="9"/>
  <c r="U47" i="9" s="1"/>
  <c r="Y46" i="9"/>
  <c r="X46" i="9"/>
  <c r="W46" i="9"/>
  <c r="AD39" i="9"/>
  <c r="AG39" i="9" s="1"/>
  <c r="AE39" i="9"/>
  <c r="AH39" i="9" s="1"/>
  <c r="AN39" i="9" s="1"/>
  <c r="AX39" i="9" s="1"/>
  <c r="AB39" i="9"/>
  <c r="AA40" i="9" s="1"/>
  <c r="AC39" i="9"/>
  <c r="J45" i="9"/>
  <c r="M45" i="9"/>
  <c r="K45" i="9"/>
  <c r="I46" i="9" s="1"/>
  <c r="L45" i="9"/>
  <c r="F59" i="9"/>
  <c r="AS37" i="9"/>
  <c r="BB37" i="9"/>
  <c r="X38" i="3"/>
  <c r="P42" i="9"/>
  <c r="Q42" i="9"/>
  <c r="R42" i="9"/>
  <c r="S42" i="9"/>
  <c r="AJ42" i="8"/>
  <c r="U46" i="8"/>
  <c r="O46" i="8"/>
  <c r="Q46" i="8" s="1"/>
  <c r="AL60" i="9"/>
  <c r="B61" i="9"/>
  <c r="AP61" i="9" s="1"/>
  <c r="E60" i="9"/>
  <c r="C60" i="9"/>
  <c r="D60" i="9" s="1"/>
  <c r="G59" i="9"/>
  <c r="AV59" i="9"/>
  <c r="AV60" i="8"/>
  <c r="G60" i="8"/>
  <c r="AL61" i="8"/>
  <c r="B62" i="8"/>
  <c r="AP62" i="8" s="1"/>
  <c r="C61" i="8"/>
  <c r="D61" i="8" s="1"/>
  <c r="E61" i="8"/>
  <c r="U39" i="3"/>
  <c r="Y39" i="3" s="1"/>
  <c r="AA37" i="3"/>
  <c r="AB37" i="3" s="1"/>
  <c r="AL55" i="3"/>
  <c r="F54" i="3"/>
  <c r="G54" i="3"/>
  <c r="B56" i="3"/>
  <c r="C55" i="3"/>
  <c r="D55" i="3" s="1"/>
  <c r="E55" i="3"/>
  <c r="AD40" i="9" l="1"/>
  <c r="AG40" i="9" s="1"/>
  <c r="AC40" i="9"/>
  <c r="AB40" i="9"/>
  <c r="AA41" i="9" s="1"/>
  <c r="AE40" i="9"/>
  <c r="AH40" i="9" s="1"/>
  <c r="AN40" i="9" s="1"/>
  <c r="AX40" i="9" s="1"/>
  <c r="AQ38" i="9"/>
  <c r="AZ37" i="9"/>
  <c r="AY38" i="9" s="1"/>
  <c r="AT37" i="9"/>
  <c r="BD37" i="9" s="1"/>
  <c r="BE37" i="9" s="1"/>
  <c r="BF37" i="9" s="1"/>
  <c r="W47" i="9"/>
  <c r="U48" i="9" s="1"/>
  <c r="X47" i="9"/>
  <c r="V47" i="9"/>
  <c r="Y47" i="9"/>
  <c r="AD46" i="8"/>
  <c r="AE46" i="8"/>
  <c r="AC46" i="8"/>
  <c r="AA47" i="8" s="1"/>
  <c r="AB46" i="8"/>
  <c r="M44" i="8"/>
  <c r="AH44" i="8" s="1"/>
  <c r="AN44" i="8" s="1"/>
  <c r="AX44" i="8" s="1"/>
  <c r="L44" i="8"/>
  <c r="AG44" i="8" s="1"/>
  <c r="AI44" i="8" s="1"/>
  <c r="K44" i="8"/>
  <c r="J44" i="8"/>
  <c r="I45" i="8" s="1"/>
  <c r="O43" i="9"/>
  <c r="AI39" i="9"/>
  <c r="AJ39" i="9"/>
  <c r="V46" i="8"/>
  <c r="Y46" i="8"/>
  <c r="X46" i="8"/>
  <c r="W46" i="8"/>
  <c r="U47" i="8"/>
  <c r="J46" i="9"/>
  <c r="L46" i="9"/>
  <c r="M46" i="9"/>
  <c r="K46" i="9"/>
  <c r="I47" i="9" s="1"/>
  <c r="AS41" i="8"/>
  <c r="BB41" i="8"/>
  <c r="F60" i="9"/>
  <c r="F61" i="8"/>
  <c r="S46" i="8"/>
  <c r="AI43" i="8"/>
  <c r="AJ43" i="8"/>
  <c r="R46" i="8"/>
  <c r="P46" i="8"/>
  <c r="O47" i="8" s="1"/>
  <c r="Q47" i="8" s="1"/>
  <c r="R47" i="8"/>
  <c r="P47" i="8"/>
  <c r="S47" i="8"/>
  <c r="AL61" i="9"/>
  <c r="B62" i="9"/>
  <c r="AP62" i="9" s="1"/>
  <c r="E61" i="9"/>
  <c r="C61" i="9"/>
  <c r="D61" i="9" s="1"/>
  <c r="AV60" i="9"/>
  <c r="G60" i="9"/>
  <c r="AV61" i="8"/>
  <c r="G61" i="8"/>
  <c r="AL62" i="8"/>
  <c r="B63" i="8"/>
  <c r="AP63" i="8" s="1"/>
  <c r="E62" i="8"/>
  <c r="C62" i="8"/>
  <c r="D62" i="8" s="1"/>
  <c r="V39" i="3"/>
  <c r="X39" i="3"/>
  <c r="W39" i="3"/>
  <c r="AC37" i="3"/>
  <c r="AA38" i="3" s="1"/>
  <c r="AB38" i="3" s="1"/>
  <c r="AD37" i="3"/>
  <c r="AE37" i="3"/>
  <c r="AV55" i="3"/>
  <c r="F55" i="3"/>
  <c r="G55" i="3"/>
  <c r="E56" i="3"/>
  <c r="B57" i="3"/>
  <c r="C56" i="3"/>
  <c r="D56" i="3" s="1"/>
  <c r="V48" i="9" l="1"/>
  <c r="W48" i="9"/>
  <c r="Y48" i="9"/>
  <c r="X48" i="9"/>
  <c r="Y47" i="8"/>
  <c r="X47" i="8"/>
  <c r="W47" i="8"/>
  <c r="V47" i="8"/>
  <c r="U48" i="8" s="1"/>
  <c r="F61" i="9"/>
  <c r="AJ44" i="8"/>
  <c r="AQ42" i="8"/>
  <c r="AZ41" i="8"/>
  <c r="AY42" i="8" s="1"/>
  <c r="AT41" i="8"/>
  <c r="BD41" i="8" s="1"/>
  <c r="BE41" i="8" s="1"/>
  <c r="BF41" i="8" s="1"/>
  <c r="K47" i="9"/>
  <c r="L47" i="9"/>
  <c r="J47" i="9"/>
  <c r="M47" i="9"/>
  <c r="J45" i="8"/>
  <c r="L45" i="8"/>
  <c r="AG45" i="8" s="1"/>
  <c r="K45" i="8"/>
  <c r="M45" i="8"/>
  <c r="AH45" i="8" s="1"/>
  <c r="AN45" i="8" s="1"/>
  <c r="AX45" i="8" s="1"/>
  <c r="I46" i="8"/>
  <c r="AL57" i="3"/>
  <c r="AP57" i="3"/>
  <c r="AS42" i="8"/>
  <c r="BB42" i="8"/>
  <c r="AS38" i="9"/>
  <c r="AT38" i="9" s="1"/>
  <c r="BD38" i="9" s="1"/>
  <c r="BE38" i="9" s="1"/>
  <c r="BF38" i="9" s="1"/>
  <c r="BB38" i="9"/>
  <c r="AD41" i="9"/>
  <c r="AG41" i="9" s="1"/>
  <c r="AI41" i="9" s="1"/>
  <c r="AJ41" i="9" s="1"/>
  <c r="AC41" i="9"/>
  <c r="AA42" i="9" s="1"/>
  <c r="AE41" i="9"/>
  <c r="AH41" i="9" s="1"/>
  <c r="AN41" i="9" s="1"/>
  <c r="AB41" i="9"/>
  <c r="F62" i="8"/>
  <c r="Q43" i="9"/>
  <c r="P43" i="9"/>
  <c r="R43" i="9"/>
  <c r="S43" i="9"/>
  <c r="AE47" i="8"/>
  <c r="AB47" i="8"/>
  <c r="AD47" i="8"/>
  <c r="AC47" i="8"/>
  <c r="AA48" i="8"/>
  <c r="AI40" i="9"/>
  <c r="AJ40" i="9" s="1"/>
  <c r="O48" i="8"/>
  <c r="P48" i="8" s="1"/>
  <c r="S48" i="8"/>
  <c r="AL62" i="9"/>
  <c r="B63" i="9"/>
  <c r="AP63" i="9" s="1"/>
  <c r="E62" i="9"/>
  <c r="F62" i="9" s="1"/>
  <c r="C62" i="9"/>
  <c r="D62" i="9" s="1"/>
  <c r="G61" i="9"/>
  <c r="AV61" i="9"/>
  <c r="AV62" i="8"/>
  <c r="G62" i="8"/>
  <c r="AL63" i="8"/>
  <c r="B64" i="8"/>
  <c r="AP64" i="8" s="1"/>
  <c r="E63" i="8"/>
  <c r="C63" i="8"/>
  <c r="D63" i="8" s="1"/>
  <c r="U40" i="3"/>
  <c r="V40" i="3"/>
  <c r="X40" i="3"/>
  <c r="Y40" i="3"/>
  <c r="W40" i="3"/>
  <c r="U41" i="3" s="1"/>
  <c r="AC38" i="3"/>
  <c r="AA39" i="3" s="1"/>
  <c r="AD38" i="3"/>
  <c r="AE38" i="3"/>
  <c r="AV57" i="3"/>
  <c r="F56" i="3"/>
  <c r="G56" i="3"/>
  <c r="C57" i="3"/>
  <c r="D57" i="3" s="1"/>
  <c r="E57" i="3"/>
  <c r="B58" i="3"/>
  <c r="BB39" i="9" l="1"/>
  <c r="AS39" i="9"/>
  <c r="BB40" i="9"/>
  <c r="AS40" i="9"/>
  <c r="AQ39" i="9"/>
  <c r="AT39" i="9" s="1"/>
  <c r="AZ38" i="9"/>
  <c r="AY39" i="9" s="1"/>
  <c r="L46" i="8"/>
  <c r="AG46" i="8" s="1"/>
  <c r="AI46" i="8" s="1"/>
  <c r="J46" i="8"/>
  <c r="K46" i="8"/>
  <c r="M46" i="8"/>
  <c r="AH46" i="8" s="1"/>
  <c r="AN46" i="8" s="1"/>
  <c r="AX46" i="8" s="1"/>
  <c r="I47" i="8"/>
  <c r="AI45" i="8"/>
  <c r="AJ45" i="8"/>
  <c r="AQ43" i="8"/>
  <c r="AT43" i="8" s="1"/>
  <c r="BD43" i="8" s="1"/>
  <c r="BE43" i="8" s="1"/>
  <c r="BF43" i="8" s="1"/>
  <c r="AZ42" i="8"/>
  <c r="AY43" i="8" s="1"/>
  <c r="AT42" i="8"/>
  <c r="BD42" i="8" s="1"/>
  <c r="BE42" i="8" s="1"/>
  <c r="BF42" i="8" s="1"/>
  <c r="AB48" i="8"/>
  <c r="AE48" i="8"/>
  <c r="AD48" i="8"/>
  <c r="AC48" i="8"/>
  <c r="AA49" i="8" s="1"/>
  <c r="X48" i="8"/>
  <c r="V48" i="8"/>
  <c r="U49" i="8" s="1"/>
  <c r="Y48" i="8"/>
  <c r="W48" i="8"/>
  <c r="F63" i="8"/>
  <c r="AX41" i="9"/>
  <c r="I48" i="9"/>
  <c r="AL44" i="8"/>
  <c r="AS43" i="8"/>
  <c r="BB43" i="8"/>
  <c r="AL58" i="3"/>
  <c r="AV58" i="3" s="1"/>
  <c r="AP58" i="3"/>
  <c r="O44" i="9"/>
  <c r="AC42" i="9"/>
  <c r="AE42" i="9"/>
  <c r="AH42" i="9" s="1"/>
  <c r="AN42" i="9" s="1"/>
  <c r="AX42" i="9" s="1"/>
  <c r="AB42" i="9"/>
  <c r="AA43" i="9"/>
  <c r="AD42" i="9"/>
  <c r="AG42" i="9" s="1"/>
  <c r="U49" i="9"/>
  <c r="Q48" i="8"/>
  <c r="O49" i="8" s="1"/>
  <c r="R48" i="8"/>
  <c r="AV62" i="9"/>
  <c r="G62" i="9"/>
  <c r="AL63" i="9"/>
  <c r="B64" i="9"/>
  <c r="AP64" i="9" s="1"/>
  <c r="C63" i="9"/>
  <c r="D63" i="9" s="1"/>
  <c r="E63" i="9"/>
  <c r="AL64" i="8"/>
  <c r="B65" i="8"/>
  <c r="AP65" i="8" s="1"/>
  <c r="C64" i="8"/>
  <c r="D64" i="8" s="1"/>
  <c r="E64" i="8"/>
  <c r="F64" i="8" s="1"/>
  <c r="G63" i="8"/>
  <c r="AV63" i="8"/>
  <c r="X41" i="3"/>
  <c r="V41" i="3"/>
  <c r="W41" i="3"/>
  <c r="Y41" i="3"/>
  <c r="AE39" i="3"/>
  <c r="AC39" i="3"/>
  <c r="AD39" i="3"/>
  <c r="AB39" i="3"/>
  <c r="F57" i="3"/>
  <c r="B59" i="3"/>
  <c r="C58" i="3"/>
  <c r="D58" i="3" s="1"/>
  <c r="E58" i="3"/>
  <c r="G57" i="3"/>
  <c r="AC49" i="8" l="1"/>
  <c r="AB49" i="8"/>
  <c r="AD49" i="8"/>
  <c r="AE49" i="8"/>
  <c r="AA50" i="8"/>
  <c r="BB44" i="8"/>
  <c r="AS44" i="8"/>
  <c r="BD39" i="9"/>
  <c r="BE39" i="9" s="1"/>
  <c r="BF39" i="9" s="1"/>
  <c r="W49" i="9"/>
  <c r="Y49" i="9"/>
  <c r="X49" i="9"/>
  <c r="V49" i="9"/>
  <c r="U50" i="9"/>
  <c r="AZ40" i="9"/>
  <c r="AY41" i="9" s="1"/>
  <c r="AQ41" i="9"/>
  <c r="AI42" i="9"/>
  <c r="AJ42" i="9" s="1"/>
  <c r="K47" i="8"/>
  <c r="J47" i="8"/>
  <c r="I48" i="8" s="1"/>
  <c r="M47" i="8"/>
  <c r="AH47" i="8" s="1"/>
  <c r="AN47" i="8" s="1"/>
  <c r="AX47" i="8" s="1"/>
  <c r="L47" i="8"/>
  <c r="AG47" i="8" s="1"/>
  <c r="AI47" i="8" s="1"/>
  <c r="AJ47" i="8" s="1"/>
  <c r="P44" i="9"/>
  <c r="Q44" i="9"/>
  <c r="R44" i="9"/>
  <c r="S44" i="9"/>
  <c r="O45" i="9"/>
  <c r="AL59" i="3"/>
  <c r="AV59" i="3" s="1"/>
  <c r="AP59" i="3"/>
  <c r="U42" i="3"/>
  <c r="AC43" i="9"/>
  <c r="AB43" i="9"/>
  <c r="AA44" i="9" s="1"/>
  <c r="AD43" i="9"/>
  <c r="AG43" i="9" s="1"/>
  <c r="AE43" i="9"/>
  <c r="AH43" i="9" s="1"/>
  <c r="AN43" i="9" s="1"/>
  <c r="AX43" i="9" s="1"/>
  <c r="AZ43" i="8"/>
  <c r="AZ39" i="9"/>
  <c r="AY40" i="9" s="1"/>
  <c r="AQ40" i="9"/>
  <c r="AT40" i="9" s="1"/>
  <c r="BD40" i="9" s="1"/>
  <c r="BE40" i="9" s="1"/>
  <c r="BF40" i="9" s="1"/>
  <c r="AV44" i="8"/>
  <c r="AP44" i="8"/>
  <c r="AQ44" i="8" s="1"/>
  <c r="J48" i="9"/>
  <c r="M48" i="9"/>
  <c r="L48" i="9"/>
  <c r="K48" i="9"/>
  <c r="F63" i="9"/>
  <c r="X49" i="8"/>
  <c r="W49" i="8"/>
  <c r="V49" i="8"/>
  <c r="U50" i="8" s="1"/>
  <c r="Y49" i="8"/>
  <c r="AJ46" i="8"/>
  <c r="S49" i="8"/>
  <c r="R49" i="8"/>
  <c r="P49" i="8"/>
  <c r="Q49" i="8"/>
  <c r="AL64" i="9"/>
  <c r="B65" i="9"/>
  <c r="AP65" i="9" s="1"/>
  <c r="E64" i="9"/>
  <c r="C64" i="9"/>
  <c r="D64" i="9" s="1"/>
  <c r="AV63" i="9"/>
  <c r="G63" i="9"/>
  <c r="AL65" i="8"/>
  <c r="B66" i="8"/>
  <c r="AP66" i="8" s="1"/>
  <c r="C65" i="8"/>
  <c r="D65" i="8" s="1"/>
  <c r="E65" i="8"/>
  <c r="F65" i="8" s="1"/>
  <c r="AV64" i="8"/>
  <c r="G64" i="8"/>
  <c r="Y42" i="3"/>
  <c r="W42" i="3"/>
  <c r="AA40" i="3"/>
  <c r="AE40" i="3" s="1"/>
  <c r="AD40" i="3"/>
  <c r="F58" i="3"/>
  <c r="G58" i="3"/>
  <c r="E59" i="3"/>
  <c r="C59" i="3"/>
  <c r="D59" i="3" s="1"/>
  <c r="B60" i="3"/>
  <c r="BB41" i="9" l="1"/>
  <c r="AS41" i="9"/>
  <c r="AL60" i="3"/>
  <c r="AP60" i="3"/>
  <c r="X50" i="9"/>
  <c r="V50" i="9"/>
  <c r="U51" i="9" s="1"/>
  <c r="W50" i="9"/>
  <c r="Y50" i="9"/>
  <c r="F64" i="9"/>
  <c r="BB45" i="8"/>
  <c r="AS45" i="8"/>
  <c r="J48" i="8"/>
  <c r="I49" i="8" s="1"/>
  <c r="M48" i="8"/>
  <c r="AH48" i="8" s="1"/>
  <c r="AN48" i="8" s="1"/>
  <c r="AX48" i="8" s="1"/>
  <c r="L48" i="8"/>
  <c r="AG48" i="8" s="1"/>
  <c r="K48" i="8"/>
  <c r="AC50" i="8"/>
  <c r="AE50" i="8"/>
  <c r="AD50" i="8"/>
  <c r="AB50" i="8"/>
  <c r="AA51" i="8" s="1"/>
  <c r="I49" i="9"/>
  <c r="Q45" i="9"/>
  <c r="S45" i="9"/>
  <c r="R45" i="9"/>
  <c r="P45" i="9"/>
  <c r="O46" i="9" s="1"/>
  <c r="AS46" i="8"/>
  <c r="BB46" i="8"/>
  <c r="W50" i="8"/>
  <c r="X50" i="8"/>
  <c r="Y50" i="8"/>
  <c r="V50" i="8"/>
  <c r="AJ43" i="9"/>
  <c r="AI43" i="9"/>
  <c r="AH44" i="9"/>
  <c r="AN44" i="9" s="1"/>
  <c r="AX44" i="9" s="1"/>
  <c r="AT44" i="8"/>
  <c r="AC44" i="9"/>
  <c r="AB44" i="9"/>
  <c r="AD44" i="9"/>
  <c r="AE44" i="9"/>
  <c r="AG44" i="9"/>
  <c r="AI44" i="9" s="1"/>
  <c r="AJ44" i="9" s="1"/>
  <c r="O50" i="8"/>
  <c r="Q50" i="8" s="1"/>
  <c r="AC40" i="3"/>
  <c r="AY44" i="8"/>
  <c r="X42" i="3"/>
  <c r="V42" i="3"/>
  <c r="U43" i="3" s="1"/>
  <c r="W43" i="3" s="1"/>
  <c r="AT41" i="9"/>
  <c r="BD41" i="9" s="1"/>
  <c r="BE41" i="9" s="1"/>
  <c r="BF41" i="9" s="1"/>
  <c r="AZ44" i="8"/>
  <c r="AY45" i="8" s="1"/>
  <c r="AQ45" i="8"/>
  <c r="S50" i="8"/>
  <c r="R50" i="8"/>
  <c r="G64" i="9"/>
  <c r="AV64" i="9"/>
  <c r="AL65" i="9"/>
  <c r="B66" i="9"/>
  <c r="AP66" i="9" s="1"/>
  <c r="E65" i="9"/>
  <c r="F65" i="9" s="1"/>
  <c r="C65" i="9"/>
  <c r="D65" i="9" s="1"/>
  <c r="AV65" i="8"/>
  <c r="G65" i="8"/>
  <c r="AL66" i="8"/>
  <c r="B67" i="8"/>
  <c r="AP67" i="8" s="1"/>
  <c r="E66" i="8"/>
  <c r="F66" i="8" s="1"/>
  <c r="C66" i="8"/>
  <c r="D66" i="8" s="1"/>
  <c r="AB40" i="3"/>
  <c r="AA41" i="3"/>
  <c r="X43" i="3"/>
  <c r="Y43" i="3"/>
  <c r="V43" i="3"/>
  <c r="U44" i="3" s="1"/>
  <c r="Y44" i="3" s="1"/>
  <c r="AV60" i="3"/>
  <c r="F59" i="3"/>
  <c r="G59" i="3"/>
  <c r="B61" i="3"/>
  <c r="C60" i="3"/>
  <c r="D60" i="3" s="1"/>
  <c r="E60" i="3"/>
  <c r="J49" i="8" l="1"/>
  <c r="L49" i="8"/>
  <c r="AG49" i="8" s="1"/>
  <c r="AI49" i="8" s="1"/>
  <c r="K49" i="8"/>
  <c r="M49" i="8"/>
  <c r="AH49" i="8" s="1"/>
  <c r="AN49" i="8" s="1"/>
  <c r="AX49" i="8" s="1"/>
  <c r="R46" i="9"/>
  <c r="P46" i="9"/>
  <c r="O47" i="9" s="1"/>
  <c r="Q46" i="9"/>
  <c r="S46" i="9"/>
  <c r="Y51" i="9"/>
  <c r="X51" i="9"/>
  <c r="W51" i="9"/>
  <c r="V51" i="9"/>
  <c r="BD44" i="8"/>
  <c r="BE44" i="8" s="1"/>
  <c r="BF44" i="8" s="1"/>
  <c r="AL61" i="3"/>
  <c r="AP61" i="3"/>
  <c r="AZ46" i="8"/>
  <c r="AY47" i="8" s="1"/>
  <c r="AQ47" i="8"/>
  <c r="AT45" i="8"/>
  <c r="BD45" i="8" s="1"/>
  <c r="BE45" i="8" s="1"/>
  <c r="BF45" i="8" s="1"/>
  <c r="AQ46" i="8"/>
  <c r="AT46" i="8" s="1"/>
  <c r="BD46" i="8" s="1"/>
  <c r="BE46" i="8" s="1"/>
  <c r="BF46" i="8" s="1"/>
  <c r="AZ45" i="8"/>
  <c r="AY46" i="8" s="1"/>
  <c r="AS43" i="9"/>
  <c r="AZ43" i="9" s="1"/>
  <c r="BB43" i="9"/>
  <c r="AL44" i="9"/>
  <c r="AS42" i="9"/>
  <c r="BB42" i="9"/>
  <c r="P50" i="8"/>
  <c r="O51" i="8" s="1"/>
  <c r="AB51" i="8"/>
  <c r="AA52" i="8" s="1"/>
  <c r="AC51" i="8"/>
  <c r="AE51" i="8"/>
  <c r="AD51" i="8"/>
  <c r="AA45" i="9"/>
  <c r="AI48" i="8"/>
  <c r="AJ48" i="8"/>
  <c r="AQ42" i="9"/>
  <c r="AT42" i="9" s="1"/>
  <c r="AZ41" i="9"/>
  <c r="AY42" i="9" s="1"/>
  <c r="U51" i="8"/>
  <c r="M49" i="9"/>
  <c r="J49" i="9"/>
  <c r="K49" i="9"/>
  <c r="L49" i="9"/>
  <c r="S51" i="8"/>
  <c r="R51" i="8"/>
  <c r="Q51" i="8"/>
  <c r="P51" i="8"/>
  <c r="AL66" i="9"/>
  <c r="B67" i="9"/>
  <c r="AP67" i="9" s="1"/>
  <c r="C66" i="9"/>
  <c r="D66" i="9" s="1"/>
  <c r="E66" i="9"/>
  <c r="G65" i="9"/>
  <c r="AV65" i="9"/>
  <c r="AL67" i="8"/>
  <c r="B68" i="8"/>
  <c r="C67" i="8"/>
  <c r="D67" i="8" s="1"/>
  <c r="E67" i="8"/>
  <c r="F67" i="8" s="1"/>
  <c r="G66" i="8"/>
  <c r="AV66" i="8"/>
  <c r="V44" i="3"/>
  <c r="AD41" i="3"/>
  <c r="AE41" i="3"/>
  <c r="AB41" i="3"/>
  <c r="AC41" i="3"/>
  <c r="W44" i="3"/>
  <c r="X44" i="3"/>
  <c r="AV61" i="3"/>
  <c r="F60" i="3"/>
  <c r="B62" i="3"/>
  <c r="E61" i="3"/>
  <c r="C61" i="3"/>
  <c r="D61" i="3" s="1"/>
  <c r="G60" i="3"/>
  <c r="AB52" i="8" l="1"/>
  <c r="AC52" i="8"/>
  <c r="AA53" i="8"/>
  <c r="AE52" i="8"/>
  <c r="AD52" i="8"/>
  <c r="BD42" i="9"/>
  <c r="BE42" i="9" s="1"/>
  <c r="BF42" i="9" s="1"/>
  <c r="BB47" i="8"/>
  <c r="AS47" i="8"/>
  <c r="R47" i="9"/>
  <c r="S47" i="9"/>
  <c r="Q47" i="9"/>
  <c r="P47" i="9"/>
  <c r="O48" i="9" s="1"/>
  <c r="AV44" i="9"/>
  <c r="AY44" i="9" s="1"/>
  <c r="AP44" i="9"/>
  <c r="AQ44" i="9" s="1"/>
  <c r="F66" i="9"/>
  <c r="I50" i="9"/>
  <c r="AC45" i="9"/>
  <c r="AB45" i="9"/>
  <c r="AA46" i="9" s="1"/>
  <c r="AD45" i="9"/>
  <c r="AG45" i="9" s="1"/>
  <c r="AI45" i="9" s="1"/>
  <c r="AJ45" i="9" s="1"/>
  <c r="AE45" i="9"/>
  <c r="AH45" i="9" s="1"/>
  <c r="AN45" i="9" s="1"/>
  <c r="U52" i="9"/>
  <c r="X51" i="8"/>
  <c r="Y51" i="8"/>
  <c r="V51" i="8"/>
  <c r="U52" i="8" s="1"/>
  <c r="W51" i="8"/>
  <c r="AJ49" i="8"/>
  <c r="AL62" i="3"/>
  <c r="AV62" i="3" s="1"/>
  <c r="AP62" i="3"/>
  <c r="AQ43" i="9"/>
  <c r="AT43" i="9" s="1"/>
  <c r="AZ42" i="9"/>
  <c r="AY43" i="9" s="1"/>
  <c r="AT47" i="8"/>
  <c r="BD47" i="8" s="1"/>
  <c r="BE47" i="8" s="1"/>
  <c r="BF47" i="8" s="1"/>
  <c r="I50" i="8"/>
  <c r="O52" i="8"/>
  <c r="R52" i="8"/>
  <c r="Q52" i="8"/>
  <c r="P52" i="8"/>
  <c r="O53" i="8" s="1"/>
  <c r="S52" i="8"/>
  <c r="AV66" i="9"/>
  <c r="G66" i="9"/>
  <c r="AL67" i="9"/>
  <c r="B68" i="9"/>
  <c r="C67" i="9"/>
  <c r="D67" i="9" s="1"/>
  <c r="E67" i="9"/>
  <c r="F67" i="9" s="1"/>
  <c r="B69" i="8"/>
  <c r="AP69" i="8" s="1"/>
  <c r="C68" i="8"/>
  <c r="D68" i="8" s="1"/>
  <c r="E68" i="8"/>
  <c r="F68" i="8" s="1"/>
  <c r="AV67" i="8"/>
  <c r="G67" i="8"/>
  <c r="U45" i="3"/>
  <c r="W45" i="3" s="1"/>
  <c r="AA42" i="3"/>
  <c r="AB42" i="3" s="1"/>
  <c r="F61" i="3"/>
  <c r="G61" i="3"/>
  <c r="E62" i="3"/>
  <c r="B63" i="3"/>
  <c r="C62" i="3"/>
  <c r="D62" i="3" s="1"/>
  <c r="P48" i="9" l="1"/>
  <c r="S48" i="9"/>
  <c r="R48" i="9"/>
  <c r="Q48" i="9"/>
  <c r="O49" i="9"/>
  <c r="W52" i="8"/>
  <c r="V52" i="8"/>
  <c r="Y52" i="8"/>
  <c r="X52" i="8"/>
  <c r="AL63" i="3"/>
  <c r="AP63" i="3"/>
  <c r="BD43" i="9"/>
  <c r="BE43" i="9" s="1"/>
  <c r="BF43" i="9" s="1"/>
  <c r="Y52" i="9"/>
  <c r="W52" i="9"/>
  <c r="U53" i="9" s="1"/>
  <c r="X52" i="9"/>
  <c r="V52" i="9"/>
  <c r="AX45" i="9"/>
  <c r="BB44" i="9"/>
  <c r="AS44" i="9"/>
  <c r="AT44" i="9" s="1"/>
  <c r="BD44" i="9" s="1"/>
  <c r="BE44" i="9" s="1"/>
  <c r="BF44" i="9" s="1"/>
  <c r="AB53" i="8"/>
  <c r="AA54" i="8" s="1"/>
  <c r="AD53" i="8"/>
  <c r="AC53" i="8"/>
  <c r="AE53" i="8"/>
  <c r="L50" i="8"/>
  <c r="AG50" i="8" s="1"/>
  <c r="AI50" i="8" s="1"/>
  <c r="K50" i="8"/>
  <c r="J50" i="8"/>
  <c r="I51" i="8" s="1"/>
  <c r="M50" i="8"/>
  <c r="AH50" i="8" s="1"/>
  <c r="AN50" i="8" s="1"/>
  <c r="AX50" i="8" s="1"/>
  <c r="AS48" i="8"/>
  <c r="BB48" i="8"/>
  <c r="AC46" i="9"/>
  <c r="AD46" i="9"/>
  <c r="AG46" i="9" s="1"/>
  <c r="AI46" i="9" s="1"/>
  <c r="AB46" i="9"/>
  <c r="AE46" i="9"/>
  <c r="AH46" i="9" s="1"/>
  <c r="AN46" i="9" s="1"/>
  <c r="AX46" i="9" s="1"/>
  <c r="AZ47" i="8"/>
  <c r="AY48" i="8" s="1"/>
  <c r="AQ48" i="8"/>
  <c r="AT48" i="8" s="1"/>
  <c r="J50" i="9"/>
  <c r="K50" i="9"/>
  <c r="M50" i="9"/>
  <c r="L50" i="9"/>
  <c r="R53" i="8"/>
  <c r="Q53" i="8"/>
  <c r="P53" i="8"/>
  <c r="S53" i="8"/>
  <c r="G67" i="9"/>
  <c r="B69" i="9"/>
  <c r="AP69" i="9" s="1"/>
  <c r="E68" i="9"/>
  <c r="C68" i="9"/>
  <c r="D68" i="9" s="1"/>
  <c r="AV67" i="9"/>
  <c r="AL69" i="8"/>
  <c r="B70" i="8"/>
  <c r="AP70" i="8" s="1"/>
  <c r="E69" i="8"/>
  <c r="F69" i="8" s="1"/>
  <c r="C69" i="8"/>
  <c r="D69" i="8" s="1"/>
  <c r="G68" i="8"/>
  <c r="V45" i="3"/>
  <c r="U46" i="3" s="1"/>
  <c r="X45" i="3"/>
  <c r="Y45" i="3"/>
  <c r="AD42" i="3"/>
  <c r="AC42" i="3"/>
  <c r="AA43" i="3" s="1"/>
  <c r="AE42" i="3"/>
  <c r="AV63" i="3"/>
  <c r="F62" i="3"/>
  <c r="G62" i="3"/>
  <c r="B64" i="3"/>
  <c r="C63" i="3"/>
  <c r="D63" i="3" s="1"/>
  <c r="E63" i="3"/>
  <c r="Y53" i="9" l="1"/>
  <c r="V53" i="9"/>
  <c r="X53" i="9"/>
  <c r="W53" i="9"/>
  <c r="U54" i="9" s="1"/>
  <c r="AE54" i="8"/>
  <c r="AB54" i="8"/>
  <c r="AD54" i="8"/>
  <c r="AA55" i="8"/>
  <c r="AC54" i="8"/>
  <c r="AL64" i="3"/>
  <c r="AP64" i="3"/>
  <c r="I51" i="9"/>
  <c r="AQ49" i="8"/>
  <c r="AZ48" i="8"/>
  <c r="AY49" i="8" s="1"/>
  <c r="BD48" i="8"/>
  <c r="P49" i="9"/>
  <c r="R49" i="9"/>
  <c r="Q49" i="9"/>
  <c r="S49" i="9"/>
  <c r="O50" i="9"/>
  <c r="M51" i="8"/>
  <c r="AH51" i="8" s="1"/>
  <c r="AN51" i="8" s="1"/>
  <c r="AX51" i="8" s="1"/>
  <c r="L51" i="8"/>
  <c r="AG51" i="8" s="1"/>
  <c r="K51" i="8"/>
  <c r="J51" i="8"/>
  <c r="I52" i="8"/>
  <c r="AZ44" i="9"/>
  <c r="AY45" i="9" s="1"/>
  <c r="AQ45" i="9"/>
  <c r="AJ46" i="9"/>
  <c r="AJ50" i="8"/>
  <c r="F68" i="9"/>
  <c r="AA47" i="9"/>
  <c r="U53" i="8"/>
  <c r="O54" i="8"/>
  <c r="Q54" i="8" s="1"/>
  <c r="R54" i="8"/>
  <c r="AL69" i="9"/>
  <c r="B70" i="9"/>
  <c r="AP70" i="9" s="1"/>
  <c r="E69" i="9"/>
  <c r="C69" i="9"/>
  <c r="D69" i="9" s="1"/>
  <c r="G68" i="9"/>
  <c r="B71" i="8"/>
  <c r="AP71" i="8" s="1"/>
  <c r="AL70" i="8"/>
  <c r="E70" i="8"/>
  <c r="C70" i="8"/>
  <c r="D70" i="8" s="1"/>
  <c r="AV69" i="8"/>
  <c r="G69" i="8"/>
  <c r="AD43" i="3"/>
  <c r="AE43" i="3"/>
  <c r="AC43" i="3"/>
  <c r="AB43" i="3"/>
  <c r="W46" i="3"/>
  <c r="X46" i="3"/>
  <c r="Y46" i="3"/>
  <c r="V46" i="3"/>
  <c r="AV64" i="3"/>
  <c r="F63" i="3"/>
  <c r="E64" i="3"/>
  <c r="B65" i="3"/>
  <c r="C64" i="3"/>
  <c r="D64" i="3" s="1"/>
  <c r="G63" i="3"/>
  <c r="BE48" i="8" l="1"/>
  <c r="BF48" i="8"/>
  <c r="F69" i="9"/>
  <c r="W53" i="8"/>
  <c r="V53" i="8"/>
  <c r="U54" i="8" s="1"/>
  <c r="Y53" i="8"/>
  <c r="X53" i="8"/>
  <c r="S50" i="9"/>
  <c r="R50" i="9"/>
  <c r="Q50" i="9"/>
  <c r="P50" i="9"/>
  <c r="J51" i="9"/>
  <c r="I52" i="9" s="1"/>
  <c r="K51" i="9"/>
  <c r="M51" i="9"/>
  <c r="L51" i="9"/>
  <c r="AB47" i="9"/>
  <c r="AA48" i="9"/>
  <c r="AE47" i="9"/>
  <c r="AH47" i="9" s="1"/>
  <c r="AN47" i="9" s="1"/>
  <c r="AD47" i="9"/>
  <c r="AG47" i="9" s="1"/>
  <c r="AI47" i="9" s="1"/>
  <c r="AJ47" i="9" s="1"/>
  <c r="AC47" i="9"/>
  <c r="M52" i="8"/>
  <c r="AH52" i="8" s="1"/>
  <c r="AN52" i="8" s="1"/>
  <c r="AX52" i="8" s="1"/>
  <c r="L52" i="8"/>
  <c r="AG52" i="8" s="1"/>
  <c r="K52" i="8"/>
  <c r="J52" i="8"/>
  <c r="I53" i="8"/>
  <c r="X54" i="9"/>
  <c r="V54" i="9"/>
  <c r="W54" i="9"/>
  <c r="Y54" i="9"/>
  <c r="U55" i="9"/>
  <c r="AD55" i="8"/>
  <c r="AC55" i="8"/>
  <c r="AE55" i="8"/>
  <c r="AB55" i="8"/>
  <c r="AL65" i="3"/>
  <c r="AP65" i="3"/>
  <c r="F70" i="8"/>
  <c r="S54" i="8"/>
  <c r="AS49" i="8"/>
  <c r="AT49" i="8" s="1"/>
  <c r="BD49" i="8" s="1"/>
  <c r="BE49" i="8" s="1"/>
  <c r="BF49" i="8" s="1"/>
  <c r="BB49" i="8"/>
  <c r="P54" i="8"/>
  <c r="O55" i="8" s="1"/>
  <c r="BB45" i="9"/>
  <c r="AS45" i="9"/>
  <c r="AI51" i="8"/>
  <c r="AJ51" i="8"/>
  <c r="AL70" i="9"/>
  <c r="B71" i="9"/>
  <c r="AP71" i="9" s="1"/>
  <c r="E70" i="9"/>
  <c r="C70" i="9"/>
  <c r="D70" i="9" s="1"/>
  <c r="G69" i="9"/>
  <c r="AV69" i="9"/>
  <c r="AV70" i="8"/>
  <c r="G70" i="8"/>
  <c r="AL71" i="8"/>
  <c r="B72" i="8"/>
  <c r="AP72" i="8" s="1"/>
  <c r="C71" i="8"/>
  <c r="D71" i="8" s="1"/>
  <c r="E71" i="8"/>
  <c r="F71" i="8" s="1"/>
  <c r="AA44" i="3"/>
  <c r="AC44" i="3" s="1"/>
  <c r="U47" i="3"/>
  <c r="W47" i="3" s="1"/>
  <c r="AV65" i="3"/>
  <c r="F64" i="3"/>
  <c r="G64" i="3"/>
  <c r="E65" i="3"/>
  <c r="B66" i="3"/>
  <c r="C65" i="3"/>
  <c r="D65" i="3" s="1"/>
  <c r="V54" i="8" l="1"/>
  <c r="X54" i="8"/>
  <c r="Y54" i="8"/>
  <c r="W54" i="8"/>
  <c r="U55" i="8" s="1"/>
  <c r="M52" i="9"/>
  <c r="L52" i="9"/>
  <c r="K52" i="9"/>
  <c r="J52" i="9"/>
  <c r="I53" i="9" s="1"/>
  <c r="Q55" i="8"/>
  <c r="R55" i="8"/>
  <c r="P55" i="8"/>
  <c r="S55" i="8"/>
  <c r="AL66" i="3"/>
  <c r="AP66" i="3"/>
  <c r="AX47" i="9"/>
  <c r="O51" i="9"/>
  <c r="AS50" i="8"/>
  <c r="BB50" i="8"/>
  <c r="K53" i="8"/>
  <c r="J53" i="8"/>
  <c r="M53" i="8"/>
  <c r="L53" i="8"/>
  <c r="I54" i="8"/>
  <c r="AZ49" i="8"/>
  <c r="AY50" i="8" s="1"/>
  <c r="AQ50" i="8"/>
  <c r="AT50" i="8" s="1"/>
  <c r="BD50" i="8" s="1"/>
  <c r="BE50" i="8" s="1"/>
  <c r="BF50" i="8" s="1"/>
  <c r="AD48" i="9"/>
  <c r="AG48" i="9" s="1"/>
  <c r="AI48" i="9" s="1"/>
  <c r="AE48" i="9"/>
  <c r="AH48" i="9" s="1"/>
  <c r="AN48" i="9" s="1"/>
  <c r="AC48" i="9"/>
  <c r="AA49" i="9" s="1"/>
  <c r="AB48" i="9"/>
  <c r="AZ45" i="9"/>
  <c r="AY46" i="9" s="1"/>
  <c r="AQ46" i="9"/>
  <c r="W55" i="9"/>
  <c r="X55" i="9"/>
  <c r="V55" i="9"/>
  <c r="U56" i="9" s="1"/>
  <c r="Y55" i="9"/>
  <c r="AT45" i="9"/>
  <c r="BD45" i="9" s="1"/>
  <c r="BE45" i="9" s="1"/>
  <c r="BF45" i="9" s="1"/>
  <c r="F70" i="9"/>
  <c r="AI52" i="8"/>
  <c r="AJ52" i="8" s="1"/>
  <c r="BB46" i="9"/>
  <c r="AS46" i="9"/>
  <c r="AA56" i="8"/>
  <c r="AG53" i="8"/>
  <c r="AI53" i="8" s="1"/>
  <c r="AH53" i="8"/>
  <c r="AN53" i="8" s="1"/>
  <c r="AX53" i="8" s="1"/>
  <c r="O56" i="8"/>
  <c r="Q56" i="8" s="1"/>
  <c r="B72" i="9"/>
  <c r="AP72" i="9" s="1"/>
  <c r="AL71" i="9"/>
  <c r="C71" i="9"/>
  <c r="D71" i="9" s="1"/>
  <c r="E71" i="9"/>
  <c r="AV70" i="9"/>
  <c r="G70" i="9"/>
  <c r="G71" i="8"/>
  <c r="AV71" i="8"/>
  <c r="B73" i="8"/>
  <c r="AP73" i="8" s="1"/>
  <c r="AL72" i="8"/>
  <c r="C72" i="8"/>
  <c r="D72" i="8" s="1"/>
  <c r="E72" i="8"/>
  <c r="AD44" i="3"/>
  <c r="AB44" i="3"/>
  <c r="AA45" i="3" s="1"/>
  <c r="AE44" i="3"/>
  <c r="V47" i="3"/>
  <c r="U48" i="3" s="1"/>
  <c r="W48" i="3" s="1"/>
  <c r="Y47" i="3"/>
  <c r="X47" i="3"/>
  <c r="AV66" i="3"/>
  <c r="F65" i="3"/>
  <c r="G65" i="3"/>
  <c r="B67" i="3"/>
  <c r="AP67" i="3" s="1"/>
  <c r="C66" i="3"/>
  <c r="D66" i="3" s="1"/>
  <c r="E66" i="3"/>
  <c r="BB51" i="8" l="1"/>
  <c r="AS51" i="8"/>
  <c r="M54" i="8"/>
  <c r="AH54" i="8" s="1"/>
  <c r="AN54" i="8" s="1"/>
  <c r="AX54" i="8" s="1"/>
  <c r="L54" i="8"/>
  <c r="J54" i="8"/>
  <c r="K54" i="8"/>
  <c r="I55" i="8" s="1"/>
  <c r="L53" i="9"/>
  <c r="K53" i="9"/>
  <c r="J53" i="9"/>
  <c r="M53" i="9"/>
  <c r="I54" i="9"/>
  <c r="F72" i="8"/>
  <c r="AJ53" i="8"/>
  <c r="AB49" i="9"/>
  <c r="AC49" i="9"/>
  <c r="AE49" i="9"/>
  <c r="AH49" i="9" s="1"/>
  <c r="AN49" i="9" s="1"/>
  <c r="AX49" i="9" s="1"/>
  <c r="AD49" i="9"/>
  <c r="AG49" i="9" s="1"/>
  <c r="AC56" i="8"/>
  <c r="AB56" i="8"/>
  <c r="AA57" i="8" s="1"/>
  <c r="AD56" i="8"/>
  <c r="AE56" i="8"/>
  <c r="AX48" i="9"/>
  <c r="AQ47" i="9"/>
  <c r="AZ46" i="9"/>
  <c r="AY47" i="9" s="1"/>
  <c r="Y56" i="9"/>
  <c r="X56" i="9"/>
  <c r="W56" i="9"/>
  <c r="V56" i="9"/>
  <c r="U57" i="9"/>
  <c r="AJ48" i="9"/>
  <c r="W55" i="8"/>
  <c r="V55" i="8"/>
  <c r="U56" i="8" s="1"/>
  <c r="X55" i="8"/>
  <c r="Y55" i="8"/>
  <c r="F71" i="9"/>
  <c r="AT46" i="9"/>
  <c r="BD46" i="9" s="1"/>
  <c r="BE46" i="9" s="1"/>
  <c r="BF46" i="9" s="1"/>
  <c r="AZ50" i="8"/>
  <c r="AY51" i="8" s="1"/>
  <c r="AQ51" i="8"/>
  <c r="AT51" i="8" s="1"/>
  <c r="BD51" i="8" s="1"/>
  <c r="BE51" i="8" s="1"/>
  <c r="BF51" i="8" s="1"/>
  <c r="AG54" i="8"/>
  <c r="AI54" i="8" s="1"/>
  <c r="AJ54" i="8" s="1"/>
  <c r="S56" i="8"/>
  <c r="Q51" i="9"/>
  <c r="O52" i="9" s="1"/>
  <c r="P51" i="9"/>
  <c r="S51" i="9"/>
  <c r="R51" i="9"/>
  <c r="P56" i="8"/>
  <c r="O57" i="8" s="1"/>
  <c r="P57" i="8" s="1"/>
  <c r="R56" i="8"/>
  <c r="S57" i="8"/>
  <c r="AV71" i="9"/>
  <c r="B73" i="9"/>
  <c r="AP73" i="9" s="1"/>
  <c r="AL72" i="9"/>
  <c r="E72" i="9"/>
  <c r="C72" i="9"/>
  <c r="D72" i="9" s="1"/>
  <c r="G71" i="9"/>
  <c r="G72" i="8"/>
  <c r="AV72" i="8"/>
  <c r="AL73" i="8"/>
  <c r="B74" i="8"/>
  <c r="AP74" i="8" s="1"/>
  <c r="E73" i="8"/>
  <c r="F73" i="8" s="1"/>
  <c r="C73" i="8"/>
  <c r="D73" i="8" s="1"/>
  <c r="AE45" i="3"/>
  <c r="AC45" i="3"/>
  <c r="AD45" i="3"/>
  <c r="AB45" i="3"/>
  <c r="X48" i="3"/>
  <c r="V48" i="3"/>
  <c r="U49" i="3" s="1"/>
  <c r="W49" i="3" s="1"/>
  <c r="Y48" i="3"/>
  <c r="AL67" i="3"/>
  <c r="F66" i="3"/>
  <c r="E67" i="3"/>
  <c r="B68" i="3"/>
  <c r="C67" i="3"/>
  <c r="D67" i="3" s="1"/>
  <c r="G66" i="3"/>
  <c r="AB57" i="8" l="1"/>
  <c r="AE57" i="8"/>
  <c r="AD57" i="8"/>
  <c r="AC57" i="8"/>
  <c r="AA58" i="8" s="1"/>
  <c r="K55" i="8"/>
  <c r="L55" i="8"/>
  <c r="J55" i="8"/>
  <c r="I56" i="8" s="1"/>
  <c r="M55" i="8"/>
  <c r="AH55" i="8" s="1"/>
  <c r="AN55" i="8" s="1"/>
  <c r="AX55" i="8" s="1"/>
  <c r="R52" i="9"/>
  <c r="S52" i="9"/>
  <c r="Q52" i="9"/>
  <c r="P52" i="9"/>
  <c r="O53" i="9" s="1"/>
  <c r="AG55" i="8"/>
  <c r="Y57" i="9"/>
  <c r="V57" i="9"/>
  <c r="W57" i="9"/>
  <c r="X57" i="9"/>
  <c r="U58" i="9"/>
  <c r="AA50" i="9"/>
  <c r="F72" i="9"/>
  <c r="R57" i="8"/>
  <c r="BB52" i="8"/>
  <c r="AS52" i="8"/>
  <c r="AS53" i="8"/>
  <c r="BB53" i="8"/>
  <c r="W56" i="8"/>
  <c r="U57" i="8" s="1"/>
  <c r="Y56" i="8"/>
  <c r="X56" i="8"/>
  <c r="V56" i="8"/>
  <c r="M54" i="9"/>
  <c r="K54" i="9"/>
  <c r="L54" i="9"/>
  <c r="J54" i="9"/>
  <c r="I55" i="9" s="1"/>
  <c r="AT47" i="9"/>
  <c r="BD47" i="9" s="1"/>
  <c r="BE47" i="9" s="1"/>
  <c r="BF47" i="9" s="1"/>
  <c r="AI49" i="9"/>
  <c r="AJ49" i="9"/>
  <c r="AQ52" i="8"/>
  <c r="AT52" i="8" s="1"/>
  <c r="BD52" i="8" s="1"/>
  <c r="BE52" i="8" s="1"/>
  <c r="BF52" i="8" s="1"/>
  <c r="AZ51" i="8"/>
  <c r="AY52" i="8" s="1"/>
  <c r="BB47" i="9"/>
  <c r="AS47" i="9"/>
  <c r="Q57" i="8"/>
  <c r="O58" i="8" s="1"/>
  <c r="AV72" i="9"/>
  <c r="G72" i="9"/>
  <c r="B74" i="9"/>
  <c r="AP74" i="9" s="1"/>
  <c r="AL73" i="9"/>
  <c r="E73" i="9"/>
  <c r="C73" i="9"/>
  <c r="D73" i="9" s="1"/>
  <c r="AV73" i="8"/>
  <c r="G73" i="8"/>
  <c r="B75" i="8"/>
  <c r="AP75" i="8" s="1"/>
  <c r="AL74" i="8"/>
  <c r="E74" i="8"/>
  <c r="F74" i="8" s="1"/>
  <c r="C74" i="8"/>
  <c r="D74" i="8" s="1"/>
  <c r="AA46" i="3"/>
  <c r="AE46" i="3" s="1"/>
  <c r="AD46" i="3"/>
  <c r="AB46" i="3"/>
  <c r="Y49" i="3"/>
  <c r="V49" i="3"/>
  <c r="U50" i="3" s="1"/>
  <c r="W50" i="3" s="1"/>
  <c r="X49" i="3"/>
  <c r="AV67" i="3"/>
  <c r="F67" i="3"/>
  <c r="G67" i="3"/>
  <c r="E68" i="3"/>
  <c r="B69" i="3"/>
  <c r="C68" i="3"/>
  <c r="D68" i="3" s="1"/>
  <c r="M56" i="8" l="1"/>
  <c r="L56" i="8"/>
  <c r="K56" i="8"/>
  <c r="J56" i="8"/>
  <c r="I57" i="8"/>
  <c r="AH56" i="8"/>
  <c r="AN56" i="8" s="1"/>
  <c r="AX56" i="8" s="1"/>
  <c r="AG56" i="8"/>
  <c r="AI56" i="8" s="1"/>
  <c r="AJ56" i="8" s="1"/>
  <c r="V57" i="8"/>
  <c r="Y57" i="8"/>
  <c r="X57" i="8"/>
  <c r="W57" i="8"/>
  <c r="U58" i="8"/>
  <c r="K55" i="9"/>
  <c r="J55" i="9"/>
  <c r="M55" i="9"/>
  <c r="L55" i="9"/>
  <c r="AI55" i="8"/>
  <c r="AJ55" i="8"/>
  <c r="BB48" i="9"/>
  <c r="AS48" i="9"/>
  <c r="P53" i="9"/>
  <c r="O54" i="9" s="1"/>
  <c r="S53" i="9"/>
  <c r="Q53" i="9"/>
  <c r="R53" i="9"/>
  <c r="AQ54" i="8"/>
  <c r="AZ53" i="8"/>
  <c r="AY54" i="8" s="1"/>
  <c r="AC50" i="9"/>
  <c r="AA51" i="9" s="1"/>
  <c r="AD50" i="9"/>
  <c r="AG50" i="9" s="1"/>
  <c r="AI50" i="9" s="1"/>
  <c r="AJ50" i="9" s="1"/>
  <c r="AE50" i="9"/>
  <c r="AH50" i="9" s="1"/>
  <c r="AN50" i="9" s="1"/>
  <c r="AB50" i="9"/>
  <c r="W58" i="9"/>
  <c r="V58" i="9"/>
  <c r="Y58" i="9"/>
  <c r="X58" i="9"/>
  <c r="U59" i="9"/>
  <c r="AD58" i="8"/>
  <c r="AB58" i="8"/>
  <c r="AE58" i="8"/>
  <c r="AC58" i="8"/>
  <c r="AA59" i="8"/>
  <c r="F73" i="9"/>
  <c r="AZ47" i="9"/>
  <c r="AY48" i="9" s="1"/>
  <c r="AQ48" i="9"/>
  <c r="AZ52" i="8"/>
  <c r="AY53" i="8" s="1"/>
  <c r="AQ53" i="8"/>
  <c r="AT53" i="8" s="1"/>
  <c r="BD53" i="8" s="1"/>
  <c r="BE53" i="8" s="1"/>
  <c r="BF53" i="8" s="1"/>
  <c r="AL69" i="3"/>
  <c r="AP69" i="3"/>
  <c r="AC46" i="3"/>
  <c r="P58" i="8"/>
  <c r="Q58" i="8"/>
  <c r="R58" i="8"/>
  <c r="S58" i="8"/>
  <c r="G73" i="9"/>
  <c r="B75" i="9"/>
  <c r="AP75" i="9" s="1"/>
  <c r="AL74" i="9"/>
  <c r="C74" i="9"/>
  <c r="D74" i="9" s="1"/>
  <c r="E74" i="9"/>
  <c r="F74" i="9" s="1"/>
  <c r="AV73" i="9"/>
  <c r="G74" i="8"/>
  <c r="AL75" i="8"/>
  <c r="B76" i="8"/>
  <c r="AP76" i="8" s="1"/>
  <c r="C75" i="8"/>
  <c r="D75" i="8" s="1"/>
  <c r="E75" i="8"/>
  <c r="AV74" i="8"/>
  <c r="AA47" i="3"/>
  <c r="AC47" i="3" s="1"/>
  <c r="V50" i="3"/>
  <c r="U51" i="3" s="1"/>
  <c r="W51" i="3" s="1"/>
  <c r="Y50" i="3"/>
  <c r="X50" i="3"/>
  <c r="AV69" i="3"/>
  <c r="F68" i="3"/>
  <c r="G68" i="3"/>
  <c r="C69" i="3"/>
  <c r="D69" i="3" s="1"/>
  <c r="E69" i="3"/>
  <c r="B70" i="3"/>
  <c r="Q54" i="9" l="1"/>
  <c r="R54" i="9"/>
  <c r="P54" i="9"/>
  <c r="O55" i="9" s="1"/>
  <c r="S54" i="9"/>
  <c r="AG57" i="8"/>
  <c r="AI57" i="8" s="1"/>
  <c r="O59" i="8"/>
  <c r="AS49" i="9"/>
  <c r="BB49" i="9"/>
  <c r="AS55" i="8"/>
  <c r="BB55" i="8"/>
  <c r="AL56" i="8"/>
  <c r="W59" i="9"/>
  <c r="X59" i="9"/>
  <c r="V59" i="9"/>
  <c r="U60" i="9" s="1"/>
  <c r="Y59" i="9"/>
  <c r="AD51" i="9"/>
  <c r="AG51" i="9" s="1"/>
  <c r="AB51" i="9"/>
  <c r="AC51" i="9"/>
  <c r="AA52" i="9" s="1"/>
  <c r="AE51" i="9"/>
  <c r="AH51" i="9" s="1"/>
  <c r="AN51" i="9" s="1"/>
  <c r="AX51" i="9" s="1"/>
  <c r="AQ49" i="9"/>
  <c r="AT49" i="9" s="1"/>
  <c r="BD49" i="9" s="1"/>
  <c r="BE49" i="9" s="1"/>
  <c r="BF49" i="9" s="1"/>
  <c r="AZ48" i="9"/>
  <c r="AY49" i="9" s="1"/>
  <c r="I56" i="9"/>
  <c r="L57" i="8"/>
  <c r="K57" i="8"/>
  <c r="J57" i="8"/>
  <c r="M57" i="8"/>
  <c r="AH57" i="8" s="1"/>
  <c r="AN57" i="8" s="1"/>
  <c r="AX57" i="8" s="1"/>
  <c r="I58" i="8"/>
  <c r="AD59" i="8"/>
  <c r="AB59" i="8"/>
  <c r="AA60" i="8" s="1"/>
  <c r="AE59" i="8"/>
  <c r="AC59" i="8"/>
  <c r="W58" i="8"/>
  <c r="V58" i="8"/>
  <c r="X58" i="8"/>
  <c r="Y58" i="8"/>
  <c r="U59" i="8"/>
  <c r="AL70" i="3"/>
  <c r="AP70" i="3"/>
  <c r="AD47" i="3"/>
  <c r="F75" i="8"/>
  <c r="AS54" i="8"/>
  <c r="BB54" i="8"/>
  <c r="AT48" i="9"/>
  <c r="BD48" i="9" s="1"/>
  <c r="BE48" i="9" s="1"/>
  <c r="BF48" i="9" s="1"/>
  <c r="AX50" i="9"/>
  <c r="B76" i="9"/>
  <c r="AP76" i="9" s="1"/>
  <c r="AL75" i="9"/>
  <c r="C75" i="9"/>
  <c r="D75" i="9" s="1"/>
  <c r="E75" i="9"/>
  <c r="G74" i="9"/>
  <c r="AV74" i="9"/>
  <c r="AL76" i="8"/>
  <c r="B77" i="8"/>
  <c r="AP77" i="8" s="1"/>
  <c r="C76" i="8"/>
  <c r="D76" i="8" s="1"/>
  <c r="E76" i="8"/>
  <c r="AV75" i="8"/>
  <c r="G75" i="8"/>
  <c r="AB47" i="3"/>
  <c r="AA48" i="3" s="1"/>
  <c r="AB48" i="3" s="1"/>
  <c r="AE47" i="3"/>
  <c r="V51" i="3"/>
  <c r="U52" i="3" s="1"/>
  <c r="X51" i="3"/>
  <c r="Y51" i="3"/>
  <c r="AV70" i="3"/>
  <c r="F69" i="3"/>
  <c r="E70" i="3"/>
  <c r="B71" i="3"/>
  <c r="C70" i="3"/>
  <c r="D70" i="3" s="1"/>
  <c r="G69" i="3"/>
  <c r="AE60" i="8" l="1"/>
  <c r="AB60" i="8"/>
  <c r="AC60" i="8"/>
  <c r="AA61" i="8"/>
  <c r="AD60" i="8"/>
  <c r="X60" i="9"/>
  <c r="W60" i="9"/>
  <c r="Y60" i="9"/>
  <c r="V60" i="9"/>
  <c r="V59" i="8"/>
  <c r="Y59" i="8"/>
  <c r="X59" i="8"/>
  <c r="W59" i="8"/>
  <c r="U60" i="8"/>
  <c r="J56" i="9"/>
  <c r="M56" i="9"/>
  <c r="L56" i="9"/>
  <c r="K56" i="9"/>
  <c r="I57" i="9" s="1"/>
  <c r="F76" i="8"/>
  <c r="AZ49" i="9"/>
  <c r="AY50" i="9" s="1"/>
  <c r="AQ50" i="9"/>
  <c r="R59" i="8"/>
  <c r="P59" i="8"/>
  <c r="S59" i="8"/>
  <c r="Q59" i="8"/>
  <c r="AZ54" i="8"/>
  <c r="AY55" i="8" s="1"/>
  <c r="AQ55" i="8"/>
  <c r="AT55" i="8" s="1"/>
  <c r="BD55" i="8" s="1"/>
  <c r="BE55" i="8" s="1"/>
  <c r="BF55" i="8" s="1"/>
  <c r="K58" i="8"/>
  <c r="J58" i="8"/>
  <c r="M58" i="8"/>
  <c r="AH58" i="8" s="1"/>
  <c r="AN58" i="8" s="1"/>
  <c r="AX58" i="8" s="1"/>
  <c r="L58" i="8"/>
  <c r="AG58" i="8" s="1"/>
  <c r="AJ57" i="8"/>
  <c r="AC48" i="3"/>
  <c r="AA49" i="3" s="1"/>
  <c r="AB49" i="3" s="1"/>
  <c r="AD52" i="9"/>
  <c r="AG52" i="9" s="1"/>
  <c r="AB52" i="9"/>
  <c r="AA53" i="9" s="1"/>
  <c r="AE52" i="9"/>
  <c r="AH52" i="9" s="1"/>
  <c r="AN52" i="9" s="1"/>
  <c r="AC52" i="9"/>
  <c r="AP56" i="8"/>
  <c r="AQ56" i="8" s="1"/>
  <c r="AV56" i="8"/>
  <c r="AE48" i="3"/>
  <c r="AT54" i="8"/>
  <c r="BD54" i="8" s="1"/>
  <c r="BE54" i="8" s="1"/>
  <c r="BF54" i="8" s="1"/>
  <c r="Q55" i="9"/>
  <c r="R55" i="9"/>
  <c r="P55" i="9"/>
  <c r="S55" i="9"/>
  <c r="AI51" i="9"/>
  <c r="AJ51" i="9"/>
  <c r="AZ55" i="8"/>
  <c r="AD48" i="3"/>
  <c r="AL71" i="3"/>
  <c r="AP71" i="3"/>
  <c r="F75" i="9"/>
  <c r="AV75" i="9"/>
  <c r="G75" i="9"/>
  <c r="B77" i="9"/>
  <c r="AP77" i="9" s="1"/>
  <c r="AL76" i="9"/>
  <c r="E76" i="9"/>
  <c r="C76" i="9"/>
  <c r="D76" i="9" s="1"/>
  <c r="AL77" i="8"/>
  <c r="B78" i="8"/>
  <c r="AP78" i="8" s="1"/>
  <c r="E77" i="8"/>
  <c r="C77" i="8"/>
  <c r="D77" i="8" s="1"/>
  <c r="AV76" i="8"/>
  <c r="G76" i="8"/>
  <c r="V52" i="3"/>
  <c r="X52" i="3"/>
  <c r="W52" i="3"/>
  <c r="Y52" i="3"/>
  <c r="AE49" i="3"/>
  <c r="AD49" i="3"/>
  <c r="AC49" i="3"/>
  <c r="AA50" i="3" s="1"/>
  <c r="AC50" i="3" s="1"/>
  <c r="AV71" i="3"/>
  <c r="F70" i="3"/>
  <c r="G70" i="3"/>
  <c r="E71" i="3"/>
  <c r="C71" i="3"/>
  <c r="D71" i="3" s="1"/>
  <c r="B72" i="3"/>
  <c r="AI58" i="8" l="1"/>
  <c r="AJ58" i="8"/>
  <c r="F77" i="8"/>
  <c r="I59" i="8"/>
  <c r="AX52" i="9"/>
  <c r="Y60" i="8"/>
  <c r="X60" i="8"/>
  <c r="W60" i="8"/>
  <c r="V60" i="8"/>
  <c r="U61" i="8" s="1"/>
  <c r="AD53" i="9"/>
  <c r="AG53" i="9" s="1"/>
  <c r="AC53" i="9"/>
  <c r="AE53" i="9"/>
  <c r="AH53" i="9" s="1"/>
  <c r="AN53" i="9" s="1"/>
  <c r="AX53" i="9" s="1"/>
  <c r="AB53" i="9"/>
  <c r="AI52" i="9"/>
  <c r="AJ52" i="9"/>
  <c r="AL72" i="3"/>
  <c r="AP72" i="3"/>
  <c r="F76" i="9"/>
  <c r="BB50" i="9"/>
  <c r="AS50" i="9"/>
  <c r="AT50" i="9" s="1"/>
  <c r="BD50" i="9" s="1"/>
  <c r="BE50" i="9" s="1"/>
  <c r="BF50" i="9" s="1"/>
  <c r="J57" i="9"/>
  <c r="I58" i="9" s="1"/>
  <c r="K57" i="9"/>
  <c r="L57" i="9"/>
  <c r="M57" i="9"/>
  <c r="AC61" i="8"/>
  <c r="AA62" i="8" s="1"/>
  <c r="AB61" i="8"/>
  <c r="AE61" i="8"/>
  <c r="AD61" i="8"/>
  <c r="BB56" i="8"/>
  <c r="AS56" i="8"/>
  <c r="AY56" i="8"/>
  <c r="O60" i="8"/>
  <c r="O56" i="9"/>
  <c r="U61" i="9"/>
  <c r="AL77" i="9"/>
  <c r="B78" i="9"/>
  <c r="AP78" i="9" s="1"/>
  <c r="C77" i="9"/>
  <c r="D77" i="9" s="1"/>
  <c r="E77" i="9"/>
  <c r="G76" i="9"/>
  <c r="AV76" i="9"/>
  <c r="AV77" i="8"/>
  <c r="G77" i="8"/>
  <c r="AL78" i="8"/>
  <c r="B79" i="8"/>
  <c r="AP79" i="8" s="1"/>
  <c r="C78" i="8"/>
  <c r="D78" i="8" s="1"/>
  <c r="E78" i="8"/>
  <c r="U53" i="3"/>
  <c r="Y53" i="3" s="1"/>
  <c r="AD50" i="3"/>
  <c r="AE50" i="3"/>
  <c r="AB50" i="3"/>
  <c r="AA51" i="3" s="1"/>
  <c r="AV72" i="3"/>
  <c r="F71" i="3"/>
  <c r="E72" i="3"/>
  <c r="B73" i="3"/>
  <c r="C72" i="3"/>
  <c r="D72" i="3" s="1"/>
  <c r="G71" i="3"/>
  <c r="L58" i="9" l="1"/>
  <c r="J58" i="9"/>
  <c r="M58" i="9"/>
  <c r="K58" i="9"/>
  <c r="I59" i="9"/>
  <c r="F77" i="9"/>
  <c r="Q56" i="9"/>
  <c r="S56" i="9"/>
  <c r="R56" i="9"/>
  <c r="P56" i="9"/>
  <c r="P60" i="8"/>
  <c r="Q60" i="8"/>
  <c r="S60" i="8"/>
  <c r="R60" i="8"/>
  <c r="AQ51" i="9"/>
  <c r="AT51" i="9" s="1"/>
  <c r="BD51" i="9" s="1"/>
  <c r="BE51" i="9" s="1"/>
  <c r="BF51" i="9" s="1"/>
  <c r="AZ50" i="9"/>
  <c r="AY51" i="9" s="1"/>
  <c r="AA54" i="9"/>
  <c r="AB62" i="8"/>
  <c r="AC62" i="8"/>
  <c r="AA63" i="8" s="1"/>
  <c r="AE62" i="8"/>
  <c r="AD62" i="8"/>
  <c r="AI53" i="9"/>
  <c r="AJ53" i="9"/>
  <c r="L59" i="8"/>
  <c r="AG59" i="8" s="1"/>
  <c r="AI59" i="8" s="1"/>
  <c r="K59" i="8"/>
  <c r="J59" i="8"/>
  <c r="M59" i="8"/>
  <c r="AH59" i="8" s="1"/>
  <c r="AN59" i="8" s="1"/>
  <c r="AX59" i="8" s="1"/>
  <c r="I60" i="8"/>
  <c r="AL73" i="3"/>
  <c r="AP73" i="3"/>
  <c r="F78" i="8"/>
  <c r="X61" i="8"/>
  <c r="Y61" i="8"/>
  <c r="W61" i="8"/>
  <c r="V61" i="8"/>
  <c r="U62" i="8" s="1"/>
  <c r="O61" i="8"/>
  <c r="W61" i="9"/>
  <c r="X61" i="9"/>
  <c r="V61" i="9"/>
  <c r="Y61" i="9"/>
  <c r="AZ56" i="8"/>
  <c r="AY57" i="8" s="1"/>
  <c r="AQ57" i="8"/>
  <c r="AS51" i="9"/>
  <c r="BB51" i="9"/>
  <c r="BB57" i="8"/>
  <c r="AS57" i="8"/>
  <c r="AT56" i="8"/>
  <c r="BD56" i="8" s="1"/>
  <c r="S61" i="8"/>
  <c r="P61" i="8"/>
  <c r="R61" i="8"/>
  <c r="Q61" i="8"/>
  <c r="G77" i="9"/>
  <c r="B79" i="9"/>
  <c r="AP79" i="9" s="1"/>
  <c r="AL78" i="9"/>
  <c r="E78" i="9"/>
  <c r="F78" i="9" s="1"/>
  <c r="C78" i="9"/>
  <c r="D78" i="9" s="1"/>
  <c r="AV77" i="9"/>
  <c r="AV78" i="8"/>
  <c r="AL79" i="8"/>
  <c r="B80" i="8"/>
  <c r="C79" i="8"/>
  <c r="D79" i="8" s="1"/>
  <c r="E79" i="8"/>
  <c r="G78" i="8"/>
  <c r="X53" i="3"/>
  <c r="V53" i="3"/>
  <c r="W53" i="3"/>
  <c r="AC51" i="3"/>
  <c r="AB51" i="3"/>
  <c r="AE51" i="3"/>
  <c r="AD51" i="3"/>
  <c r="AV73" i="3"/>
  <c r="F72" i="3"/>
  <c r="G72" i="3"/>
  <c r="B74" i="3"/>
  <c r="C73" i="3"/>
  <c r="D73" i="3" s="1"/>
  <c r="E73" i="3"/>
  <c r="AS52" i="9" l="1"/>
  <c r="BB52" i="9"/>
  <c r="AZ57" i="8"/>
  <c r="AY58" i="8" s="1"/>
  <c r="AQ58" i="8"/>
  <c r="AG60" i="8"/>
  <c r="AI60" i="8" s="1"/>
  <c r="U62" i="9"/>
  <c r="F79" i="8"/>
  <c r="L60" i="8"/>
  <c r="J60" i="8"/>
  <c r="M60" i="8"/>
  <c r="AH60" i="8" s="1"/>
  <c r="AN60" i="8" s="1"/>
  <c r="AX60" i="8" s="1"/>
  <c r="K60" i="8"/>
  <c r="I61" i="8" s="1"/>
  <c r="J59" i="9"/>
  <c r="I60" i="9" s="1"/>
  <c r="L59" i="9"/>
  <c r="K59" i="9"/>
  <c r="M59" i="9"/>
  <c r="AZ51" i="9"/>
  <c r="AY52" i="9" s="1"/>
  <c r="AQ52" i="9"/>
  <c r="AT52" i="9" s="1"/>
  <c r="BD52" i="9" s="1"/>
  <c r="BE52" i="9" s="1"/>
  <c r="BF52" i="9" s="1"/>
  <c r="Y62" i="8"/>
  <c r="X62" i="8"/>
  <c r="W62" i="8"/>
  <c r="U63" i="8" s="1"/>
  <c r="V62" i="8"/>
  <c r="AC63" i="8"/>
  <c r="AB63" i="8"/>
  <c r="AE63" i="8"/>
  <c r="AD63" i="8"/>
  <c r="AT57" i="8"/>
  <c r="BD57" i="8" s="1"/>
  <c r="BE57" i="8" s="1"/>
  <c r="BF57" i="8" s="1"/>
  <c r="AB54" i="9"/>
  <c r="AE54" i="9"/>
  <c r="AH54" i="9" s="1"/>
  <c r="AN54" i="9" s="1"/>
  <c r="AC54" i="9"/>
  <c r="AD54" i="9"/>
  <c r="AG54" i="9" s="1"/>
  <c r="AI54" i="9" s="1"/>
  <c r="AJ54" i="9" s="1"/>
  <c r="O57" i="9"/>
  <c r="AL74" i="3"/>
  <c r="AP74" i="3"/>
  <c r="BE56" i="8"/>
  <c r="BF56" i="8" s="1"/>
  <c r="AJ59" i="8"/>
  <c r="O62" i="8"/>
  <c r="AV78" i="9"/>
  <c r="B80" i="9"/>
  <c r="AL79" i="9"/>
  <c r="C79" i="9"/>
  <c r="D79" i="9" s="1"/>
  <c r="E79" i="9"/>
  <c r="G78" i="9"/>
  <c r="B81" i="8"/>
  <c r="AP81" i="8" s="1"/>
  <c r="C80" i="8"/>
  <c r="D80" i="8" s="1"/>
  <c r="E80" i="8"/>
  <c r="F80" i="8" s="1"/>
  <c r="AV79" i="8"/>
  <c r="G79" i="8"/>
  <c r="AA52" i="3"/>
  <c r="AD52" i="3" s="1"/>
  <c r="U54" i="3"/>
  <c r="Y54" i="3" s="1"/>
  <c r="AV74" i="3"/>
  <c r="F73" i="3"/>
  <c r="C74" i="3"/>
  <c r="D74" i="3" s="1"/>
  <c r="E74" i="3"/>
  <c r="B75" i="3"/>
  <c r="G73" i="3"/>
  <c r="K61" i="8" l="1"/>
  <c r="J61" i="8"/>
  <c r="M61" i="8"/>
  <c r="AH61" i="8" s="1"/>
  <c r="AN61" i="8" s="1"/>
  <c r="AX61" i="8" s="1"/>
  <c r="I62" i="8"/>
  <c r="L61" i="8"/>
  <c r="AG61" i="8" s="1"/>
  <c r="Y63" i="8"/>
  <c r="V63" i="8"/>
  <c r="W63" i="8"/>
  <c r="U64" i="8" s="1"/>
  <c r="X63" i="8"/>
  <c r="L60" i="9"/>
  <c r="M60" i="9"/>
  <c r="K60" i="9"/>
  <c r="J60" i="9"/>
  <c r="I61" i="9" s="1"/>
  <c r="V62" i="9"/>
  <c r="U63" i="9" s="1"/>
  <c r="Y62" i="9"/>
  <c r="W62" i="9"/>
  <c r="X62" i="9"/>
  <c r="S57" i="9"/>
  <c r="P57" i="9"/>
  <c r="Q57" i="9"/>
  <c r="O58" i="9" s="1"/>
  <c r="R57" i="9"/>
  <c r="BB53" i="9"/>
  <c r="AS53" i="9"/>
  <c r="AJ60" i="8"/>
  <c r="AA64" i="8"/>
  <c r="AS58" i="8"/>
  <c r="BB58" i="8"/>
  <c r="AX54" i="9"/>
  <c r="AL75" i="3"/>
  <c r="AP75" i="3"/>
  <c r="F79" i="9"/>
  <c r="AA55" i="9"/>
  <c r="AZ52" i="9"/>
  <c r="AY53" i="9" s="1"/>
  <c r="AQ53" i="9"/>
  <c r="AT53" i="9" s="1"/>
  <c r="BD53" i="9" s="1"/>
  <c r="BE53" i="9" s="1"/>
  <c r="BF53" i="9" s="1"/>
  <c r="R62" i="8"/>
  <c r="Q62" i="8"/>
  <c r="S62" i="8"/>
  <c r="P62" i="8"/>
  <c r="O63" i="8" s="1"/>
  <c r="AV79" i="9"/>
  <c r="B81" i="9"/>
  <c r="AP81" i="9" s="1"/>
  <c r="C80" i="9"/>
  <c r="D80" i="9" s="1"/>
  <c r="E80" i="9"/>
  <c r="F80" i="9" s="1"/>
  <c r="G79" i="9"/>
  <c r="AL81" i="8"/>
  <c r="B82" i="8"/>
  <c r="AP82" i="8" s="1"/>
  <c r="E81" i="8"/>
  <c r="C81" i="8"/>
  <c r="D81" i="8" s="1"/>
  <c r="G80" i="8"/>
  <c r="AC52" i="3"/>
  <c r="AB52" i="3"/>
  <c r="AA53" i="3" s="1"/>
  <c r="AE52" i="3"/>
  <c r="X54" i="3"/>
  <c r="V54" i="3"/>
  <c r="W54" i="3"/>
  <c r="AV75" i="3"/>
  <c r="F74" i="3"/>
  <c r="B76" i="3"/>
  <c r="C75" i="3"/>
  <c r="D75" i="3" s="1"/>
  <c r="E75" i="3"/>
  <c r="G74" i="3"/>
  <c r="Y63" i="9" l="1"/>
  <c r="W63" i="9"/>
  <c r="X63" i="9"/>
  <c r="V63" i="9"/>
  <c r="U64" i="9"/>
  <c r="W64" i="8"/>
  <c r="V64" i="8"/>
  <c r="X64" i="8"/>
  <c r="Y64" i="8"/>
  <c r="P58" i="9"/>
  <c r="Q58" i="9"/>
  <c r="R58" i="9"/>
  <c r="S58" i="9"/>
  <c r="F81" i="8"/>
  <c r="AQ59" i="8"/>
  <c r="AZ58" i="8"/>
  <c r="AY59" i="8" s="1"/>
  <c r="AC55" i="9"/>
  <c r="AE55" i="9"/>
  <c r="AH55" i="9" s="1"/>
  <c r="AN55" i="9" s="1"/>
  <c r="AX55" i="9" s="1"/>
  <c r="AB55" i="9"/>
  <c r="AD55" i="9"/>
  <c r="AG55" i="9" s="1"/>
  <c r="AT58" i="8"/>
  <c r="BD58" i="8" s="1"/>
  <c r="BE58" i="8" s="1"/>
  <c r="BF58" i="8" s="1"/>
  <c r="M61" i="9"/>
  <c r="K61" i="9"/>
  <c r="J61" i="9"/>
  <c r="I62" i="9" s="1"/>
  <c r="L61" i="9"/>
  <c r="AI61" i="8"/>
  <c r="AJ61" i="8"/>
  <c r="AD64" i="8"/>
  <c r="AC64" i="8"/>
  <c r="AA65" i="8" s="1"/>
  <c r="AB64" i="8"/>
  <c r="AE64" i="8"/>
  <c r="K62" i="8"/>
  <c r="J62" i="8"/>
  <c r="I63" i="8" s="1"/>
  <c r="L62" i="8"/>
  <c r="AG62" i="8" s="1"/>
  <c r="AI62" i="8" s="1"/>
  <c r="M62" i="8"/>
  <c r="AH62" i="8" s="1"/>
  <c r="AN62" i="8" s="1"/>
  <c r="AX62" i="8" s="1"/>
  <c r="AL76" i="3"/>
  <c r="AV76" i="3" s="1"/>
  <c r="AP76" i="3"/>
  <c r="AS59" i="8"/>
  <c r="BB59" i="8"/>
  <c r="AQ54" i="9"/>
  <c r="AZ53" i="9"/>
  <c r="AY54" i="9" s="1"/>
  <c r="P63" i="8"/>
  <c r="S63" i="8"/>
  <c r="R63" i="8"/>
  <c r="Q63" i="8"/>
  <c r="G80" i="9"/>
  <c r="AL81" i="9"/>
  <c r="B82" i="9"/>
  <c r="AP82" i="9" s="1"/>
  <c r="C81" i="9"/>
  <c r="D81" i="9" s="1"/>
  <c r="E81" i="9"/>
  <c r="F81" i="9" s="1"/>
  <c r="G81" i="8"/>
  <c r="AV81" i="8"/>
  <c r="AL82" i="8"/>
  <c r="B83" i="8"/>
  <c r="AP83" i="8" s="1"/>
  <c r="E82" i="8"/>
  <c r="F82" i="8" s="1"/>
  <c r="C82" i="8"/>
  <c r="D82" i="8" s="1"/>
  <c r="U55" i="3"/>
  <c r="V55" i="3" s="1"/>
  <c r="AC53" i="3"/>
  <c r="AE53" i="3"/>
  <c r="AD53" i="3"/>
  <c r="AB53" i="3"/>
  <c r="F75" i="3"/>
  <c r="G75" i="3"/>
  <c r="B77" i="3"/>
  <c r="C76" i="3"/>
  <c r="D76" i="3" s="1"/>
  <c r="E76" i="3"/>
  <c r="AJ62" i="8" l="1"/>
  <c r="J63" i="8"/>
  <c r="L63" i="8"/>
  <c r="K63" i="8"/>
  <c r="M63" i="8"/>
  <c r="AH63" i="8" s="1"/>
  <c r="AE65" i="8"/>
  <c r="AD65" i="8"/>
  <c r="AC65" i="8"/>
  <c r="AB65" i="8"/>
  <c r="AA66" i="8"/>
  <c r="BB60" i="8"/>
  <c r="AS60" i="8"/>
  <c r="AI55" i="9"/>
  <c r="AJ55" i="9" s="1"/>
  <c r="AG63" i="8"/>
  <c r="AI63" i="8" s="1"/>
  <c r="V64" i="9"/>
  <c r="U65" i="9" s="1"/>
  <c r="X64" i="9"/>
  <c r="W64" i="9"/>
  <c r="Y64" i="9"/>
  <c r="O59" i="9"/>
  <c r="K62" i="9"/>
  <c r="M62" i="9"/>
  <c r="J62" i="9"/>
  <c r="L62" i="9"/>
  <c r="I63" i="9"/>
  <c r="AA56" i="9"/>
  <c r="AL77" i="3"/>
  <c r="AP77" i="3"/>
  <c r="AQ60" i="8"/>
  <c r="AZ59" i="8"/>
  <c r="AY60" i="8" s="1"/>
  <c r="AT59" i="8"/>
  <c r="BD59" i="8" s="1"/>
  <c r="BE59" i="8" s="1"/>
  <c r="BF59" i="8" s="1"/>
  <c r="U65" i="8"/>
  <c r="O64" i="8"/>
  <c r="R64" i="8" s="1"/>
  <c r="BB61" i="8"/>
  <c r="AS61" i="8"/>
  <c r="AL82" i="9"/>
  <c r="B83" i="9"/>
  <c r="AP83" i="9" s="1"/>
  <c r="C82" i="9"/>
  <c r="D82" i="9" s="1"/>
  <c r="E82" i="9"/>
  <c r="F82" i="9" s="1"/>
  <c r="AV81" i="9"/>
  <c r="G81" i="9"/>
  <c r="AL83" i="8"/>
  <c r="B84" i="8"/>
  <c r="AP84" i="8" s="1"/>
  <c r="C83" i="8"/>
  <c r="D83" i="8" s="1"/>
  <c r="E83" i="8"/>
  <c r="F83" i="8" s="1"/>
  <c r="G82" i="8"/>
  <c r="AV82" i="8"/>
  <c r="W55" i="3"/>
  <c r="U56" i="3" s="1"/>
  <c r="Y56" i="3" s="1"/>
  <c r="X55" i="3"/>
  <c r="Y55" i="3"/>
  <c r="AA54" i="3"/>
  <c r="AC54" i="3" s="1"/>
  <c r="AV77" i="3"/>
  <c r="F76" i="3"/>
  <c r="G76" i="3"/>
  <c r="E77" i="3"/>
  <c r="C77" i="3"/>
  <c r="D77" i="3" s="1"/>
  <c r="B78" i="3"/>
  <c r="V65" i="9" l="1"/>
  <c r="Y65" i="9"/>
  <c r="W65" i="9"/>
  <c r="X65" i="9"/>
  <c r="U66" i="9"/>
  <c r="AN63" i="8"/>
  <c r="AX63" i="8" s="1"/>
  <c r="AJ63" i="8"/>
  <c r="BB54" i="9"/>
  <c r="AS54" i="9"/>
  <c r="AE56" i="9"/>
  <c r="AH56" i="9" s="1"/>
  <c r="AN56" i="9" s="1"/>
  <c r="AX56" i="9" s="1"/>
  <c r="AD56" i="9"/>
  <c r="AG56" i="9" s="1"/>
  <c r="AI56" i="9" s="1"/>
  <c r="AJ56" i="9" s="1"/>
  <c r="AB56" i="9"/>
  <c r="AA57" i="9" s="1"/>
  <c r="AC56" i="9"/>
  <c r="I64" i="9"/>
  <c r="K63" i="9"/>
  <c r="L63" i="9"/>
  <c r="J63" i="9"/>
  <c r="M63" i="9"/>
  <c r="AQ61" i="8"/>
  <c r="AT61" i="8" s="1"/>
  <c r="AZ60" i="8"/>
  <c r="AY61" i="8" s="1"/>
  <c r="Y65" i="8"/>
  <c r="V65" i="8"/>
  <c r="U66" i="8" s="1"/>
  <c r="X65" i="8"/>
  <c r="W65" i="8"/>
  <c r="AL78" i="3"/>
  <c r="AP78" i="3"/>
  <c r="P64" i="8"/>
  <c r="S64" i="8"/>
  <c r="AT60" i="8"/>
  <c r="BD60" i="8" s="1"/>
  <c r="BE60" i="8" s="1"/>
  <c r="BF60" i="8" s="1"/>
  <c r="AE66" i="8"/>
  <c r="AD66" i="8"/>
  <c r="AB66" i="8"/>
  <c r="AC66" i="8"/>
  <c r="AA67" i="8"/>
  <c r="I64" i="8"/>
  <c r="P59" i="9"/>
  <c r="Q59" i="9"/>
  <c r="O60" i="9" s="1"/>
  <c r="R59" i="9"/>
  <c r="S59" i="9"/>
  <c r="Q64" i="8"/>
  <c r="O65" i="8"/>
  <c r="R65" i="8" s="1"/>
  <c r="S65" i="8"/>
  <c r="AZ61" i="8"/>
  <c r="AY62" i="8" s="1"/>
  <c r="AQ62" i="8"/>
  <c r="BB62" i="8"/>
  <c r="AS62" i="8"/>
  <c r="AL83" i="9"/>
  <c r="B84" i="9"/>
  <c r="AP84" i="9" s="1"/>
  <c r="C83" i="9"/>
  <c r="D83" i="9" s="1"/>
  <c r="E83" i="9"/>
  <c r="AV82" i="9"/>
  <c r="G82" i="9"/>
  <c r="AL84" i="8"/>
  <c r="B85" i="8"/>
  <c r="AP85" i="8" s="1"/>
  <c r="C84" i="8"/>
  <c r="D84" i="8" s="1"/>
  <c r="E84" i="8"/>
  <c r="AV83" i="8"/>
  <c r="G83" i="8"/>
  <c r="X56" i="3"/>
  <c r="AD54" i="3"/>
  <c r="V56" i="3"/>
  <c r="W56" i="3"/>
  <c r="AE54" i="3"/>
  <c r="AB54" i="3"/>
  <c r="AA55" i="3" s="1"/>
  <c r="AV78" i="3"/>
  <c r="F77" i="3"/>
  <c r="B79" i="3"/>
  <c r="AP79" i="3" s="1"/>
  <c r="C78" i="3"/>
  <c r="D78" i="3" s="1"/>
  <c r="E78" i="3"/>
  <c r="G77" i="3"/>
  <c r="V66" i="8" l="1"/>
  <c r="Y66" i="8"/>
  <c r="X66" i="8"/>
  <c r="W66" i="8"/>
  <c r="P60" i="9"/>
  <c r="R60" i="9"/>
  <c r="S60" i="9"/>
  <c r="Q60" i="9"/>
  <c r="J64" i="9"/>
  <c r="K64" i="9"/>
  <c r="I65" i="9" s="1"/>
  <c r="L64" i="9"/>
  <c r="M64" i="9"/>
  <c r="F84" i="8"/>
  <c r="P65" i="8"/>
  <c r="AH64" i="8"/>
  <c r="AN64" i="8" s="1"/>
  <c r="AX64" i="8" s="1"/>
  <c r="M64" i="8"/>
  <c r="L64" i="8"/>
  <c r="AG64" i="8" s="1"/>
  <c r="K64" i="8"/>
  <c r="J64" i="8"/>
  <c r="I65" i="8" s="1"/>
  <c r="AE67" i="8"/>
  <c r="AD67" i="8"/>
  <c r="AB67" i="8"/>
  <c r="AA68" i="8" s="1"/>
  <c r="AC67" i="8"/>
  <c r="BD61" i="8"/>
  <c r="BE61" i="8" s="1"/>
  <c r="BF61" i="8" s="1"/>
  <c r="Y66" i="9"/>
  <c r="W66" i="9"/>
  <c r="X66" i="9"/>
  <c r="V66" i="9"/>
  <c r="U67" i="9" s="1"/>
  <c r="AT62" i="8"/>
  <c r="BD62" i="8" s="1"/>
  <c r="AD57" i="9"/>
  <c r="AG57" i="9" s="1"/>
  <c r="AI57" i="9" s="1"/>
  <c r="AB57" i="9"/>
  <c r="AE57" i="9"/>
  <c r="AH57" i="9" s="1"/>
  <c r="AN57" i="9" s="1"/>
  <c r="AC57" i="9"/>
  <c r="AA58" i="9" s="1"/>
  <c r="AS55" i="9"/>
  <c r="AZ55" i="9" s="1"/>
  <c r="BB55" i="9"/>
  <c r="AL56" i="9"/>
  <c r="F83" i="9"/>
  <c r="AZ54" i="9"/>
  <c r="AY55" i="9" s="1"/>
  <c r="AQ55" i="9"/>
  <c r="AT54" i="9"/>
  <c r="BD54" i="9" s="1"/>
  <c r="BE54" i="9" s="1"/>
  <c r="BF54" i="9" s="1"/>
  <c r="Q65" i="8"/>
  <c r="O66" i="8" s="1"/>
  <c r="AZ62" i="8"/>
  <c r="AY63" i="8" s="1"/>
  <c r="AQ63" i="8"/>
  <c r="BE62" i="8"/>
  <c r="BF62" i="8" s="1"/>
  <c r="G83" i="9"/>
  <c r="AV83" i="9"/>
  <c r="AL84" i="9"/>
  <c r="B85" i="9"/>
  <c r="AP85" i="9" s="1"/>
  <c r="C84" i="9"/>
  <c r="D84" i="9" s="1"/>
  <c r="E84" i="9"/>
  <c r="G84" i="8"/>
  <c r="AL85" i="8"/>
  <c r="B86" i="8"/>
  <c r="AP86" i="8" s="1"/>
  <c r="E85" i="8"/>
  <c r="C85" i="8"/>
  <c r="D85" i="8" s="1"/>
  <c r="AV84" i="8"/>
  <c r="U57" i="3"/>
  <c r="Y57" i="3" s="1"/>
  <c r="AB55" i="3"/>
  <c r="AC55" i="3"/>
  <c r="AD55" i="3"/>
  <c r="AE55" i="3"/>
  <c r="AL79" i="3"/>
  <c r="F78" i="3"/>
  <c r="G78" i="3"/>
  <c r="B80" i="3"/>
  <c r="E79" i="3"/>
  <c r="C79" i="3"/>
  <c r="D79" i="3" s="1"/>
  <c r="X67" i="9" l="1"/>
  <c r="V67" i="9"/>
  <c r="Y67" i="9"/>
  <c r="W67" i="9"/>
  <c r="U68" i="9"/>
  <c r="AD68" i="8"/>
  <c r="AB68" i="8"/>
  <c r="AA69" i="8" s="1"/>
  <c r="AE68" i="8"/>
  <c r="AC68" i="8"/>
  <c r="W57" i="3"/>
  <c r="AT55" i="9"/>
  <c r="BD55" i="9" s="1"/>
  <c r="BE55" i="9" s="1"/>
  <c r="BF55" i="9" s="1"/>
  <c r="AC58" i="9"/>
  <c r="AB58" i="9"/>
  <c r="AA59" i="9" s="1"/>
  <c r="AD58" i="9"/>
  <c r="AG58" i="9" s="1"/>
  <c r="AE58" i="9"/>
  <c r="AH58" i="9" s="1"/>
  <c r="AN58" i="9" s="1"/>
  <c r="O61" i="9"/>
  <c r="F85" i="8"/>
  <c r="F84" i="9"/>
  <c r="AX57" i="9"/>
  <c r="L65" i="8"/>
  <c r="AG65" i="8" s="1"/>
  <c r="AI65" i="8" s="1"/>
  <c r="K65" i="8"/>
  <c r="J65" i="8"/>
  <c r="I66" i="8" s="1"/>
  <c r="M65" i="8"/>
  <c r="AH65" i="8" s="1"/>
  <c r="AN65" i="8" s="1"/>
  <c r="AX65" i="8" s="1"/>
  <c r="AJ57" i="9"/>
  <c r="AI64" i="8"/>
  <c r="AJ64" i="8" s="1"/>
  <c r="J65" i="9"/>
  <c r="I66" i="9" s="1"/>
  <c r="K65" i="9"/>
  <c r="M65" i="9"/>
  <c r="L65" i="9"/>
  <c r="X57" i="3"/>
  <c r="AQ56" i="9"/>
  <c r="AV56" i="9"/>
  <c r="AY56" i="9" s="1"/>
  <c r="AP56" i="9"/>
  <c r="U67" i="8"/>
  <c r="Q66" i="8"/>
  <c r="S66" i="8"/>
  <c r="R66" i="8"/>
  <c r="P66" i="8"/>
  <c r="O67" i="8" s="1"/>
  <c r="G84" i="9"/>
  <c r="B86" i="9"/>
  <c r="AP86" i="9" s="1"/>
  <c r="AL85" i="9"/>
  <c r="C85" i="9"/>
  <c r="D85" i="9" s="1"/>
  <c r="E85" i="9"/>
  <c r="AV84" i="9"/>
  <c r="AL86" i="8"/>
  <c r="B87" i="8"/>
  <c r="AP87" i="8" s="1"/>
  <c r="E86" i="8"/>
  <c r="F86" i="8" s="1"/>
  <c r="C86" i="8"/>
  <c r="D86" i="8" s="1"/>
  <c r="G85" i="8"/>
  <c r="AV85" i="8"/>
  <c r="V57" i="3"/>
  <c r="U58" i="3" s="1"/>
  <c r="W58" i="3" s="1"/>
  <c r="X58" i="3"/>
  <c r="V58" i="3"/>
  <c r="AA56" i="3"/>
  <c r="AE56" i="3" s="1"/>
  <c r="Y58" i="3"/>
  <c r="AV79" i="3"/>
  <c r="F79" i="3"/>
  <c r="B81" i="3"/>
  <c r="E80" i="3"/>
  <c r="C80" i="3"/>
  <c r="D80" i="3" s="1"/>
  <c r="G79" i="3"/>
  <c r="AD69" i="8" l="1"/>
  <c r="AC69" i="8"/>
  <c r="AE69" i="8"/>
  <c r="AB69" i="8"/>
  <c r="AA70" i="8"/>
  <c r="AD59" i="9"/>
  <c r="AG59" i="9" s="1"/>
  <c r="AB59" i="9"/>
  <c r="AE59" i="9"/>
  <c r="AH59" i="9" s="1"/>
  <c r="AN59" i="9" s="1"/>
  <c r="AX59" i="9" s="1"/>
  <c r="AC59" i="9"/>
  <c r="BB63" i="8"/>
  <c r="AS63" i="8"/>
  <c r="F85" i="9"/>
  <c r="AS56" i="9"/>
  <c r="BB56" i="9"/>
  <c r="Y68" i="9"/>
  <c r="X68" i="9"/>
  <c r="W68" i="9"/>
  <c r="V68" i="9"/>
  <c r="AH66" i="8"/>
  <c r="AN66" i="8" s="1"/>
  <c r="AX66" i="8" s="1"/>
  <c r="P61" i="9"/>
  <c r="O62" i="9" s="1"/>
  <c r="R61" i="9"/>
  <c r="S61" i="9"/>
  <c r="Q61" i="9"/>
  <c r="K66" i="8"/>
  <c r="M66" i="8"/>
  <c r="L66" i="8"/>
  <c r="AG66" i="8" s="1"/>
  <c r="AI66" i="8" s="1"/>
  <c r="AJ66" i="8" s="1"/>
  <c r="J66" i="8"/>
  <c r="I67" i="8"/>
  <c r="AX58" i="9"/>
  <c r="AL81" i="3"/>
  <c r="AP81" i="3"/>
  <c r="W67" i="8"/>
  <c r="U68" i="8" s="1"/>
  <c r="Y67" i="8"/>
  <c r="X67" i="8"/>
  <c r="V67" i="8"/>
  <c r="U59" i="3"/>
  <c r="V59" i="3" s="1"/>
  <c r="K66" i="9"/>
  <c r="M66" i="9"/>
  <c r="L66" i="9"/>
  <c r="J66" i="9"/>
  <c r="AJ65" i="8"/>
  <c r="AI58" i="9"/>
  <c r="AJ58" i="9"/>
  <c r="P67" i="8"/>
  <c r="Q67" i="8"/>
  <c r="O68" i="8" s="1"/>
  <c r="Q68" i="8" s="1"/>
  <c r="R67" i="8"/>
  <c r="S67" i="8"/>
  <c r="B87" i="9"/>
  <c r="AP87" i="9" s="1"/>
  <c r="AL86" i="9"/>
  <c r="C86" i="9"/>
  <c r="D86" i="9" s="1"/>
  <c r="E86" i="9"/>
  <c r="F86" i="9" s="1"/>
  <c r="G85" i="9"/>
  <c r="AV85" i="9"/>
  <c r="G86" i="8"/>
  <c r="AV86" i="8"/>
  <c r="AL87" i="8"/>
  <c r="B88" i="8"/>
  <c r="AP88" i="8" s="1"/>
  <c r="C87" i="8"/>
  <c r="D87" i="8" s="1"/>
  <c r="E87" i="8"/>
  <c r="F87" i="8" s="1"/>
  <c r="AB56" i="3"/>
  <c r="AC56" i="3"/>
  <c r="AD56" i="3"/>
  <c r="X59" i="3"/>
  <c r="W59" i="3"/>
  <c r="U60" i="3" s="1"/>
  <c r="Y59" i="3"/>
  <c r="AV81" i="3"/>
  <c r="F80" i="3"/>
  <c r="G80" i="3"/>
  <c r="B82" i="3"/>
  <c r="C81" i="3"/>
  <c r="D81" i="3" s="1"/>
  <c r="E81" i="3"/>
  <c r="X68" i="8" l="1"/>
  <c r="Y68" i="8"/>
  <c r="V68" i="8"/>
  <c r="W68" i="8"/>
  <c r="U69" i="8"/>
  <c r="Q62" i="9"/>
  <c r="R62" i="9"/>
  <c r="P62" i="9"/>
  <c r="O63" i="9" s="1"/>
  <c r="S62" i="9"/>
  <c r="AS65" i="8"/>
  <c r="BB65" i="8"/>
  <c r="AS64" i="8"/>
  <c r="BB64" i="8"/>
  <c r="K67" i="8"/>
  <c r="M67" i="8"/>
  <c r="AH67" i="8" s="1"/>
  <c r="J67" i="8"/>
  <c r="L67" i="8"/>
  <c r="I67" i="9"/>
  <c r="AZ56" i="9"/>
  <c r="AY57" i="9" s="1"/>
  <c r="AQ57" i="9"/>
  <c r="AT56" i="9"/>
  <c r="BD56" i="9" s="1"/>
  <c r="BE56" i="9" s="1"/>
  <c r="BF56" i="9" s="1"/>
  <c r="AI59" i="9"/>
  <c r="AJ59" i="9" s="1"/>
  <c r="AL82" i="3"/>
  <c r="AP82" i="3"/>
  <c r="AG67" i="8"/>
  <c r="AI67" i="8" s="1"/>
  <c r="U69" i="9"/>
  <c r="AB70" i="8"/>
  <c r="AC70" i="8"/>
  <c r="AE70" i="8"/>
  <c r="AD70" i="8"/>
  <c r="P68" i="8"/>
  <c r="AQ64" i="8"/>
  <c r="AT64" i="8" s="1"/>
  <c r="BD64" i="8" s="1"/>
  <c r="BE64" i="8" s="1"/>
  <c r="BF64" i="8" s="1"/>
  <c r="AZ63" i="8"/>
  <c r="AY64" i="8" s="1"/>
  <c r="AT63" i="8"/>
  <c r="BD63" i="8" s="1"/>
  <c r="R68" i="8"/>
  <c r="BB57" i="9"/>
  <c r="AS57" i="9"/>
  <c r="S68" i="8"/>
  <c r="AA60" i="9"/>
  <c r="AZ65" i="8"/>
  <c r="AY66" i="8" s="1"/>
  <c r="AQ66" i="8"/>
  <c r="O69" i="8"/>
  <c r="B88" i="9"/>
  <c r="AP88" i="9" s="1"/>
  <c r="AL87" i="9"/>
  <c r="C87" i="9"/>
  <c r="D87" i="9" s="1"/>
  <c r="E87" i="9"/>
  <c r="F87" i="9" s="1"/>
  <c r="G86" i="9"/>
  <c r="AV86" i="9"/>
  <c r="AV87" i="8"/>
  <c r="G87" i="8"/>
  <c r="AL88" i="8"/>
  <c r="B89" i="8"/>
  <c r="AP89" i="8" s="1"/>
  <c r="C88" i="8"/>
  <c r="D88" i="8" s="1"/>
  <c r="E88" i="8"/>
  <c r="F88" i="8" s="1"/>
  <c r="AA57" i="3"/>
  <c r="Y60" i="3"/>
  <c r="X60" i="3"/>
  <c r="V60" i="3"/>
  <c r="W60" i="3"/>
  <c r="AV82" i="3"/>
  <c r="F81" i="3"/>
  <c r="G81" i="3"/>
  <c r="B83" i="3"/>
  <c r="E82" i="3"/>
  <c r="C82" i="3"/>
  <c r="D82" i="3" s="1"/>
  <c r="R63" i="9" l="1"/>
  <c r="S63" i="9"/>
  <c r="P63" i="9"/>
  <c r="O64" i="9" s="1"/>
  <c r="Q63" i="9"/>
  <c r="AN67" i="8"/>
  <c r="AX67" i="8" s="1"/>
  <c r="AJ67" i="8"/>
  <c r="AS58" i="9"/>
  <c r="BB58" i="9"/>
  <c r="AZ57" i="9"/>
  <c r="AY58" i="9" s="1"/>
  <c r="AQ58" i="9"/>
  <c r="AA71" i="8"/>
  <c r="BE63" i="8"/>
  <c r="BF63" i="8" s="1"/>
  <c r="Y69" i="9"/>
  <c r="V69" i="9"/>
  <c r="W69" i="9"/>
  <c r="U70" i="9" s="1"/>
  <c r="X69" i="9"/>
  <c r="AT57" i="9"/>
  <c r="BD57" i="9" s="1"/>
  <c r="BE57" i="9" s="1"/>
  <c r="BF57" i="9" s="1"/>
  <c r="AZ64" i="8"/>
  <c r="AY65" i="8" s="1"/>
  <c r="AQ65" i="8"/>
  <c r="AT65" i="8" s="1"/>
  <c r="V69" i="8"/>
  <c r="U70" i="8" s="1"/>
  <c r="Y69" i="8"/>
  <c r="X69" i="8"/>
  <c r="W69" i="8"/>
  <c r="AB60" i="9"/>
  <c r="AA61" i="9" s="1"/>
  <c r="AE60" i="9"/>
  <c r="AH60" i="9" s="1"/>
  <c r="AN60" i="9" s="1"/>
  <c r="AX60" i="9" s="1"/>
  <c r="AD60" i="9"/>
  <c r="AG60" i="9" s="1"/>
  <c r="AI60" i="9" s="1"/>
  <c r="AJ60" i="9" s="1"/>
  <c r="AC60" i="9"/>
  <c r="AL83" i="3"/>
  <c r="AP83" i="3"/>
  <c r="L67" i="9"/>
  <c r="K67" i="9"/>
  <c r="M67" i="9"/>
  <c r="J67" i="9"/>
  <c r="I68" i="8"/>
  <c r="Q69" i="8"/>
  <c r="R69" i="8"/>
  <c r="P69" i="8"/>
  <c r="S69" i="8"/>
  <c r="G87" i="9"/>
  <c r="AV87" i="9"/>
  <c r="B89" i="9"/>
  <c r="AP89" i="9" s="1"/>
  <c r="AL88" i="9"/>
  <c r="C88" i="9"/>
  <c r="D88" i="9" s="1"/>
  <c r="E88" i="9"/>
  <c r="F88" i="9" s="1"/>
  <c r="AL89" i="8"/>
  <c r="B90" i="8"/>
  <c r="AP90" i="8" s="1"/>
  <c r="E89" i="8"/>
  <c r="F89" i="8" s="1"/>
  <c r="C89" i="8"/>
  <c r="D89" i="8" s="1"/>
  <c r="AV88" i="8"/>
  <c r="G88" i="8"/>
  <c r="AB57" i="3"/>
  <c r="AE57" i="3"/>
  <c r="AD57" i="3"/>
  <c r="AC57" i="3"/>
  <c r="U61" i="3"/>
  <c r="W61" i="3" s="1"/>
  <c r="AV83" i="3"/>
  <c r="F82" i="3"/>
  <c r="G82" i="3"/>
  <c r="E83" i="3"/>
  <c r="B84" i="3"/>
  <c r="C83" i="3"/>
  <c r="D83" i="3" s="1"/>
  <c r="V70" i="9" l="1"/>
  <c r="Y70" i="9"/>
  <c r="X70" i="9"/>
  <c r="W70" i="9"/>
  <c r="W70" i="8"/>
  <c r="V70" i="8"/>
  <c r="X70" i="8"/>
  <c r="Y70" i="8"/>
  <c r="S64" i="9"/>
  <c r="Q64" i="9"/>
  <c r="R64" i="9"/>
  <c r="P64" i="9"/>
  <c r="O65" i="9"/>
  <c r="AB61" i="9"/>
  <c r="AA62" i="9" s="1"/>
  <c r="AD61" i="9"/>
  <c r="AG61" i="9" s="1"/>
  <c r="AI61" i="9" s="1"/>
  <c r="AJ61" i="9" s="1"/>
  <c r="AE61" i="9"/>
  <c r="AH61" i="9" s="1"/>
  <c r="AN61" i="9" s="1"/>
  <c r="AC61" i="9"/>
  <c r="AQ59" i="9"/>
  <c r="AZ58" i="9"/>
  <c r="AY59" i="9" s="1"/>
  <c r="BB66" i="8"/>
  <c r="AS66" i="8"/>
  <c r="AA72" i="8"/>
  <c r="AB71" i="8"/>
  <c r="AE71" i="8"/>
  <c r="AC71" i="8"/>
  <c r="AD71" i="8"/>
  <c r="L68" i="8"/>
  <c r="AG68" i="8" s="1"/>
  <c r="AI68" i="8" s="1"/>
  <c r="M68" i="8"/>
  <c r="AH68" i="8" s="1"/>
  <c r="AN68" i="8" s="1"/>
  <c r="AX68" i="8" s="1"/>
  <c r="J68" i="8"/>
  <c r="I69" i="8" s="1"/>
  <c r="K68" i="8"/>
  <c r="AT58" i="9"/>
  <c r="BD58" i="9" s="1"/>
  <c r="BE58" i="9" s="1"/>
  <c r="BF58" i="9" s="1"/>
  <c r="AS59" i="9"/>
  <c r="BB59" i="9"/>
  <c r="AL84" i="3"/>
  <c r="AP84" i="3"/>
  <c r="I68" i="9"/>
  <c r="BD65" i="8"/>
  <c r="BE65" i="8" s="1"/>
  <c r="BF65" i="8" s="1"/>
  <c r="O70" i="8"/>
  <c r="S70" i="8" s="1"/>
  <c r="P70" i="8"/>
  <c r="R70" i="8"/>
  <c r="B90" i="9"/>
  <c r="AP90" i="9" s="1"/>
  <c r="AL89" i="9"/>
  <c r="C89" i="9"/>
  <c r="D89" i="9" s="1"/>
  <c r="E89" i="9"/>
  <c r="F89" i="9" s="1"/>
  <c r="G88" i="9"/>
  <c r="AV88" i="9"/>
  <c r="AL90" i="8"/>
  <c r="B91" i="8"/>
  <c r="AP91" i="8" s="1"/>
  <c r="C90" i="8"/>
  <c r="D90" i="8" s="1"/>
  <c r="E90" i="8"/>
  <c r="G89" i="8"/>
  <c r="AV89" i="8"/>
  <c r="AA58" i="3"/>
  <c r="AB58" i="3" s="1"/>
  <c r="Y61" i="3"/>
  <c r="X61" i="3"/>
  <c r="V61" i="3"/>
  <c r="U62" i="3" s="1"/>
  <c r="W62" i="3" s="1"/>
  <c r="AV84" i="3"/>
  <c r="F83" i="3"/>
  <c r="G83" i="3"/>
  <c r="E84" i="3"/>
  <c r="B85" i="3"/>
  <c r="C84" i="3"/>
  <c r="D84" i="3" s="1"/>
  <c r="AC62" i="9" l="1"/>
  <c r="AB62" i="9"/>
  <c r="AE62" i="9"/>
  <c r="AH62" i="9" s="1"/>
  <c r="AN62" i="9" s="1"/>
  <c r="AD62" i="9"/>
  <c r="AG62" i="9" s="1"/>
  <c r="AA63" i="9"/>
  <c r="J69" i="8"/>
  <c r="I70" i="8"/>
  <c r="L69" i="8"/>
  <c r="AG69" i="8" s="1"/>
  <c r="K69" i="8"/>
  <c r="M69" i="8"/>
  <c r="AH69" i="8" s="1"/>
  <c r="AN69" i="8" s="1"/>
  <c r="AX69" i="8" s="1"/>
  <c r="AE72" i="8"/>
  <c r="AD72" i="8"/>
  <c r="AB72" i="8"/>
  <c r="AC72" i="8"/>
  <c r="BB60" i="9"/>
  <c r="AS60" i="9"/>
  <c r="AQ60" i="9"/>
  <c r="AT60" i="9" s="1"/>
  <c r="AZ59" i="9"/>
  <c r="AY60" i="9" s="1"/>
  <c r="AJ68" i="8"/>
  <c r="AQ67" i="8"/>
  <c r="AZ66" i="8"/>
  <c r="AY67" i="8" s="1"/>
  <c r="AT66" i="8"/>
  <c r="BD66" i="8" s="1"/>
  <c r="BE66" i="8" s="1"/>
  <c r="BF66" i="8" s="1"/>
  <c r="F90" i="8"/>
  <c r="Q70" i="8"/>
  <c r="P65" i="9"/>
  <c r="R65" i="9"/>
  <c r="S65" i="9"/>
  <c r="Q65" i="9"/>
  <c r="O66" i="9"/>
  <c r="U71" i="8"/>
  <c r="AT59" i="9"/>
  <c r="BD59" i="9" s="1"/>
  <c r="BE59" i="9" s="1"/>
  <c r="BF59" i="9" s="1"/>
  <c r="L68" i="9"/>
  <c r="J68" i="9"/>
  <c r="M68" i="9"/>
  <c r="K68" i="9"/>
  <c r="AL85" i="3"/>
  <c r="AP85" i="3"/>
  <c r="AD58" i="3"/>
  <c r="AX61" i="9"/>
  <c r="U71" i="9"/>
  <c r="O71" i="8"/>
  <c r="G89" i="9"/>
  <c r="AV89" i="9"/>
  <c r="B91" i="9"/>
  <c r="AP91" i="9" s="1"/>
  <c r="AL90" i="9"/>
  <c r="C90" i="9"/>
  <c r="D90" i="9" s="1"/>
  <c r="E90" i="9"/>
  <c r="F90" i="9" s="1"/>
  <c r="AL91" i="8"/>
  <c r="B92" i="8"/>
  <c r="C91" i="8"/>
  <c r="D91" i="8" s="1"/>
  <c r="E91" i="8"/>
  <c r="AV90" i="8"/>
  <c r="G90" i="8"/>
  <c r="AC58" i="3"/>
  <c r="AE58" i="3"/>
  <c r="AA59" i="3"/>
  <c r="AB59" i="3" s="1"/>
  <c r="X62" i="3"/>
  <c r="V62" i="3"/>
  <c r="U63" i="3" s="1"/>
  <c r="Y63" i="3" s="1"/>
  <c r="Y62" i="3"/>
  <c r="AV85" i="3"/>
  <c r="F84" i="3"/>
  <c r="G84" i="3"/>
  <c r="B86" i="3"/>
  <c r="C85" i="3"/>
  <c r="D85" i="3" s="1"/>
  <c r="E85" i="3"/>
  <c r="R66" i="9" l="1"/>
  <c r="S66" i="9"/>
  <c r="P66" i="9"/>
  <c r="Q66" i="9"/>
  <c r="O67" i="9"/>
  <c r="AI69" i="8"/>
  <c r="AJ69" i="8"/>
  <c r="X71" i="9"/>
  <c r="W71" i="9"/>
  <c r="V71" i="9"/>
  <c r="Y71" i="9"/>
  <c r="U72" i="9"/>
  <c r="L70" i="8"/>
  <c r="AG70" i="8" s="1"/>
  <c r="M70" i="8"/>
  <c r="AH70" i="8" s="1"/>
  <c r="AN70" i="8" s="1"/>
  <c r="AX70" i="8" s="1"/>
  <c r="K70" i="8"/>
  <c r="J70" i="8"/>
  <c r="I71" i="8" s="1"/>
  <c r="AA73" i="8"/>
  <c r="AL86" i="3"/>
  <c r="AP86" i="3"/>
  <c r="I69" i="9"/>
  <c r="AL68" i="8"/>
  <c r="BB67" i="8"/>
  <c r="AS67" i="8"/>
  <c r="AZ67" i="8" s="1"/>
  <c r="AE63" i="9"/>
  <c r="AH63" i="9" s="1"/>
  <c r="AN63" i="9" s="1"/>
  <c r="AC63" i="9"/>
  <c r="AD63" i="9"/>
  <c r="AG63" i="9" s="1"/>
  <c r="AB63" i="9"/>
  <c r="AA64" i="9" s="1"/>
  <c r="AI62" i="9"/>
  <c r="AJ62" i="9" s="1"/>
  <c r="BD60" i="9"/>
  <c r="BE60" i="9" s="1"/>
  <c r="BF60" i="9" s="1"/>
  <c r="AX62" i="9"/>
  <c r="F91" i="8"/>
  <c r="Y71" i="8"/>
  <c r="V71" i="8"/>
  <c r="U72" i="8" s="1"/>
  <c r="W71" i="8"/>
  <c r="X71" i="8"/>
  <c r="AZ60" i="9"/>
  <c r="AY61" i="9" s="1"/>
  <c r="AQ61" i="9"/>
  <c r="P71" i="8"/>
  <c r="O72" i="8" s="1"/>
  <c r="S71" i="8"/>
  <c r="R71" i="8"/>
  <c r="Q71" i="8"/>
  <c r="G90" i="9"/>
  <c r="B92" i="9"/>
  <c r="AL91" i="9"/>
  <c r="C91" i="9"/>
  <c r="D91" i="9" s="1"/>
  <c r="E91" i="9"/>
  <c r="F91" i="9" s="1"/>
  <c r="AV90" i="9"/>
  <c r="AV91" i="8"/>
  <c r="B93" i="8"/>
  <c r="AP93" i="8" s="1"/>
  <c r="C92" i="8"/>
  <c r="D92" i="8" s="1"/>
  <c r="E92" i="8"/>
  <c r="F92" i="8" s="1"/>
  <c r="G91" i="8"/>
  <c r="AD59" i="3"/>
  <c r="AC59" i="3"/>
  <c r="AA60" i="3" s="1"/>
  <c r="AE59" i="3"/>
  <c r="X63" i="3"/>
  <c r="V63" i="3"/>
  <c r="W63" i="3"/>
  <c r="AV86" i="3"/>
  <c r="F85" i="3"/>
  <c r="B87" i="3"/>
  <c r="C86" i="3"/>
  <c r="D86" i="3" s="1"/>
  <c r="E86" i="3"/>
  <c r="G85" i="3"/>
  <c r="AB60" i="3" l="1"/>
  <c r="AD60" i="3"/>
  <c r="L71" i="8"/>
  <c r="J71" i="8"/>
  <c r="K71" i="8"/>
  <c r="M71" i="8"/>
  <c r="I72" i="8"/>
  <c r="BB61" i="9"/>
  <c r="AS61" i="9"/>
  <c r="V72" i="8"/>
  <c r="Y72" i="8"/>
  <c r="X72" i="8"/>
  <c r="W72" i="8"/>
  <c r="U73" i="8"/>
  <c r="AG71" i="8"/>
  <c r="AC64" i="9"/>
  <c r="AE64" i="9"/>
  <c r="AH64" i="9" s="1"/>
  <c r="AN64" i="9" s="1"/>
  <c r="AD64" i="9"/>
  <c r="AG64" i="9" s="1"/>
  <c r="AB64" i="9"/>
  <c r="AA65" i="9" s="1"/>
  <c r="J69" i="9"/>
  <c r="I70" i="9" s="1"/>
  <c r="L69" i="9"/>
  <c r="M69" i="9"/>
  <c r="K69" i="9"/>
  <c r="BB68" i="8"/>
  <c r="AS68" i="8"/>
  <c r="AJ63" i="9"/>
  <c r="AI63" i="9"/>
  <c r="AT61" i="9"/>
  <c r="BD61" i="9" s="1"/>
  <c r="BE61" i="9" s="1"/>
  <c r="BF61" i="9" s="1"/>
  <c r="AI70" i="8"/>
  <c r="AJ70" i="8" s="1"/>
  <c r="Q67" i="9"/>
  <c r="S67" i="9"/>
  <c r="R67" i="9"/>
  <c r="P67" i="9"/>
  <c r="O68" i="9" s="1"/>
  <c r="AH71" i="8"/>
  <c r="AN71" i="8" s="1"/>
  <c r="AX71" i="8" s="1"/>
  <c r="AX63" i="9"/>
  <c r="AC73" i="8"/>
  <c r="AB73" i="8"/>
  <c r="AE73" i="8"/>
  <c r="AD73" i="8"/>
  <c r="AA74" i="8"/>
  <c r="X72" i="9"/>
  <c r="Y72" i="9"/>
  <c r="V72" i="9"/>
  <c r="U73" i="9" s="1"/>
  <c r="W72" i="9"/>
  <c r="AT67" i="8"/>
  <c r="BD67" i="8" s="1"/>
  <c r="BE67" i="8" s="1"/>
  <c r="BF67" i="8" s="1"/>
  <c r="AL87" i="3"/>
  <c r="AP87" i="3"/>
  <c r="AQ68" i="8"/>
  <c r="AP68" i="8"/>
  <c r="AV68" i="8"/>
  <c r="AY68" i="8" s="1"/>
  <c r="R72" i="8"/>
  <c r="S72" i="8"/>
  <c r="Q72" i="8"/>
  <c r="P72" i="8"/>
  <c r="O73" i="8" s="1"/>
  <c r="AI71" i="8"/>
  <c r="G91" i="9"/>
  <c r="B93" i="9"/>
  <c r="AP93" i="9" s="1"/>
  <c r="C92" i="9"/>
  <c r="D92" i="9" s="1"/>
  <c r="E92" i="9"/>
  <c r="F92" i="9" s="1"/>
  <c r="AV91" i="9"/>
  <c r="G92" i="8"/>
  <c r="AL93" i="8"/>
  <c r="B94" i="8"/>
  <c r="AP94" i="8" s="1"/>
  <c r="E93" i="8"/>
  <c r="F93" i="8" s="1"/>
  <c r="C93" i="8"/>
  <c r="D93" i="8" s="1"/>
  <c r="AC60" i="3"/>
  <c r="AA61" i="3" s="1"/>
  <c r="AC61" i="3" s="1"/>
  <c r="AE60" i="3"/>
  <c r="U64" i="3"/>
  <c r="X64" i="3" s="1"/>
  <c r="AV87" i="3"/>
  <c r="F86" i="3"/>
  <c r="G86" i="3"/>
  <c r="B88" i="3"/>
  <c r="C87" i="3"/>
  <c r="D87" i="3" s="1"/>
  <c r="E87" i="3"/>
  <c r="X73" i="9" l="1"/>
  <c r="V73" i="9"/>
  <c r="W73" i="9"/>
  <c r="Y73" i="9"/>
  <c r="U74" i="9"/>
  <c r="BB69" i="8"/>
  <c r="AS69" i="8"/>
  <c r="K70" i="9"/>
  <c r="J70" i="9"/>
  <c r="M70" i="9"/>
  <c r="L70" i="9"/>
  <c r="Q68" i="9"/>
  <c r="S68" i="9"/>
  <c r="R68" i="9"/>
  <c r="P68" i="9"/>
  <c r="O69" i="9" s="1"/>
  <c r="M72" i="8"/>
  <c r="J72" i="8"/>
  <c r="L72" i="8"/>
  <c r="K72" i="8"/>
  <c r="I73" i="8" s="1"/>
  <c r="W73" i="8"/>
  <c r="X73" i="8"/>
  <c r="V73" i="8"/>
  <c r="U74" i="8" s="1"/>
  <c r="Y73" i="8"/>
  <c r="AL88" i="3"/>
  <c r="AP88" i="3"/>
  <c r="AJ71" i="8"/>
  <c r="AC74" i="8"/>
  <c r="AE74" i="8"/>
  <c r="AB74" i="8"/>
  <c r="AA75" i="8" s="1"/>
  <c r="AD74" i="8"/>
  <c r="AS62" i="9"/>
  <c r="BB62" i="9"/>
  <c r="AE65" i="9"/>
  <c r="AH65" i="9" s="1"/>
  <c r="AN65" i="9" s="1"/>
  <c r="AB65" i="9"/>
  <c r="AA66" i="9" s="1"/>
  <c r="AD65" i="9"/>
  <c r="AG65" i="9" s="1"/>
  <c r="AC65" i="9"/>
  <c r="AQ69" i="8"/>
  <c r="AZ68" i="8"/>
  <c r="AY69" i="8" s="1"/>
  <c r="AI64" i="9"/>
  <c r="AJ64" i="9"/>
  <c r="AH72" i="8"/>
  <c r="AN72" i="8" s="1"/>
  <c r="AX72" i="8" s="1"/>
  <c r="AX64" i="9"/>
  <c r="V64" i="3"/>
  <c r="AG72" i="8"/>
  <c r="AI72" i="8" s="1"/>
  <c r="AJ72" i="8" s="1"/>
  <c r="AT68" i="8"/>
  <c r="BD68" i="8" s="1"/>
  <c r="BE68" i="8" s="1"/>
  <c r="BF68" i="8" s="1"/>
  <c r="AZ61" i="9"/>
  <c r="AY62" i="9" s="1"/>
  <c r="AQ62" i="9"/>
  <c r="AT62" i="9" s="1"/>
  <c r="BD62" i="9" s="1"/>
  <c r="BE62" i="9" s="1"/>
  <c r="BF62" i="9" s="1"/>
  <c r="AS70" i="8"/>
  <c r="BB70" i="8"/>
  <c r="Q73" i="8"/>
  <c r="R73" i="8"/>
  <c r="S73" i="8"/>
  <c r="P73" i="8"/>
  <c r="O74" i="8" s="1"/>
  <c r="G92" i="9"/>
  <c r="B94" i="9"/>
  <c r="AP94" i="9" s="1"/>
  <c r="AL93" i="9"/>
  <c r="C93" i="9"/>
  <c r="D93" i="9" s="1"/>
  <c r="E93" i="9"/>
  <c r="F93" i="9" s="1"/>
  <c r="G93" i="8"/>
  <c r="AV93" i="8"/>
  <c r="AL94" i="8"/>
  <c r="B95" i="8"/>
  <c r="AP95" i="8" s="1"/>
  <c r="E94" i="8"/>
  <c r="F94" i="8" s="1"/>
  <c r="C94" i="8"/>
  <c r="D94" i="8" s="1"/>
  <c r="W64" i="3"/>
  <c r="Y64" i="3"/>
  <c r="AB61" i="3"/>
  <c r="AA62" i="3" s="1"/>
  <c r="AC62" i="3" s="1"/>
  <c r="AD61" i="3"/>
  <c r="AE61" i="3"/>
  <c r="F87" i="3"/>
  <c r="AV88" i="3"/>
  <c r="G87" i="3"/>
  <c r="B89" i="3"/>
  <c r="E88" i="3"/>
  <c r="C88" i="3"/>
  <c r="D88" i="3" s="1"/>
  <c r="X74" i="8" l="1"/>
  <c r="V74" i="8"/>
  <c r="Y74" i="8"/>
  <c r="W74" i="8"/>
  <c r="J73" i="8"/>
  <c r="I74" i="8" s="1"/>
  <c r="L73" i="8"/>
  <c r="M73" i="8"/>
  <c r="AH73" i="8" s="1"/>
  <c r="K73" i="8"/>
  <c r="AD75" i="8"/>
  <c r="AC75" i="8"/>
  <c r="AE75" i="8"/>
  <c r="AB75" i="8"/>
  <c r="AA76" i="8"/>
  <c r="AB66" i="9"/>
  <c r="AA67" i="9" s="1"/>
  <c r="AC66" i="9"/>
  <c r="AE66" i="9"/>
  <c r="AH66" i="9" s="1"/>
  <c r="AN66" i="9" s="1"/>
  <c r="AD66" i="9"/>
  <c r="AG66" i="9" s="1"/>
  <c r="AI65" i="9"/>
  <c r="AJ65" i="9"/>
  <c r="S69" i="9"/>
  <c r="R69" i="9"/>
  <c r="P69" i="9"/>
  <c r="O70" i="9" s="1"/>
  <c r="Q69" i="9"/>
  <c r="AZ69" i="8"/>
  <c r="AY70" i="8" s="1"/>
  <c r="AQ70" i="8"/>
  <c r="BB63" i="9"/>
  <c r="AS63" i="9"/>
  <c r="AX65" i="9"/>
  <c r="AB62" i="3"/>
  <c r="AA63" i="3" s="1"/>
  <c r="AB63" i="3" s="1"/>
  <c r="V74" i="9"/>
  <c r="Y74" i="9"/>
  <c r="X74" i="9"/>
  <c r="W74" i="9"/>
  <c r="AL89" i="3"/>
  <c r="AV89" i="3" s="1"/>
  <c r="AP89" i="3"/>
  <c r="AZ62" i="9"/>
  <c r="AY63" i="9" s="1"/>
  <c r="AQ63" i="9"/>
  <c r="AT63" i="9" s="1"/>
  <c r="BD63" i="9" s="1"/>
  <c r="BE63" i="9" s="1"/>
  <c r="BF63" i="9" s="1"/>
  <c r="AT69" i="8"/>
  <c r="BD69" i="8" s="1"/>
  <c r="BE69" i="8" s="1"/>
  <c r="BF69" i="8" s="1"/>
  <c r="U65" i="3"/>
  <c r="AG73" i="8"/>
  <c r="AD62" i="3"/>
  <c r="I71" i="9"/>
  <c r="Q74" i="8"/>
  <c r="S74" i="8"/>
  <c r="P74" i="8"/>
  <c r="O75" i="8" s="1"/>
  <c r="R74" i="8"/>
  <c r="BB71" i="8"/>
  <c r="AS71" i="8"/>
  <c r="AI73" i="8"/>
  <c r="AZ70" i="8"/>
  <c r="AY71" i="8" s="1"/>
  <c r="AQ71" i="8"/>
  <c r="AT70" i="8"/>
  <c r="BD70" i="8" s="1"/>
  <c r="AV93" i="9"/>
  <c r="B95" i="9"/>
  <c r="AP95" i="9" s="1"/>
  <c r="AL94" i="9"/>
  <c r="C94" i="9"/>
  <c r="D94" i="9" s="1"/>
  <c r="E94" i="9"/>
  <c r="G93" i="9"/>
  <c r="AL95" i="8"/>
  <c r="B96" i="8"/>
  <c r="AP96" i="8" s="1"/>
  <c r="C95" i="8"/>
  <c r="D95" i="8" s="1"/>
  <c r="E95" i="8"/>
  <c r="F95" i="8" s="1"/>
  <c r="G94" i="8"/>
  <c r="AV94" i="8"/>
  <c r="AE62" i="3"/>
  <c r="AE63" i="3"/>
  <c r="AC63" i="3"/>
  <c r="AA64" i="3" s="1"/>
  <c r="AD63" i="3"/>
  <c r="F88" i="3"/>
  <c r="E89" i="3"/>
  <c r="B90" i="3"/>
  <c r="C89" i="3"/>
  <c r="D89" i="3" s="1"/>
  <c r="G88" i="3"/>
  <c r="AN73" i="8" l="1"/>
  <c r="AX73" i="8" s="1"/>
  <c r="AJ73" i="8"/>
  <c r="J74" i="8"/>
  <c r="M74" i="8"/>
  <c r="K74" i="8"/>
  <c r="L74" i="8"/>
  <c r="AG74" i="8" s="1"/>
  <c r="AI74" i="8" s="1"/>
  <c r="AJ74" i="8" s="1"/>
  <c r="F94" i="9"/>
  <c r="K71" i="9"/>
  <c r="I72" i="9" s="1"/>
  <c r="J71" i="9"/>
  <c r="M71" i="9"/>
  <c r="L71" i="9"/>
  <c r="S70" i="9"/>
  <c r="P70" i="9"/>
  <c r="Q70" i="9"/>
  <c r="R70" i="9"/>
  <c r="AE67" i="9"/>
  <c r="AH67" i="9" s="1"/>
  <c r="AN67" i="9" s="1"/>
  <c r="AX67" i="9" s="1"/>
  <c r="AB67" i="9"/>
  <c r="AD67" i="9"/>
  <c r="AG67" i="9" s="1"/>
  <c r="AC67" i="9"/>
  <c r="AA68" i="9" s="1"/>
  <c r="AC76" i="8"/>
  <c r="AE76" i="8"/>
  <c r="AD76" i="8"/>
  <c r="AB76" i="8"/>
  <c r="Y65" i="3"/>
  <c r="V65" i="3"/>
  <c r="W65" i="3"/>
  <c r="X65" i="3"/>
  <c r="AZ63" i="9"/>
  <c r="AY64" i="9" s="1"/>
  <c r="AQ64" i="9"/>
  <c r="AT64" i="9" s="1"/>
  <c r="BD64" i="9" s="1"/>
  <c r="BE64" i="9" s="1"/>
  <c r="BF64" i="9" s="1"/>
  <c r="AS64" i="9"/>
  <c r="BB64" i="9"/>
  <c r="U75" i="9"/>
  <c r="AH74" i="8"/>
  <c r="AN74" i="8" s="1"/>
  <c r="AX74" i="8" s="1"/>
  <c r="AI66" i="9"/>
  <c r="AJ66" i="9"/>
  <c r="U75" i="8"/>
  <c r="AL90" i="3"/>
  <c r="AP90" i="3"/>
  <c r="AX66" i="9"/>
  <c r="AQ72" i="8"/>
  <c r="AZ71" i="8"/>
  <c r="AY72" i="8" s="1"/>
  <c r="BE70" i="8"/>
  <c r="BF70" i="8" s="1"/>
  <c r="AS72" i="8"/>
  <c r="BB72" i="8"/>
  <c r="AT71" i="8"/>
  <c r="BD71" i="8" s="1"/>
  <c r="BE71" i="8" s="1"/>
  <c r="BF71" i="8" s="1"/>
  <c r="P75" i="8"/>
  <c r="R75" i="8"/>
  <c r="S75" i="8"/>
  <c r="Q75" i="8"/>
  <c r="B96" i="9"/>
  <c r="AP96" i="9" s="1"/>
  <c r="AL95" i="9"/>
  <c r="C95" i="9"/>
  <c r="D95" i="9" s="1"/>
  <c r="E95" i="9"/>
  <c r="G94" i="9"/>
  <c r="AV94" i="9"/>
  <c r="AV95" i="8"/>
  <c r="AL96" i="8"/>
  <c r="B97" i="8"/>
  <c r="AP97" i="8" s="1"/>
  <c r="C96" i="8"/>
  <c r="D96" i="8" s="1"/>
  <c r="E96" i="8"/>
  <c r="G95" i="8"/>
  <c r="AB64" i="3"/>
  <c r="AE64" i="3"/>
  <c r="AC64" i="3"/>
  <c r="AD64" i="3"/>
  <c r="AV90" i="3"/>
  <c r="F89" i="3"/>
  <c r="G89" i="3"/>
  <c r="E90" i="3"/>
  <c r="C90" i="3"/>
  <c r="D90" i="3" s="1"/>
  <c r="B91" i="3"/>
  <c r="AP91" i="3" s="1"/>
  <c r="M72" i="9" l="1"/>
  <c r="L72" i="9"/>
  <c r="K72" i="9"/>
  <c r="J72" i="9"/>
  <c r="I73" i="9"/>
  <c r="F96" i="8"/>
  <c r="X75" i="8"/>
  <c r="V75" i="8"/>
  <c r="Y75" i="8"/>
  <c r="W75" i="8"/>
  <c r="BB65" i="9"/>
  <c r="AS65" i="9"/>
  <c r="O71" i="9"/>
  <c r="Y75" i="9"/>
  <c r="X75" i="9"/>
  <c r="W75" i="9"/>
  <c r="V75" i="9"/>
  <c r="U76" i="9"/>
  <c r="AB68" i="9"/>
  <c r="AA69" i="9" s="1"/>
  <c r="AE68" i="9"/>
  <c r="AH68" i="9" s="1"/>
  <c r="AN68" i="9" s="1"/>
  <c r="AX68" i="9" s="1"/>
  <c r="AD68" i="9"/>
  <c r="AG68" i="9" s="1"/>
  <c r="AI68" i="9" s="1"/>
  <c r="AC68" i="9"/>
  <c r="U66" i="3"/>
  <c r="AI67" i="9"/>
  <c r="AJ67" i="9"/>
  <c r="I75" i="8"/>
  <c r="AZ64" i="9"/>
  <c r="AY65" i="9" s="1"/>
  <c r="AQ65" i="9"/>
  <c r="F95" i="9"/>
  <c r="AA77" i="8"/>
  <c r="BB73" i="8"/>
  <c r="AS73" i="8"/>
  <c r="AQ73" i="8"/>
  <c r="AZ72" i="8"/>
  <c r="AY73" i="8" s="1"/>
  <c r="O76" i="8"/>
  <c r="AT72" i="8"/>
  <c r="BD72" i="8" s="1"/>
  <c r="BE72" i="8" s="1"/>
  <c r="BF72" i="8" s="1"/>
  <c r="AV95" i="9"/>
  <c r="B97" i="9"/>
  <c r="AP97" i="9" s="1"/>
  <c r="AL96" i="9"/>
  <c r="C96" i="9"/>
  <c r="D96" i="9" s="1"/>
  <c r="E96" i="9"/>
  <c r="G95" i="9"/>
  <c r="G96" i="8"/>
  <c r="AV96" i="8"/>
  <c r="AL97" i="8"/>
  <c r="B98" i="8"/>
  <c r="AP98" i="8" s="1"/>
  <c r="E97" i="8"/>
  <c r="C97" i="8"/>
  <c r="D97" i="8" s="1"/>
  <c r="AA65" i="3"/>
  <c r="AD65" i="3" s="1"/>
  <c r="AL91" i="3"/>
  <c r="F90" i="3"/>
  <c r="B92" i="3"/>
  <c r="E91" i="3"/>
  <c r="C91" i="3"/>
  <c r="D91" i="3" s="1"/>
  <c r="G90" i="3"/>
  <c r="AJ68" i="9" l="1"/>
  <c r="Q71" i="9"/>
  <c r="P71" i="9"/>
  <c r="S71" i="9"/>
  <c r="R71" i="9"/>
  <c r="AE69" i="9"/>
  <c r="AH69" i="9" s="1"/>
  <c r="AN69" i="9" s="1"/>
  <c r="AD69" i="9"/>
  <c r="AG69" i="9" s="1"/>
  <c r="AI69" i="9" s="1"/>
  <c r="AJ69" i="9" s="1"/>
  <c r="AC69" i="9"/>
  <c r="AB69" i="9"/>
  <c r="AZ65" i="9"/>
  <c r="AY66" i="9" s="1"/>
  <c r="AQ66" i="9"/>
  <c r="AS66" i="9"/>
  <c r="BB66" i="9"/>
  <c r="V76" i="9"/>
  <c r="U77" i="9" s="1"/>
  <c r="Y76" i="9"/>
  <c r="X76" i="9"/>
  <c r="W76" i="9"/>
  <c r="J73" i="9"/>
  <c r="K73" i="9"/>
  <c r="M73" i="9"/>
  <c r="L73" i="9"/>
  <c r="I74" i="9"/>
  <c r="AB77" i="8"/>
  <c r="AE77" i="8"/>
  <c r="AD77" i="8"/>
  <c r="AC77" i="8"/>
  <c r="AA78" i="8" s="1"/>
  <c r="L75" i="8"/>
  <c r="AG75" i="8" s="1"/>
  <c r="AI75" i="8" s="1"/>
  <c r="AJ75" i="8" s="1"/>
  <c r="BB74" i="8" s="1"/>
  <c r="J75" i="8"/>
  <c r="K75" i="8"/>
  <c r="M75" i="8"/>
  <c r="AH75" i="8" s="1"/>
  <c r="AN75" i="8" s="1"/>
  <c r="AX75" i="8" s="1"/>
  <c r="F96" i="9"/>
  <c r="X66" i="3"/>
  <c r="Y66" i="3"/>
  <c r="V66" i="3"/>
  <c r="W66" i="3"/>
  <c r="F97" i="8"/>
  <c r="AT65" i="9"/>
  <c r="BD65" i="9" s="1"/>
  <c r="BE65" i="9" s="1"/>
  <c r="BF65" i="9" s="1"/>
  <c r="U76" i="8"/>
  <c r="AT73" i="8"/>
  <c r="AS74" i="8"/>
  <c r="BD73" i="8"/>
  <c r="AQ74" i="8"/>
  <c r="AT74" i="8" s="1"/>
  <c r="AZ73" i="8"/>
  <c r="AY74" i="8" s="1"/>
  <c r="Q76" i="8"/>
  <c r="S76" i="8"/>
  <c r="P76" i="8"/>
  <c r="O77" i="8" s="1"/>
  <c r="R76" i="8"/>
  <c r="AV96" i="9"/>
  <c r="B98" i="9"/>
  <c r="AP98" i="9" s="1"/>
  <c r="AL97" i="9"/>
  <c r="C97" i="9"/>
  <c r="D97" i="9" s="1"/>
  <c r="E97" i="9"/>
  <c r="F97" i="9" s="1"/>
  <c r="G96" i="9"/>
  <c r="G97" i="8"/>
  <c r="AV97" i="8"/>
  <c r="AL98" i="8"/>
  <c r="B99" i="8"/>
  <c r="AP99" i="8" s="1"/>
  <c r="E98" i="8"/>
  <c r="C98" i="8"/>
  <c r="D98" i="8" s="1"/>
  <c r="AB65" i="3"/>
  <c r="AC65" i="3"/>
  <c r="AE65" i="3"/>
  <c r="AV91" i="3"/>
  <c r="F91" i="3"/>
  <c r="G91" i="3"/>
  <c r="E92" i="3"/>
  <c r="B93" i="3"/>
  <c r="C92" i="3"/>
  <c r="D92" i="3" s="1"/>
  <c r="W77" i="9" l="1"/>
  <c r="X77" i="9"/>
  <c r="Y77" i="9"/>
  <c r="V77" i="9"/>
  <c r="U78" i="9" s="1"/>
  <c r="AB78" i="8"/>
  <c r="AC78" i="8"/>
  <c r="AE78" i="8"/>
  <c r="AD78" i="8"/>
  <c r="I76" i="8"/>
  <c r="L74" i="9"/>
  <c r="K74" i="9"/>
  <c r="J74" i="9"/>
  <c r="M74" i="9"/>
  <c r="I75" i="9"/>
  <c r="BB68" i="9"/>
  <c r="AS68" i="9"/>
  <c r="AX69" i="9"/>
  <c r="F98" i="8"/>
  <c r="U67" i="3"/>
  <c r="AZ66" i="9"/>
  <c r="AY67" i="9" s="1"/>
  <c r="AQ67" i="9"/>
  <c r="AT67" i="9" s="1"/>
  <c r="AL93" i="3"/>
  <c r="AP93" i="3"/>
  <c r="AT66" i="9"/>
  <c r="BD66" i="9" s="1"/>
  <c r="BE66" i="9" s="1"/>
  <c r="BF66" i="9" s="1"/>
  <c r="O72" i="9"/>
  <c r="V76" i="8"/>
  <c r="U77" i="8" s="1"/>
  <c r="Y76" i="8"/>
  <c r="X76" i="8"/>
  <c r="W76" i="8"/>
  <c r="AA70" i="9"/>
  <c r="AS67" i="9"/>
  <c r="AL68" i="9"/>
  <c r="BB67" i="9"/>
  <c r="Q77" i="8"/>
  <c r="P77" i="8"/>
  <c r="O78" i="8" s="1"/>
  <c r="S77" i="8"/>
  <c r="R77" i="8"/>
  <c r="BE73" i="8"/>
  <c r="BF73" i="8" s="1"/>
  <c r="AQ75" i="8"/>
  <c r="AZ74" i="8"/>
  <c r="AY75" i="8" s="1"/>
  <c r="BD74" i="8"/>
  <c r="BE74" i="8" s="1"/>
  <c r="BF74" i="8" s="1"/>
  <c r="B99" i="9"/>
  <c r="AP99" i="9" s="1"/>
  <c r="AL98" i="9"/>
  <c r="C98" i="9"/>
  <c r="D98" i="9" s="1"/>
  <c r="E98" i="9"/>
  <c r="F98" i="9" s="1"/>
  <c r="G97" i="9"/>
  <c r="AV97" i="9"/>
  <c r="AL99" i="8"/>
  <c r="B100" i="8"/>
  <c r="AP100" i="8" s="1"/>
  <c r="C99" i="8"/>
  <c r="D99" i="8" s="1"/>
  <c r="E99" i="8"/>
  <c r="F99" i="8" s="1"/>
  <c r="G98" i="8"/>
  <c r="AV98" i="8"/>
  <c r="AA66" i="3"/>
  <c r="AC66" i="3" s="1"/>
  <c r="AV93" i="3"/>
  <c r="F92" i="3"/>
  <c r="G92" i="3"/>
  <c r="B94" i="3"/>
  <c r="C93" i="3"/>
  <c r="D93" i="3" s="1"/>
  <c r="E93" i="3"/>
  <c r="W77" i="8" l="1"/>
  <c r="V77" i="8"/>
  <c r="X77" i="8"/>
  <c r="Y77" i="8"/>
  <c r="U78" i="8"/>
  <c r="AD66" i="3"/>
  <c r="BD67" i="9"/>
  <c r="BE67" i="9" s="1"/>
  <c r="BF67" i="9" s="1"/>
  <c r="AZ68" i="9"/>
  <c r="AY69" i="9" s="1"/>
  <c r="AQ69" i="9"/>
  <c r="AV68" i="9"/>
  <c r="AP68" i="9"/>
  <c r="AQ68" i="9" s="1"/>
  <c r="AZ67" i="9"/>
  <c r="S72" i="9"/>
  <c r="R72" i="9"/>
  <c r="Q72" i="9"/>
  <c r="P72" i="9"/>
  <c r="O73" i="9" s="1"/>
  <c r="M75" i="9"/>
  <c r="L75" i="9"/>
  <c r="K75" i="9"/>
  <c r="I76" i="9" s="1"/>
  <c r="J75" i="9"/>
  <c r="AL94" i="3"/>
  <c r="AP94" i="3"/>
  <c r="AC70" i="9"/>
  <c r="AB70" i="9"/>
  <c r="AA71" i="9" s="1"/>
  <c r="AD70" i="9"/>
  <c r="AG70" i="9" s="1"/>
  <c r="AI70" i="9" s="1"/>
  <c r="AJ70" i="9" s="1"/>
  <c r="AE70" i="9"/>
  <c r="AH70" i="9" s="1"/>
  <c r="AN70" i="9" s="1"/>
  <c r="AX70" i="9" s="1"/>
  <c r="AA79" i="8"/>
  <c r="V67" i="3"/>
  <c r="Y67" i="3"/>
  <c r="W67" i="3"/>
  <c r="X67" i="3"/>
  <c r="Y78" i="9"/>
  <c r="W78" i="9"/>
  <c r="V78" i="9"/>
  <c r="X78" i="9"/>
  <c r="AE66" i="3"/>
  <c r="L76" i="8"/>
  <c r="AG76" i="8" s="1"/>
  <c r="J76" i="8"/>
  <c r="M76" i="8"/>
  <c r="AH76" i="8" s="1"/>
  <c r="AN76" i="8" s="1"/>
  <c r="AX76" i="8" s="1"/>
  <c r="K76" i="8"/>
  <c r="I77" i="8"/>
  <c r="P78" i="8"/>
  <c r="S78" i="8"/>
  <c r="Q78" i="8"/>
  <c r="R78" i="8"/>
  <c r="B100" i="9"/>
  <c r="AP100" i="9" s="1"/>
  <c r="AL99" i="9"/>
  <c r="C99" i="9"/>
  <c r="D99" i="9" s="1"/>
  <c r="E99" i="9"/>
  <c r="F99" i="9" s="1"/>
  <c r="G98" i="9"/>
  <c r="AV98" i="9"/>
  <c r="AV99" i="8"/>
  <c r="G99" i="8"/>
  <c r="AL100" i="8"/>
  <c r="B101" i="8"/>
  <c r="AP101" i="8" s="1"/>
  <c r="C100" i="8"/>
  <c r="D100" i="8" s="1"/>
  <c r="E100" i="8"/>
  <c r="F100" i="8" s="1"/>
  <c r="AB66" i="3"/>
  <c r="AA67" i="3" s="1"/>
  <c r="AE67" i="3" s="1"/>
  <c r="AV94" i="3"/>
  <c r="F93" i="3"/>
  <c r="G93" i="3"/>
  <c r="B95" i="3"/>
  <c r="C94" i="3"/>
  <c r="D94" i="3" s="1"/>
  <c r="E94" i="3"/>
  <c r="P73" i="9" l="1"/>
  <c r="S73" i="9"/>
  <c r="Q73" i="9"/>
  <c r="R73" i="9"/>
  <c r="K76" i="9"/>
  <c r="I77" i="9" s="1"/>
  <c r="M76" i="9"/>
  <c r="L76" i="9"/>
  <c r="J76" i="9"/>
  <c r="U79" i="9"/>
  <c r="BB69" i="9"/>
  <c r="AS69" i="9"/>
  <c r="AD71" i="9"/>
  <c r="AG71" i="9" s="1"/>
  <c r="AC71" i="9"/>
  <c r="AB71" i="9"/>
  <c r="AE71" i="9"/>
  <c r="AH71" i="9" s="1"/>
  <c r="AN71" i="9" s="1"/>
  <c r="AX71" i="9" s="1"/>
  <c r="AT68" i="9"/>
  <c r="V78" i="8"/>
  <c r="U79" i="8" s="1"/>
  <c r="W78" i="8"/>
  <c r="Y78" i="8"/>
  <c r="X78" i="8"/>
  <c r="L77" i="8"/>
  <c r="AG77" i="8" s="1"/>
  <c r="AI77" i="8" s="1"/>
  <c r="J77" i="8"/>
  <c r="M77" i="8"/>
  <c r="AH77" i="8" s="1"/>
  <c r="AN77" i="8" s="1"/>
  <c r="AX77" i="8" s="1"/>
  <c r="K77" i="8"/>
  <c r="AY68" i="9"/>
  <c r="AI76" i="8"/>
  <c r="AJ76" i="8"/>
  <c r="U68" i="3"/>
  <c r="AT69" i="9"/>
  <c r="BD69" i="9" s="1"/>
  <c r="BE69" i="9" s="1"/>
  <c r="BF69" i="9" s="1"/>
  <c r="AL95" i="3"/>
  <c r="AP95" i="3"/>
  <c r="AC79" i="8"/>
  <c r="AB79" i="8"/>
  <c r="AA80" i="8" s="1"/>
  <c r="AE79" i="8"/>
  <c r="AD79" i="8"/>
  <c r="O79" i="8"/>
  <c r="B101" i="9"/>
  <c r="AP101" i="9" s="1"/>
  <c r="AL100" i="9"/>
  <c r="C100" i="9"/>
  <c r="D100" i="9" s="1"/>
  <c r="E100" i="9"/>
  <c r="F100" i="9" s="1"/>
  <c r="G99" i="9"/>
  <c r="AV99" i="9"/>
  <c r="AL101" i="8"/>
  <c r="B102" i="8"/>
  <c r="AP102" i="8" s="1"/>
  <c r="E101" i="8"/>
  <c r="F101" i="8" s="1"/>
  <c r="C101" i="8"/>
  <c r="D101" i="8" s="1"/>
  <c r="AV100" i="8"/>
  <c r="G100" i="8"/>
  <c r="AD67" i="3"/>
  <c r="AC67" i="3"/>
  <c r="AB67" i="3"/>
  <c r="AV95" i="3"/>
  <c r="F94" i="3"/>
  <c r="B96" i="3"/>
  <c r="C95" i="3"/>
  <c r="D95" i="3" s="1"/>
  <c r="E95" i="3"/>
  <c r="G94" i="3"/>
  <c r="M77" i="9" l="1"/>
  <c r="K77" i="9"/>
  <c r="L77" i="9"/>
  <c r="J77" i="9"/>
  <c r="I78" i="9" s="1"/>
  <c r="AC80" i="8"/>
  <c r="AB80" i="8"/>
  <c r="AA81" i="8" s="1"/>
  <c r="AE80" i="8"/>
  <c r="AD80" i="8"/>
  <c r="AJ77" i="8"/>
  <c r="AA72" i="9"/>
  <c r="AS75" i="8"/>
  <c r="BB75" i="8"/>
  <c r="AI71" i="9"/>
  <c r="AJ71" i="9" s="1"/>
  <c r="AZ69" i="9"/>
  <c r="AY70" i="9" s="1"/>
  <c r="AQ70" i="9"/>
  <c r="X79" i="8"/>
  <c r="Y79" i="8"/>
  <c r="W79" i="8"/>
  <c r="V79" i="8"/>
  <c r="U80" i="8" s="1"/>
  <c r="I78" i="8"/>
  <c r="Y79" i="9"/>
  <c r="V79" i="9"/>
  <c r="W79" i="9"/>
  <c r="X79" i="9"/>
  <c r="U80" i="9"/>
  <c r="BD68" i="9"/>
  <c r="BE68" i="9" s="1"/>
  <c r="BF68" i="9" s="1"/>
  <c r="AL96" i="3"/>
  <c r="AP96" i="3"/>
  <c r="W68" i="3"/>
  <c r="V68" i="3"/>
  <c r="U69" i="3" s="1"/>
  <c r="Y68" i="3"/>
  <c r="X68" i="3"/>
  <c r="O74" i="9"/>
  <c r="Q79" i="8"/>
  <c r="P79" i="8"/>
  <c r="R79" i="8"/>
  <c r="S79" i="8"/>
  <c r="B102" i="9"/>
  <c r="AP102" i="9" s="1"/>
  <c r="AL101" i="9"/>
  <c r="C101" i="9"/>
  <c r="D101" i="9" s="1"/>
  <c r="E101" i="9"/>
  <c r="G100" i="9"/>
  <c r="AV100" i="9"/>
  <c r="G101" i="8"/>
  <c r="AV101" i="8"/>
  <c r="AL102" i="8"/>
  <c r="B103" i="8"/>
  <c r="AP103" i="8" s="1"/>
  <c r="C102" i="8"/>
  <c r="D102" i="8" s="1"/>
  <c r="E102" i="8"/>
  <c r="AA68" i="3"/>
  <c r="AB68" i="3" s="1"/>
  <c r="AC68" i="3"/>
  <c r="AA69" i="3" s="1"/>
  <c r="AD69" i="3" s="1"/>
  <c r="AD68" i="3"/>
  <c r="AV96" i="3"/>
  <c r="F95" i="3"/>
  <c r="G95" i="3"/>
  <c r="C96" i="3"/>
  <c r="D96" i="3" s="1"/>
  <c r="E96" i="3"/>
  <c r="B97" i="3"/>
  <c r="BB70" i="9" l="1"/>
  <c r="AS70" i="9"/>
  <c r="AC81" i="8"/>
  <c r="AE81" i="8"/>
  <c r="AB81" i="8"/>
  <c r="AA82" i="8" s="1"/>
  <c r="AD81" i="8"/>
  <c r="W80" i="8"/>
  <c r="V80" i="8"/>
  <c r="U81" i="8" s="1"/>
  <c r="X80" i="8"/>
  <c r="Y80" i="8"/>
  <c r="W80" i="9"/>
  <c r="Y80" i="9"/>
  <c r="V80" i="9"/>
  <c r="U81" i="9" s="1"/>
  <c r="X80" i="9"/>
  <c r="F102" i="8"/>
  <c r="F101" i="9"/>
  <c r="AT75" i="8"/>
  <c r="BD75" i="8" s="1"/>
  <c r="BE75" i="8" s="1"/>
  <c r="BF75" i="8" s="1"/>
  <c r="AQ76" i="8"/>
  <c r="AZ75" i="8"/>
  <c r="AY76" i="8" s="1"/>
  <c r="W69" i="3"/>
  <c r="X69" i="3"/>
  <c r="V69" i="3"/>
  <c r="U70" i="3" s="1"/>
  <c r="Y69" i="3"/>
  <c r="AD72" i="9"/>
  <c r="AG72" i="9" s="1"/>
  <c r="AI72" i="9" s="1"/>
  <c r="AJ72" i="9" s="1"/>
  <c r="AC72" i="9"/>
  <c r="AB72" i="9"/>
  <c r="AE72" i="9"/>
  <c r="AH72" i="9" s="1"/>
  <c r="AN72" i="9" s="1"/>
  <c r="AA73" i="9"/>
  <c r="L78" i="9"/>
  <c r="J78" i="9"/>
  <c r="K78" i="9"/>
  <c r="M78" i="9"/>
  <c r="S74" i="9"/>
  <c r="R74" i="9"/>
  <c r="P74" i="9"/>
  <c r="Q74" i="9"/>
  <c r="O75" i="9"/>
  <c r="AT70" i="9"/>
  <c r="BD70" i="9" s="1"/>
  <c r="BE70" i="9" s="1"/>
  <c r="BF70" i="9" s="1"/>
  <c r="AS76" i="8"/>
  <c r="BB76" i="8"/>
  <c r="AL97" i="3"/>
  <c r="AP97" i="3"/>
  <c r="AE68" i="3"/>
  <c r="J78" i="8"/>
  <c r="I79" i="8" s="1"/>
  <c r="K78" i="8"/>
  <c r="M78" i="8"/>
  <c r="AH78" i="8" s="1"/>
  <c r="AN78" i="8" s="1"/>
  <c r="AX78" i="8" s="1"/>
  <c r="L78" i="8"/>
  <c r="AG78" i="8" s="1"/>
  <c r="O80" i="8"/>
  <c r="R80" i="8" s="1"/>
  <c r="Q80" i="8"/>
  <c r="S80" i="8"/>
  <c r="G101" i="9"/>
  <c r="AV101" i="9"/>
  <c r="B103" i="9"/>
  <c r="AP103" i="9" s="1"/>
  <c r="AL102" i="9"/>
  <c r="C102" i="9"/>
  <c r="D102" i="9" s="1"/>
  <c r="E102" i="9"/>
  <c r="AV102" i="8"/>
  <c r="G102" i="8"/>
  <c r="AL103" i="8"/>
  <c r="B104" i="8"/>
  <c r="C103" i="8"/>
  <c r="D103" i="8" s="1"/>
  <c r="E103" i="8"/>
  <c r="F103" i="8" s="1"/>
  <c r="AC69" i="3"/>
  <c r="AE69" i="3"/>
  <c r="AB69" i="3"/>
  <c r="AV97" i="3"/>
  <c r="F96" i="3"/>
  <c r="G96" i="3"/>
  <c r="E97" i="3"/>
  <c r="B98" i="3"/>
  <c r="C97" i="3"/>
  <c r="D97" i="3" s="1"/>
  <c r="Y81" i="8" l="1"/>
  <c r="X81" i="8"/>
  <c r="W81" i="8"/>
  <c r="V81" i="8"/>
  <c r="U82" i="8"/>
  <c r="K79" i="8"/>
  <c r="J79" i="8"/>
  <c r="M79" i="8"/>
  <c r="AH79" i="8" s="1"/>
  <c r="AN79" i="8" s="1"/>
  <c r="AX79" i="8" s="1"/>
  <c r="L79" i="8"/>
  <c r="AG79" i="8" s="1"/>
  <c r="AZ76" i="8"/>
  <c r="AY77" i="8" s="1"/>
  <c r="AQ77" i="8"/>
  <c r="I79" i="9"/>
  <c r="Y70" i="3"/>
  <c r="X70" i="3"/>
  <c r="W70" i="3"/>
  <c r="V70" i="3"/>
  <c r="U71" i="3" s="1"/>
  <c r="R75" i="9"/>
  <c r="S75" i="9"/>
  <c r="Q75" i="9"/>
  <c r="P75" i="9"/>
  <c r="O76" i="9" s="1"/>
  <c r="X81" i="9"/>
  <c r="W81" i="9"/>
  <c r="Y81" i="9"/>
  <c r="V81" i="9"/>
  <c r="U82" i="9" s="1"/>
  <c r="AD73" i="9"/>
  <c r="AG73" i="9" s="1"/>
  <c r="AC73" i="9"/>
  <c r="AA74" i="9" s="1"/>
  <c r="AE73" i="9"/>
  <c r="AH73" i="9" s="1"/>
  <c r="AN73" i="9" s="1"/>
  <c r="AB73" i="9"/>
  <c r="AD82" i="8"/>
  <c r="AC82" i="8"/>
  <c r="AE82" i="8"/>
  <c r="AB82" i="8"/>
  <c r="AA83" i="8" s="1"/>
  <c r="AX72" i="9"/>
  <c r="AL98" i="3"/>
  <c r="AP98" i="3"/>
  <c r="AI78" i="8"/>
  <c r="AJ78" i="8"/>
  <c r="AT76" i="8"/>
  <c r="BD76" i="8" s="1"/>
  <c r="BE76" i="8" s="1"/>
  <c r="BF76" i="8" s="1"/>
  <c r="F102" i="9"/>
  <c r="AZ70" i="9"/>
  <c r="AY71" i="9" s="1"/>
  <c r="AQ71" i="9"/>
  <c r="BB71" i="9"/>
  <c r="AS71" i="9"/>
  <c r="P80" i="8"/>
  <c r="O81" i="8" s="1"/>
  <c r="Q81" i="8" s="1"/>
  <c r="R81" i="8"/>
  <c r="B104" i="9"/>
  <c r="AL103" i="9"/>
  <c r="C103" i="9"/>
  <c r="D103" i="9" s="1"/>
  <c r="E103" i="9"/>
  <c r="F103" i="9" s="1"/>
  <c r="G102" i="9"/>
  <c r="AV102" i="9"/>
  <c r="B105" i="8"/>
  <c r="AP105" i="8" s="1"/>
  <c r="C104" i="8"/>
  <c r="D104" i="8" s="1"/>
  <c r="E104" i="8"/>
  <c r="F104" i="8" s="1"/>
  <c r="AV103" i="8"/>
  <c r="G103" i="8"/>
  <c r="AA70" i="3"/>
  <c r="AC70" i="3" s="1"/>
  <c r="AV98" i="3"/>
  <c r="F97" i="3"/>
  <c r="B99" i="3"/>
  <c r="C98" i="3"/>
  <c r="D98" i="3" s="1"/>
  <c r="E98" i="3"/>
  <c r="G97" i="3"/>
  <c r="W71" i="3" l="1"/>
  <c r="X71" i="3"/>
  <c r="V71" i="3"/>
  <c r="U72" i="3" s="1"/>
  <c r="Y71" i="3"/>
  <c r="Y82" i="9"/>
  <c r="W82" i="9"/>
  <c r="U83" i="9" s="1"/>
  <c r="X82" i="9"/>
  <c r="V82" i="9"/>
  <c r="R76" i="9"/>
  <c r="Q76" i="9"/>
  <c r="P76" i="9"/>
  <c r="O77" i="9" s="1"/>
  <c r="S76" i="9"/>
  <c r="AC74" i="9"/>
  <c r="AE74" i="9"/>
  <c r="AH74" i="9" s="1"/>
  <c r="AN74" i="9" s="1"/>
  <c r="AD74" i="9"/>
  <c r="AG74" i="9" s="1"/>
  <c r="AB74" i="9"/>
  <c r="AX73" i="9"/>
  <c r="AE70" i="3"/>
  <c r="AC83" i="8"/>
  <c r="AB83" i="8"/>
  <c r="AA84" i="8" s="1"/>
  <c r="AE83" i="8"/>
  <c r="AD83" i="8"/>
  <c r="AI73" i="9"/>
  <c r="AJ73" i="9" s="1"/>
  <c r="I80" i="8"/>
  <c r="S81" i="8"/>
  <c r="AQ72" i="9"/>
  <c r="AZ71" i="9"/>
  <c r="AY72" i="9" s="1"/>
  <c r="V82" i="8"/>
  <c r="Y82" i="8"/>
  <c r="W82" i="8"/>
  <c r="X82" i="8"/>
  <c r="U83" i="8"/>
  <c r="P81" i="8"/>
  <c r="O82" i="8" s="1"/>
  <c r="P82" i="8" s="1"/>
  <c r="AS77" i="8"/>
  <c r="BB77" i="8"/>
  <c r="L79" i="9"/>
  <c r="K79" i="9"/>
  <c r="M79" i="9"/>
  <c r="J79" i="9"/>
  <c r="AT71" i="9"/>
  <c r="BD71" i="9" s="1"/>
  <c r="BE71" i="9" s="1"/>
  <c r="BF71" i="9" s="1"/>
  <c r="AT77" i="8"/>
  <c r="BD77" i="8" s="1"/>
  <c r="BE77" i="8" s="1"/>
  <c r="BF77" i="8" s="1"/>
  <c r="AL99" i="3"/>
  <c r="AP99" i="3"/>
  <c r="AD70" i="3"/>
  <c r="AB70" i="3"/>
  <c r="AA71" i="3" s="1"/>
  <c r="AE71" i="3" s="1"/>
  <c r="AI79" i="8"/>
  <c r="AJ79" i="8" s="1"/>
  <c r="R82" i="8"/>
  <c r="Q82" i="8"/>
  <c r="S82" i="8"/>
  <c r="B105" i="9"/>
  <c r="AP105" i="9" s="1"/>
  <c r="C104" i="9"/>
  <c r="D104" i="9" s="1"/>
  <c r="E104" i="9"/>
  <c r="F104" i="9" s="1"/>
  <c r="G103" i="9"/>
  <c r="AV103" i="9"/>
  <c r="G104" i="8"/>
  <c r="AL105" i="8"/>
  <c r="B106" i="8"/>
  <c r="AP106" i="8" s="1"/>
  <c r="E105" i="8"/>
  <c r="C105" i="8"/>
  <c r="D105" i="8" s="1"/>
  <c r="AD71" i="3"/>
  <c r="AC71" i="3"/>
  <c r="AV99" i="3"/>
  <c r="F98" i="3"/>
  <c r="G98" i="3"/>
  <c r="C99" i="3"/>
  <c r="D99" i="3" s="1"/>
  <c r="E99" i="3"/>
  <c r="B100" i="3"/>
  <c r="BB78" i="8" l="1"/>
  <c r="AS78" i="8"/>
  <c r="AS72" i="9"/>
  <c r="BB72" i="9"/>
  <c r="AC84" i="8"/>
  <c r="AD84" i="8"/>
  <c r="AB84" i="8"/>
  <c r="AA85" i="8" s="1"/>
  <c r="AE84" i="8"/>
  <c r="Y83" i="9"/>
  <c r="W83" i="9"/>
  <c r="V83" i="9"/>
  <c r="U84" i="9" s="1"/>
  <c r="X83" i="9"/>
  <c r="AZ77" i="8"/>
  <c r="AY78" i="8" s="1"/>
  <c r="AQ78" i="8"/>
  <c r="AT78" i="8" s="1"/>
  <c r="BD78" i="8" s="1"/>
  <c r="BE78" i="8" s="1"/>
  <c r="BF78" i="8" s="1"/>
  <c r="AI74" i="9"/>
  <c r="AJ74" i="9" s="1"/>
  <c r="AX74" i="9"/>
  <c r="AT72" i="9"/>
  <c r="BD72" i="9" s="1"/>
  <c r="BE72" i="9" s="1"/>
  <c r="BF72" i="9" s="1"/>
  <c r="F105" i="8"/>
  <c r="X83" i="8"/>
  <c r="V83" i="8"/>
  <c r="U84" i="8" s="1"/>
  <c r="W83" i="8"/>
  <c r="Y83" i="8"/>
  <c r="I80" i="9"/>
  <c r="J80" i="8"/>
  <c r="K80" i="8"/>
  <c r="I81" i="8" s="1"/>
  <c r="M80" i="8"/>
  <c r="AH80" i="8" s="1"/>
  <c r="AN80" i="8" s="1"/>
  <c r="AX80" i="8" s="1"/>
  <c r="L80" i="8"/>
  <c r="AG80" i="8" s="1"/>
  <c r="AI80" i="8" s="1"/>
  <c r="R77" i="9"/>
  <c r="P77" i="9"/>
  <c r="S77" i="9"/>
  <c r="Q77" i="9"/>
  <c r="X72" i="3"/>
  <c r="Y72" i="3"/>
  <c r="W72" i="3"/>
  <c r="V72" i="3"/>
  <c r="U73" i="3" s="1"/>
  <c r="AL100" i="3"/>
  <c r="AV100" i="3" s="1"/>
  <c r="AP100" i="3"/>
  <c r="AB71" i="3"/>
  <c r="AA75" i="9"/>
  <c r="O83" i="8"/>
  <c r="R83" i="8"/>
  <c r="Q83" i="8"/>
  <c r="S83" i="8"/>
  <c r="P83" i="8"/>
  <c r="B106" i="9"/>
  <c r="AP106" i="9" s="1"/>
  <c r="AL105" i="9"/>
  <c r="C105" i="9"/>
  <c r="D105" i="9" s="1"/>
  <c r="E105" i="9"/>
  <c r="G104" i="9"/>
  <c r="AL106" i="8"/>
  <c r="B107" i="8"/>
  <c r="AP107" i="8" s="1"/>
  <c r="E106" i="8"/>
  <c r="C106" i="8"/>
  <c r="D106" i="8" s="1"/>
  <c r="G105" i="8"/>
  <c r="AV105" i="8"/>
  <c r="AA72" i="3"/>
  <c r="AE72" i="3" s="1"/>
  <c r="AD72" i="3"/>
  <c r="F99" i="3"/>
  <c r="G99" i="3"/>
  <c r="B101" i="3"/>
  <c r="C100" i="3"/>
  <c r="D100" i="3" s="1"/>
  <c r="E100" i="3"/>
  <c r="AD85" i="8" l="1"/>
  <c r="AC85" i="8"/>
  <c r="AB85" i="8"/>
  <c r="AE85" i="8"/>
  <c r="AA86" i="8"/>
  <c r="AS73" i="9"/>
  <c r="BB73" i="9"/>
  <c r="Y73" i="3"/>
  <c r="V73" i="3"/>
  <c r="W73" i="3"/>
  <c r="X73" i="3"/>
  <c r="U74" i="3"/>
  <c r="X74" i="3" s="1"/>
  <c r="J81" i="8"/>
  <c r="I82" i="8" s="1"/>
  <c r="K81" i="8"/>
  <c r="M81" i="8"/>
  <c r="AH81" i="8" s="1"/>
  <c r="AN81" i="8" s="1"/>
  <c r="AX81" i="8" s="1"/>
  <c r="L81" i="8"/>
  <c r="AG81" i="8" s="1"/>
  <c r="V84" i="8"/>
  <c r="W84" i="8"/>
  <c r="Y84" i="8"/>
  <c r="X84" i="8"/>
  <c r="U85" i="8"/>
  <c r="F106" i="8"/>
  <c r="AL101" i="3"/>
  <c r="AP101" i="3"/>
  <c r="M80" i="9"/>
  <c r="K80" i="9"/>
  <c r="L80" i="9"/>
  <c r="J80" i="9"/>
  <c r="Y84" i="9"/>
  <c r="W84" i="9"/>
  <c r="V84" i="9"/>
  <c r="X84" i="9"/>
  <c r="U85" i="9"/>
  <c r="O78" i="9"/>
  <c r="AQ73" i="9"/>
  <c r="AT73" i="9" s="1"/>
  <c r="BD73" i="9" s="1"/>
  <c r="BE73" i="9" s="1"/>
  <c r="BF73" i="9" s="1"/>
  <c r="AZ72" i="9"/>
  <c r="AY73" i="9" s="1"/>
  <c r="F105" i="9"/>
  <c r="AE75" i="9"/>
  <c r="AH75" i="9" s="1"/>
  <c r="AN75" i="9" s="1"/>
  <c r="AX75" i="9" s="1"/>
  <c r="AD75" i="9"/>
  <c r="AG75" i="9" s="1"/>
  <c r="AC75" i="9"/>
  <c r="AB75" i="9"/>
  <c r="AA76" i="9" s="1"/>
  <c r="AQ79" i="8"/>
  <c r="AZ78" i="8"/>
  <c r="AY79" i="8" s="1"/>
  <c r="O84" i="8"/>
  <c r="Q84" i="8" s="1"/>
  <c r="AJ80" i="8"/>
  <c r="R84" i="8"/>
  <c r="S84" i="8"/>
  <c r="AV105" i="9"/>
  <c r="B107" i="9"/>
  <c r="AP107" i="9" s="1"/>
  <c r="AL106" i="9"/>
  <c r="C106" i="9"/>
  <c r="D106" i="9" s="1"/>
  <c r="E106" i="9"/>
  <c r="F106" i="9" s="1"/>
  <c r="G105" i="9"/>
  <c r="G106" i="8"/>
  <c r="AV106" i="8"/>
  <c r="AL107" i="8"/>
  <c r="B108" i="8"/>
  <c r="AP108" i="8" s="1"/>
  <c r="C107" i="8"/>
  <c r="D107" i="8" s="1"/>
  <c r="E107" i="8"/>
  <c r="AC72" i="3"/>
  <c r="AB72" i="3"/>
  <c r="AA73" i="3"/>
  <c r="AB73" i="3" s="1"/>
  <c r="V74" i="3"/>
  <c r="Y74" i="3"/>
  <c r="W74" i="3"/>
  <c r="AV101" i="3"/>
  <c r="F100" i="3"/>
  <c r="G100" i="3"/>
  <c r="E101" i="3"/>
  <c r="C101" i="3"/>
  <c r="D101" i="3" s="1"/>
  <c r="B102" i="3"/>
  <c r="J82" i="8" l="1"/>
  <c r="M82" i="8"/>
  <c r="AH82" i="8" s="1"/>
  <c r="AN82" i="8" s="1"/>
  <c r="AX82" i="8" s="1"/>
  <c r="L82" i="8"/>
  <c r="AG82" i="8" s="1"/>
  <c r="AI82" i="8" s="1"/>
  <c r="AJ82" i="8" s="1"/>
  <c r="K82" i="8"/>
  <c r="I83" i="8"/>
  <c r="AL102" i="3"/>
  <c r="AP102" i="3"/>
  <c r="P84" i="8"/>
  <c r="O85" i="8" s="1"/>
  <c r="P85" i="8" s="1"/>
  <c r="O86" i="8" s="1"/>
  <c r="S78" i="9"/>
  <c r="R78" i="9"/>
  <c r="P78" i="9"/>
  <c r="Q78" i="9"/>
  <c r="O79" i="9"/>
  <c r="X85" i="8"/>
  <c r="Y85" i="8"/>
  <c r="W85" i="8"/>
  <c r="U86" i="8" s="1"/>
  <c r="V85" i="8"/>
  <c r="AE76" i="9"/>
  <c r="AH76" i="9" s="1"/>
  <c r="AN76" i="9" s="1"/>
  <c r="AD76" i="9"/>
  <c r="AG76" i="9" s="1"/>
  <c r="AI76" i="9" s="1"/>
  <c r="AJ76" i="9" s="1"/>
  <c r="AC76" i="9"/>
  <c r="AB76" i="9"/>
  <c r="AA77" i="9" s="1"/>
  <c r="Y85" i="9"/>
  <c r="W85" i="9"/>
  <c r="V85" i="9"/>
  <c r="U86" i="9" s="1"/>
  <c r="X85" i="9"/>
  <c r="AZ73" i="9"/>
  <c r="AY74" i="9" s="1"/>
  <c r="AQ74" i="9"/>
  <c r="AI75" i="9"/>
  <c r="AJ75" i="9"/>
  <c r="AE86" i="8"/>
  <c r="AD86" i="8"/>
  <c r="AC86" i="8"/>
  <c r="AB86" i="8"/>
  <c r="AA87" i="8"/>
  <c r="F107" i="8"/>
  <c r="BB79" i="8"/>
  <c r="AS79" i="8"/>
  <c r="AZ79" i="8" s="1"/>
  <c r="AL80" i="8"/>
  <c r="AI81" i="8"/>
  <c r="AJ81" i="8"/>
  <c r="I81" i="9"/>
  <c r="AT79" i="8"/>
  <c r="BD79" i="8" s="1"/>
  <c r="BE79" i="8" s="1"/>
  <c r="BF79" i="8" s="1"/>
  <c r="Q85" i="8"/>
  <c r="R85" i="8"/>
  <c r="AV106" i="9"/>
  <c r="B108" i="9"/>
  <c r="AP108" i="9" s="1"/>
  <c r="AL107" i="9"/>
  <c r="C107" i="9"/>
  <c r="D107" i="9" s="1"/>
  <c r="E107" i="9"/>
  <c r="F107" i="9" s="1"/>
  <c r="G106" i="9"/>
  <c r="AL108" i="8"/>
  <c r="B109" i="8"/>
  <c r="AP109" i="8" s="1"/>
  <c r="C108" i="8"/>
  <c r="D108" i="8" s="1"/>
  <c r="E108" i="8"/>
  <c r="AV107" i="8"/>
  <c r="G107" i="8"/>
  <c r="AC73" i="3"/>
  <c r="AA74" i="3" s="1"/>
  <c r="AB74" i="3" s="1"/>
  <c r="AD73" i="3"/>
  <c r="AE73" i="3"/>
  <c r="U75" i="3"/>
  <c r="Y75" i="3" s="1"/>
  <c r="AV102" i="3"/>
  <c r="F101" i="3"/>
  <c r="E102" i="3"/>
  <c r="B103" i="3"/>
  <c r="AP103" i="3" s="1"/>
  <c r="C102" i="3"/>
  <c r="D102" i="3" s="1"/>
  <c r="G101" i="3"/>
  <c r="W86" i="8" l="1"/>
  <c r="V86" i="8"/>
  <c r="Y86" i="8"/>
  <c r="X86" i="8"/>
  <c r="U87" i="8"/>
  <c r="AV80" i="8"/>
  <c r="AY80" i="8" s="1"/>
  <c r="AP80" i="8"/>
  <c r="AQ80" i="8" s="1"/>
  <c r="AT80" i="8" s="1"/>
  <c r="BB74" i="9"/>
  <c r="AS74" i="9"/>
  <c r="AD77" i="9"/>
  <c r="AG77" i="9" s="1"/>
  <c r="AB77" i="9"/>
  <c r="AA78" i="9" s="1"/>
  <c r="AE77" i="9"/>
  <c r="AH77" i="9" s="1"/>
  <c r="AN77" i="9" s="1"/>
  <c r="AC77" i="9"/>
  <c r="BB75" i="9"/>
  <c r="AS75" i="9"/>
  <c r="R79" i="9"/>
  <c r="Q79" i="9"/>
  <c r="S79" i="9"/>
  <c r="P79" i="9"/>
  <c r="O80" i="9" s="1"/>
  <c r="J83" i="8"/>
  <c r="M83" i="8"/>
  <c r="AH83" i="8" s="1"/>
  <c r="AN83" i="8" s="1"/>
  <c r="AX83" i="8" s="1"/>
  <c r="K83" i="8"/>
  <c r="L83" i="8"/>
  <c r="AG83" i="8" s="1"/>
  <c r="AI83" i="8" s="1"/>
  <c r="AJ83" i="8" s="1"/>
  <c r="I84" i="8"/>
  <c r="AD87" i="8"/>
  <c r="AC87" i="8"/>
  <c r="AA88" i="8" s="1"/>
  <c r="AB87" i="8"/>
  <c r="AE87" i="8"/>
  <c r="AX76" i="9"/>
  <c r="S85" i="8"/>
  <c r="M81" i="9"/>
  <c r="J81" i="9"/>
  <c r="I82" i="9" s="1"/>
  <c r="K81" i="9"/>
  <c r="L81" i="9"/>
  <c r="AS81" i="8"/>
  <c r="BB81" i="8"/>
  <c r="AS80" i="8"/>
  <c r="BB80" i="8"/>
  <c r="Y86" i="9"/>
  <c r="W86" i="9"/>
  <c r="V86" i="9"/>
  <c r="U87" i="9"/>
  <c r="X86" i="9"/>
  <c r="F108" i="8"/>
  <c r="P86" i="8"/>
  <c r="O87" i="8" s="1"/>
  <c r="S86" i="8"/>
  <c r="R86" i="8"/>
  <c r="Q86" i="8"/>
  <c r="G107" i="9"/>
  <c r="AV107" i="9"/>
  <c r="B109" i="9"/>
  <c r="AP109" i="9" s="1"/>
  <c r="AL108" i="9"/>
  <c r="C108" i="9"/>
  <c r="D108" i="9" s="1"/>
  <c r="E108" i="9"/>
  <c r="G108" i="8"/>
  <c r="AL109" i="8"/>
  <c r="B110" i="8"/>
  <c r="AP110" i="8" s="1"/>
  <c r="E109" i="8"/>
  <c r="F109" i="8" s="1"/>
  <c r="C109" i="8"/>
  <c r="D109" i="8" s="1"/>
  <c r="AV108" i="8"/>
  <c r="AE74" i="3"/>
  <c r="AD74" i="3"/>
  <c r="AC74" i="3"/>
  <c r="AA75" i="3" s="1"/>
  <c r="AB75" i="3" s="1"/>
  <c r="V75" i="3"/>
  <c r="U76" i="3" s="1"/>
  <c r="V76" i="3" s="1"/>
  <c r="AD75" i="3"/>
  <c r="W75" i="3"/>
  <c r="X75" i="3"/>
  <c r="AL103" i="3"/>
  <c r="F102" i="3"/>
  <c r="G102" i="3"/>
  <c r="E103" i="3"/>
  <c r="C103" i="3"/>
  <c r="D103" i="3" s="1"/>
  <c r="B104" i="3"/>
  <c r="K82" i="9" l="1"/>
  <c r="I83" i="9" s="1"/>
  <c r="J82" i="9"/>
  <c r="L82" i="9"/>
  <c r="M82" i="9"/>
  <c r="R80" i="9"/>
  <c r="S80" i="9"/>
  <c r="P80" i="9"/>
  <c r="O81" i="9" s="1"/>
  <c r="Q80" i="9"/>
  <c r="AD88" i="8"/>
  <c r="AC88" i="8"/>
  <c r="AE88" i="8"/>
  <c r="AB88" i="8"/>
  <c r="AA89" i="8"/>
  <c r="AD78" i="9"/>
  <c r="AG78" i="9" s="1"/>
  <c r="AB78" i="9"/>
  <c r="AA79" i="9" s="1"/>
  <c r="AE78" i="9"/>
  <c r="AH78" i="9" s="1"/>
  <c r="AN78" i="9" s="1"/>
  <c r="AX78" i="9" s="1"/>
  <c r="AC78" i="9"/>
  <c r="AX77" i="9"/>
  <c r="BD80" i="8"/>
  <c r="BE80" i="8" s="1"/>
  <c r="BF80" i="8" s="1"/>
  <c r="AZ80" i="8"/>
  <c r="AY81" i="8" s="1"/>
  <c r="AQ81" i="8"/>
  <c r="AT81" i="8" s="1"/>
  <c r="M84" i="8"/>
  <c r="AH84" i="8" s="1"/>
  <c r="AN84" i="8" s="1"/>
  <c r="AX84" i="8" s="1"/>
  <c r="K84" i="8"/>
  <c r="L84" i="8"/>
  <c r="AG84" i="8" s="1"/>
  <c r="AI84" i="8" s="1"/>
  <c r="AJ84" i="8" s="1"/>
  <c r="J84" i="8"/>
  <c r="I85" i="8"/>
  <c r="BB82" i="8"/>
  <c r="AS82" i="8"/>
  <c r="AJ77" i="9"/>
  <c r="AI77" i="9"/>
  <c r="Y87" i="8"/>
  <c r="X87" i="8"/>
  <c r="W87" i="8"/>
  <c r="V87" i="8"/>
  <c r="U88" i="8" s="1"/>
  <c r="AQ82" i="8"/>
  <c r="AZ81" i="8"/>
  <c r="AY82" i="8" s="1"/>
  <c r="AZ75" i="9"/>
  <c r="AY76" i="9" s="1"/>
  <c r="AQ76" i="9"/>
  <c r="X87" i="9"/>
  <c r="V87" i="9"/>
  <c r="U88" i="9" s="1"/>
  <c r="Y87" i="9"/>
  <c r="W87" i="9"/>
  <c r="AQ75" i="9"/>
  <c r="AT75" i="9" s="1"/>
  <c r="AZ74" i="9"/>
  <c r="AY75" i="9" s="1"/>
  <c r="F108" i="9"/>
  <c r="AT74" i="9"/>
  <c r="BD74" i="9" s="1"/>
  <c r="BE74" i="9" s="1"/>
  <c r="BF74" i="9" s="1"/>
  <c r="R87" i="8"/>
  <c r="Q87" i="8"/>
  <c r="S87" i="8"/>
  <c r="P87" i="8"/>
  <c r="G108" i="9"/>
  <c r="AV108" i="9"/>
  <c r="B110" i="9"/>
  <c r="AP110" i="9" s="1"/>
  <c r="AL109" i="9"/>
  <c r="C109" i="9"/>
  <c r="D109" i="9" s="1"/>
  <c r="E109" i="9"/>
  <c r="AL110" i="8"/>
  <c r="B111" i="8"/>
  <c r="AP111" i="8" s="1"/>
  <c r="E110" i="8"/>
  <c r="F110" i="8" s="1"/>
  <c r="C110" i="8"/>
  <c r="D110" i="8" s="1"/>
  <c r="G109" i="8"/>
  <c r="AV109" i="8"/>
  <c r="AC75" i="3"/>
  <c r="AA76" i="3" s="1"/>
  <c r="AE76" i="3" s="1"/>
  <c r="AE75" i="3"/>
  <c r="AV103" i="3"/>
  <c r="X76" i="3"/>
  <c r="Y76" i="3"/>
  <c r="W76" i="3"/>
  <c r="U77" i="3" s="1"/>
  <c r="V77" i="3" s="1"/>
  <c r="F103" i="3"/>
  <c r="E104" i="3"/>
  <c r="B105" i="3"/>
  <c r="C104" i="3"/>
  <c r="D104" i="3" s="1"/>
  <c r="G103" i="3"/>
  <c r="X88" i="8" l="1"/>
  <c r="Y88" i="8"/>
  <c r="W88" i="8"/>
  <c r="V88" i="8"/>
  <c r="AD76" i="3"/>
  <c r="X88" i="9"/>
  <c r="Y88" i="9"/>
  <c r="W88" i="9"/>
  <c r="U89" i="9" s="1"/>
  <c r="V88" i="9"/>
  <c r="J85" i="8"/>
  <c r="M85" i="8"/>
  <c r="AH85" i="8" s="1"/>
  <c r="AN85" i="8" s="1"/>
  <c r="AX85" i="8" s="1"/>
  <c r="K85" i="8"/>
  <c r="L85" i="8"/>
  <c r="AG85" i="8" s="1"/>
  <c r="AE79" i="9"/>
  <c r="AH79" i="9" s="1"/>
  <c r="AN79" i="9" s="1"/>
  <c r="AD79" i="9"/>
  <c r="AG79" i="9" s="1"/>
  <c r="AI79" i="9" s="1"/>
  <c r="AJ79" i="9" s="1"/>
  <c r="AC79" i="9"/>
  <c r="AA80" i="9" s="1"/>
  <c r="AB79" i="9"/>
  <c r="F109" i="9"/>
  <c r="AI78" i="9"/>
  <c r="AJ78" i="9" s="1"/>
  <c r="R81" i="9"/>
  <c r="S81" i="9"/>
  <c r="Q81" i="9"/>
  <c r="O82" i="9" s="1"/>
  <c r="P81" i="9"/>
  <c r="AS83" i="8"/>
  <c r="BB83" i="8"/>
  <c r="AC89" i="8"/>
  <c r="AB89" i="8"/>
  <c r="AD89" i="8"/>
  <c r="AE89" i="8"/>
  <c r="AA90" i="8"/>
  <c r="BB76" i="9"/>
  <c r="AS76" i="9"/>
  <c r="BD75" i="9"/>
  <c r="BE75" i="9" s="1"/>
  <c r="BF75" i="9" s="1"/>
  <c r="AT82" i="8"/>
  <c r="BD82" i="8" s="1"/>
  <c r="BE82" i="8" s="1"/>
  <c r="BF82" i="8" s="1"/>
  <c r="AB76" i="3"/>
  <c r="AQ83" i="8"/>
  <c r="AT83" i="8" s="1"/>
  <c r="BD83" i="8" s="1"/>
  <c r="BE83" i="8" s="1"/>
  <c r="BF83" i="8" s="1"/>
  <c r="AZ82" i="8"/>
  <c r="AY83" i="8" s="1"/>
  <c r="BD81" i="8"/>
  <c r="BE81" i="8" s="1"/>
  <c r="BF81" i="8" s="1"/>
  <c r="AL105" i="3"/>
  <c r="AV105" i="3" s="1"/>
  <c r="AP105" i="3"/>
  <c r="AC76" i="3"/>
  <c r="K83" i="9"/>
  <c r="I84" i="9" s="1"/>
  <c r="M83" i="9"/>
  <c r="L83" i="9"/>
  <c r="J83" i="9"/>
  <c r="O88" i="8"/>
  <c r="G109" i="9"/>
  <c r="AV109" i="9"/>
  <c r="B111" i="9"/>
  <c r="AP111" i="9" s="1"/>
  <c r="AL110" i="9"/>
  <c r="C110" i="9"/>
  <c r="D110" i="9" s="1"/>
  <c r="E110" i="9"/>
  <c r="AL111" i="8"/>
  <c r="B112" i="8"/>
  <c r="AP112" i="8" s="1"/>
  <c r="C111" i="8"/>
  <c r="D111" i="8" s="1"/>
  <c r="E111" i="8"/>
  <c r="F111" i="8" s="1"/>
  <c r="G110" i="8"/>
  <c r="AV110" i="8"/>
  <c r="AA77" i="3"/>
  <c r="AC77" i="3" s="1"/>
  <c r="AE77" i="3"/>
  <c r="AD77" i="3"/>
  <c r="F104" i="3"/>
  <c r="W77" i="3"/>
  <c r="U78" i="3" s="1"/>
  <c r="Y78" i="3" s="1"/>
  <c r="X77" i="3"/>
  <c r="Y77" i="3"/>
  <c r="G104" i="3"/>
  <c r="C105" i="3"/>
  <c r="D105" i="3" s="1"/>
  <c r="E105" i="3"/>
  <c r="B106" i="3"/>
  <c r="AC80" i="9" l="1"/>
  <c r="AD80" i="9"/>
  <c r="AG80" i="9" s="1"/>
  <c r="AB80" i="9"/>
  <c r="AE80" i="9"/>
  <c r="AH80" i="9" s="1"/>
  <c r="AN80" i="9" s="1"/>
  <c r="AX80" i="9" s="1"/>
  <c r="AA81" i="9"/>
  <c r="P82" i="9"/>
  <c r="O83" i="9" s="1"/>
  <c r="Q82" i="9"/>
  <c r="S82" i="9"/>
  <c r="R82" i="9"/>
  <c r="BB77" i="9"/>
  <c r="AS77" i="9"/>
  <c r="AQ77" i="9"/>
  <c r="AT77" i="9" s="1"/>
  <c r="BD77" i="9" s="1"/>
  <c r="BE77" i="9" s="1"/>
  <c r="BF77" i="9" s="1"/>
  <c r="AZ76" i="9"/>
  <c r="AY77" i="9" s="1"/>
  <c r="X89" i="9"/>
  <c r="V89" i="9"/>
  <c r="W89" i="9"/>
  <c r="Y89" i="9"/>
  <c r="U90" i="9"/>
  <c r="BB78" i="9"/>
  <c r="AS78" i="9"/>
  <c r="AB77" i="3"/>
  <c r="F110" i="9"/>
  <c r="AX79" i="9"/>
  <c r="AQ84" i="8"/>
  <c r="AZ83" i="8"/>
  <c r="AY84" i="8" s="1"/>
  <c r="AI85" i="8"/>
  <c r="AJ85" i="8" s="1"/>
  <c r="AT76" i="9"/>
  <c r="BD76" i="9" s="1"/>
  <c r="BE76" i="9" s="1"/>
  <c r="BF76" i="9" s="1"/>
  <c r="AB90" i="8"/>
  <c r="AE90" i="8"/>
  <c r="AD90" i="8"/>
  <c r="AC90" i="8"/>
  <c r="AA91" i="8"/>
  <c r="U89" i="8"/>
  <c r="I86" i="8"/>
  <c r="J84" i="9"/>
  <c r="I85" i="9" s="1"/>
  <c r="L84" i="9"/>
  <c r="K84" i="9"/>
  <c r="M84" i="9"/>
  <c r="AL106" i="3"/>
  <c r="AV106" i="3" s="1"/>
  <c r="AP106" i="3"/>
  <c r="AA78" i="3"/>
  <c r="AB78" i="3" s="1"/>
  <c r="R88" i="8"/>
  <c r="Q88" i="8"/>
  <c r="S88" i="8"/>
  <c r="P88" i="8"/>
  <c r="AV110" i="9"/>
  <c r="G110" i="9"/>
  <c r="B112" i="9"/>
  <c r="AP112" i="9" s="1"/>
  <c r="AL111" i="9"/>
  <c r="C111" i="9"/>
  <c r="D111" i="9" s="1"/>
  <c r="E111" i="9"/>
  <c r="G111" i="8"/>
  <c r="AL112" i="8"/>
  <c r="B113" i="8"/>
  <c r="AP113" i="8" s="1"/>
  <c r="C112" i="8"/>
  <c r="D112" i="8" s="1"/>
  <c r="E112" i="8"/>
  <c r="F112" i="8" s="1"/>
  <c r="AV111" i="8"/>
  <c r="AD78" i="3"/>
  <c r="AC78" i="3"/>
  <c r="AA79" i="3" s="1"/>
  <c r="AB79" i="3" s="1"/>
  <c r="AE78" i="3"/>
  <c r="W78" i="3"/>
  <c r="X78" i="3"/>
  <c r="V78" i="3"/>
  <c r="F105" i="3"/>
  <c r="B107" i="3"/>
  <c r="E106" i="3"/>
  <c r="C106" i="3"/>
  <c r="D106" i="3" s="1"/>
  <c r="G105" i="3"/>
  <c r="L85" i="9" l="1"/>
  <c r="K85" i="9"/>
  <c r="M85" i="9"/>
  <c r="J85" i="9"/>
  <c r="I86" i="9" s="1"/>
  <c r="R83" i="9"/>
  <c r="Q83" i="9"/>
  <c r="O84" i="9" s="1"/>
  <c r="S83" i="9"/>
  <c r="P83" i="9"/>
  <c r="AS84" i="8"/>
  <c r="BB84" i="8"/>
  <c r="J86" i="8"/>
  <c r="I87" i="8"/>
  <c r="M86" i="8"/>
  <c r="AH86" i="8" s="1"/>
  <c r="AN86" i="8" s="1"/>
  <c r="AX86" i="8" s="1"/>
  <c r="L86" i="8"/>
  <c r="AG86" i="8" s="1"/>
  <c r="AI86" i="8" s="1"/>
  <c r="K86" i="8"/>
  <c r="V89" i="8"/>
  <c r="Y89" i="8"/>
  <c r="X89" i="8"/>
  <c r="W89" i="8"/>
  <c r="U90" i="8"/>
  <c r="AQ79" i="9"/>
  <c r="AZ78" i="9"/>
  <c r="AY79" i="9" s="1"/>
  <c r="AQ78" i="9"/>
  <c r="AT78" i="9" s="1"/>
  <c r="BD78" i="9" s="1"/>
  <c r="BE78" i="9" s="1"/>
  <c r="BF78" i="9" s="1"/>
  <c r="AZ77" i="9"/>
  <c r="AY78" i="9" s="1"/>
  <c r="AE81" i="9"/>
  <c r="AH81" i="9" s="1"/>
  <c r="AN81" i="9" s="1"/>
  <c r="AD81" i="9"/>
  <c r="AG81" i="9" s="1"/>
  <c r="AI81" i="9" s="1"/>
  <c r="AJ81" i="9" s="1"/>
  <c r="AC81" i="9"/>
  <c r="AB81" i="9"/>
  <c r="AA82" i="9" s="1"/>
  <c r="W90" i="9"/>
  <c r="X90" i="9"/>
  <c r="V90" i="9"/>
  <c r="Y90" i="9"/>
  <c r="U91" i="9"/>
  <c r="AI80" i="9"/>
  <c r="AJ80" i="9"/>
  <c r="AC91" i="8"/>
  <c r="AD91" i="8"/>
  <c r="AB91" i="8"/>
  <c r="AA92" i="8" s="1"/>
  <c r="AE91" i="8"/>
  <c r="AL107" i="3"/>
  <c r="AP107" i="3"/>
  <c r="F111" i="9"/>
  <c r="O89" i="8"/>
  <c r="B113" i="9"/>
  <c r="AP113" i="9" s="1"/>
  <c r="AL112" i="9"/>
  <c r="C112" i="9"/>
  <c r="D112" i="9" s="1"/>
  <c r="E112" i="9"/>
  <c r="F112" i="9" s="1"/>
  <c r="G111" i="9"/>
  <c r="AV111" i="9"/>
  <c r="G112" i="8"/>
  <c r="AL113" i="8"/>
  <c r="B114" i="8"/>
  <c r="AP114" i="8" s="1"/>
  <c r="E113" i="8"/>
  <c r="C113" i="8"/>
  <c r="D113" i="8" s="1"/>
  <c r="AV112" i="8"/>
  <c r="AD79" i="3"/>
  <c r="AC79" i="3"/>
  <c r="AA80" i="3" s="1"/>
  <c r="AB80" i="3" s="1"/>
  <c r="AE79" i="3"/>
  <c r="U79" i="3"/>
  <c r="W79" i="3" s="1"/>
  <c r="AV107" i="3"/>
  <c r="F106" i="3"/>
  <c r="G106" i="3"/>
  <c r="E107" i="3"/>
  <c r="C107" i="3"/>
  <c r="D107" i="3" s="1"/>
  <c r="B108" i="3"/>
  <c r="Q84" i="9" l="1"/>
  <c r="S84" i="9"/>
  <c r="P84" i="9"/>
  <c r="O85" i="9" s="1"/>
  <c r="R84" i="9"/>
  <c r="AD92" i="8"/>
  <c r="AE92" i="8"/>
  <c r="AC92" i="8"/>
  <c r="AB92" i="8"/>
  <c r="AA93" i="8" s="1"/>
  <c r="AE82" i="9"/>
  <c r="AH82" i="9" s="1"/>
  <c r="AN82" i="9" s="1"/>
  <c r="AB82" i="9"/>
  <c r="AC82" i="9"/>
  <c r="AA83" i="9" s="1"/>
  <c r="AD82" i="9"/>
  <c r="AG82" i="9" s="1"/>
  <c r="L86" i="9"/>
  <c r="J86" i="9"/>
  <c r="I87" i="9" s="1"/>
  <c r="K86" i="9"/>
  <c r="M86" i="9"/>
  <c r="Y91" i="9"/>
  <c r="X91" i="9"/>
  <c r="W91" i="9"/>
  <c r="V91" i="9"/>
  <c r="V90" i="8"/>
  <c r="U91" i="8" s="1"/>
  <c r="Y90" i="8"/>
  <c r="X90" i="8"/>
  <c r="W90" i="8"/>
  <c r="L87" i="8"/>
  <c r="AG87" i="8" s="1"/>
  <c r="K87" i="8"/>
  <c r="M87" i="8"/>
  <c r="AH87" i="8" s="1"/>
  <c r="AN87" i="8" s="1"/>
  <c r="AX87" i="8" s="1"/>
  <c r="J87" i="8"/>
  <c r="I88" i="8"/>
  <c r="BB80" i="9"/>
  <c r="AS80" i="9"/>
  <c r="F113" i="8"/>
  <c r="AX81" i="9"/>
  <c r="AZ84" i="8"/>
  <c r="AY85" i="8" s="1"/>
  <c r="AQ85" i="8"/>
  <c r="AL80" i="9"/>
  <c r="AS79" i="9"/>
  <c r="BB79" i="9"/>
  <c r="AT84" i="8"/>
  <c r="BD84" i="8" s="1"/>
  <c r="BE84" i="8" s="1"/>
  <c r="BF84" i="8" s="1"/>
  <c r="AL108" i="3"/>
  <c r="AP108" i="3"/>
  <c r="AJ86" i="8"/>
  <c r="P89" i="8"/>
  <c r="Q89" i="8"/>
  <c r="S89" i="8"/>
  <c r="R89" i="8"/>
  <c r="B114" i="9"/>
  <c r="AP114" i="9" s="1"/>
  <c r="AL113" i="9"/>
  <c r="C113" i="9"/>
  <c r="D113" i="9" s="1"/>
  <c r="E113" i="9"/>
  <c r="G112" i="9"/>
  <c r="AV112" i="9"/>
  <c r="AL114" i="8"/>
  <c r="B115" i="8"/>
  <c r="AP115" i="8" s="1"/>
  <c r="C114" i="8"/>
  <c r="D114" i="8" s="1"/>
  <c r="E114" i="8"/>
  <c r="F114" i="8" s="1"/>
  <c r="G113" i="8"/>
  <c r="AV113" i="8"/>
  <c r="AE80" i="3"/>
  <c r="AD80" i="3"/>
  <c r="X79" i="3"/>
  <c r="Y79" i="3"/>
  <c r="V79" i="3"/>
  <c r="U80" i="3" s="1"/>
  <c r="W80" i="3" s="1"/>
  <c r="AC80" i="3"/>
  <c r="AA81" i="3" s="1"/>
  <c r="AV108" i="3"/>
  <c r="F107" i="3"/>
  <c r="B109" i="3"/>
  <c r="C108" i="3"/>
  <c r="D108" i="3" s="1"/>
  <c r="E108" i="3"/>
  <c r="G107" i="3"/>
  <c r="AE93" i="8" l="1"/>
  <c r="AD93" i="8"/>
  <c r="AC93" i="8"/>
  <c r="AB93" i="8"/>
  <c r="AA94" i="8" s="1"/>
  <c r="AS85" i="8"/>
  <c r="BB85" i="8"/>
  <c r="J88" i="8"/>
  <c r="I89" i="8" s="1"/>
  <c r="L88" i="8"/>
  <c r="AG88" i="8" s="1"/>
  <c r="AI88" i="8" s="1"/>
  <c r="K88" i="8"/>
  <c r="M88" i="8"/>
  <c r="AH88" i="8" s="1"/>
  <c r="AN88" i="8" s="1"/>
  <c r="AX88" i="8" s="1"/>
  <c r="Y91" i="8"/>
  <c r="V91" i="8"/>
  <c r="W91" i="8"/>
  <c r="X91" i="8"/>
  <c r="U92" i="8"/>
  <c r="M87" i="9"/>
  <c r="L87" i="9"/>
  <c r="K87" i="9"/>
  <c r="J87" i="9"/>
  <c r="I88" i="9" s="1"/>
  <c r="U92" i="9"/>
  <c r="AJ82" i="9"/>
  <c r="AI82" i="9"/>
  <c r="AE83" i="9"/>
  <c r="AH83" i="9" s="1"/>
  <c r="AN83" i="9" s="1"/>
  <c r="AX83" i="9" s="1"/>
  <c r="AD83" i="9"/>
  <c r="AG83" i="9" s="1"/>
  <c r="AC83" i="9"/>
  <c r="AB83" i="9"/>
  <c r="AA84" i="9"/>
  <c r="AI87" i="8"/>
  <c r="AJ87" i="8" s="1"/>
  <c r="S85" i="9"/>
  <c r="R85" i="9"/>
  <c r="P85" i="9"/>
  <c r="Q85" i="9"/>
  <c r="O86" i="9"/>
  <c r="AL109" i="3"/>
  <c r="AP109" i="3"/>
  <c r="AZ79" i="9"/>
  <c r="AQ81" i="9"/>
  <c r="AZ80" i="9"/>
  <c r="AY81" i="9" s="1"/>
  <c r="AT79" i="9"/>
  <c r="BD79" i="9" s="1"/>
  <c r="BE79" i="9" s="1"/>
  <c r="BF79" i="9" s="1"/>
  <c r="AX82" i="9"/>
  <c r="F113" i="9"/>
  <c r="AV80" i="9"/>
  <c r="AY80" i="9" s="1"/>
  <c r="AP80" i="9"/>
  <c r="AQ80" i="9" s="1"/>
  <c r="AT80" i="9" s="1"/>
  <c r="BD80" i="9" s="1"/>
  <c r="BE80" i="9" s="1"/>
  <c r="BF80" i="9" s="1"/>
  <c r="O90" i="8"/>
  <c r="Q90" i="8" s="1"/>
  <c r="R90" i="8"/>
  <c r="S90" i="8"/>
  <c r="B115" i="9"/>
  <c r="AP115" i="9" s="1"/>
  <c r="AL114" i="9"/>
  <c r="C114" i="9"/>
  <c r="D114" i="9" s="1"/>
  <c r="E114" i="9"/>
  <c r="F114" i="9" s="1"/>
  <c r="G113" i="9"/>
  <c r="AV113" i="9"/>
  <c r="AL115" i="8"/>
  <c r="B116" i="8"/>
  <c r="C115" i="8"/>
  <c r="D115" i="8" s="1"/>
  <c r="E115" i="8"/>
  <c r="G114" i="8"/>
  <c r="AV114" i="8"/>
  <c r="AC81" i="3"/>
  <c r="AE81" i="3"/>
  <c r="AB81" i="3"/>
  <c r="AD81" i="3"/>
  <c r="AV109" i="3"/>
  <c r="V80" i="3"/>
  <c r="U81" i="3" s="1"/>
  <c r="V81" i="3" s="1"/>
  <c r="X80" i="3"/>
  <c r="Y80" i="3"/>
  <c r="F108" i="3"/>
  <c r="G108" i="3"/>
  <c r="E109" i="3"/>
  <c r="B110" i="3"/>
  <c r="C109" i="3"/>
  <c r="D109" i="3" s="1"/>
  <c r="AS86" i="8" l="1"/>
  <c r="BB86" i="8"/>
  <c r="L88" i="9"/>
  <c r="J88" i="9"/>
  <c r="K88" i="9"/>
  <c r="I89" i="9" s="1"/>
  <c r="M88" i="9"/>
  <c r="AS81" i="9"/>
  <c r="BB81" i="9"/>
  <c r="Y92" i="8"/>
  <c r="W92" i="8"/>
  <c r="X92" i="8"/>
  <c r="V92" i="8"/>
  <c r="U93" i="8"/>
  <c r="J89" i="8"/>
  <c r="I90" i="8" s="1"/>
  <c r="K89" i="8"/>
  <c r="M89" i="8"/>
  <c r="AH89" i="8" s="1"/>
  <c r="AN89" i="8" s="1"/>
  <c r="AX89" i="8" s="1"/>
  <c r="L89" i="8"/>
  <c r="AG89" i="8" s="1"/>
  <c r="AI89" i="8" s="1"/>
  <c r="W92" i="9"/>
  <c r="X92" i="9"/>
  <c r="V92" i="9"/>
  <c r="Y92" i="9"/>
  <c r="U93" i="9"/>
  <c r="S86" i="9"/>
  <c r="R86" i="9"/>
  <c r="P86" i="9"/>
  <c r="Q86" i="9"/>
  <c r="AB84" i="9"/>
  <c r="AA85" i="9" s="1"/>
  <c r="AE84" i="9"/>
  <c r="AH84" i="9" s="1"/>
  <c r="AN84" i="9" s="1"/>
  <c r="AX84" i="9" s="1"/>
  <c r="AC84" i="9"/>
  <c r="AD84" i="9"/>
  <c r="AG84" i="9" s="1"/>
  <c r="AI84" i="9" s="1"/>
  <c r="AQ86" i="8"/>
  <c r="AT86" i="8" s="1"/>
  <c r="BD86" i="8" s="1"/>
  <c r="BE86" i="8" s="1"/>
  <c r="BF86" i="8" s="1"/>
  <c r="AZ85" i="8"/>
  <c r="AY86" i="8" s="1"/>
  <c r="AT85" i="8"/>
  <c r="BD85" i="8" s="1"/>
  <c r="BE85" i="8" s="1"/>
  <c r="BF85" i="8" s="1"/>
  <c r="AL110" i="3"/>
  <c r="AV110" i="3" s="1"/>
  <c r="AP110" i="3"/>
  <c r="P90" i="8"/>
  <c r="O91" i="8" s="1"/>
  <c r="Q91" i="8" s="1"/>
  <c r="AD94" i="8"/>
  <c r="AC94" i="8"/>
  <c r="AB94" i="8"/>
  <c r="AE94" i="8"/>
  <c r="AT81" i="9"/>
  <c r="BD81" i="9" s="1"/>
  <c r="BE81" i="9" s="1"/>
  <c r="BF81" i="9" s="1"/>
  <c r="AI83" i="9"/>
  <c r="AJ83" i="9" s="1"/>
  <c r="F115" i="8"/>
  <c r="AJ88" i="8"/>
  <c r="R91" i="8"/>
  <c r="P91" i="8"/>
  <c r="S91" i="8"/>
  <c r="G114" i="9"/>
  <c r="AV114" i="9"/>
  <c r="B116" i="9"/>
  <c r="AL115" i="9"/>
  <c r="C115" i="9"/>
  <c r="D115" i="9" s="1"/>
  <c r="E115" i="9"/>
  <c r="F115" i="9" s="1"/>
  <c r="G115" i="8"/>
  <c r="AV115" i="8"/>
  <c r="B117" i="8"/>
  <c r="AP117" i="8" s="1"/>
  <c r="C116" i="8"/>
  <c r="D116" i="8" s="1"/>
  <c r="E116" i="8"/>
  <c r="F116" i="8" s="1"/>
  <c r="AA82" i="3"/>
  <c r="AE82" i="3" s="1"/>
  <c r="W81" i="3"/>
  <c r="U82" i="3" s="1"/>
  <c r="W82" i="3" s="1"/>
  <c r="X81" i="3"/>
  <c r="Y81" i="3"/>
  <c r="F109" i="3"/>
  <c r="G109" i="3"/>
  <c r="B111" i="3"/>
  <c r="C110" i="3"/>
  <c r="D110" i="3" s="1"/>
  <c r="E110" i="3"/>
  <c r="AD85" i="9" l="1"/>
  <c r="AG85" i="9" s="1"/>
  <c r="AI85" i="9" s="1"/>
  <c r="AC85" i="9"/>
  <c r="AB85" i="9"/>
  <c r="AE85" i="9"/>
  <c r="AH85" i="9" s="1"/>
  <c r="AN85" i="9" s="1"/>
  <c r="AA86" i="9"/>
  <c r="BB82" i="9"/>
  <c r="AS82" i="9"/>
  <c r="M90" i="8"/>
  <c r="AH90" i="8" s="1"/>
  <c r="AN90" i="8" s="1"/>
  <c r="AX90" i="8" s="1"/>
  <c r="J90" i="8"/>
  <c r="L90" i="8"/>
  <c r="AG90" i="8" s="1"/>
  <c r="AI90" i="8" s="1"/>
  <c r="K90" i="8"/>
  <c r="I91" i="8"/>
  <c r="AL111" i="3"/>
  <c r="AP111" i="3"/>
  <c r="W93" i="9"/>
  <c r="V93" i="9"/>
  <c r="X93" i="9"/>
  <c r="Y93" i="9"/>
  <c r="U94" i="9"/>
  <c r="AQ82" i="9"/>
  <c r="AT82" i="9" s="1"/>
  <c r="AZ81" i="9"/>
  <c r="AY82" i="9" s="1"/>
  <c r="X93" i="8"/>
  <c r="V93" i="8"/>
  <c r="Y93" i="8"/>
  <c r="W93" i="8"/>
  <c r="L89" i="9"/>
  <c r="M89" i="9"/>
  <c r="K89" i="9"/>
  <c r="J89" i="9"/>
  <c r="I90" i="9" s="1"/>
  <c r="AS87" i="8"/>
  <c r="BB87" i="8"/>
  <c r="AA95" i="8"/>
  <c r="O87" i="9"/>
  <c r="O92" i="8"/>
  <c r="S92" i="8" s="1"/>
  <c r="AJ84" i="9"/>
  <c r="AJ89" i="8"/>
  <c r="AQ87" i="8"/>
  <c r="AT87" i="8" s="1"/>
  <c r="BD87" i="8" s="1"/>
  <c r="BE87" i="8" s="1"/>
  <c r="BF87" i="8" s="1"/>
  <c r="AZ86" i="8"/>
  <c r="AY87" i="8" s="1"/>
  <c r="Q92" i="8"/>
  <c r="AV115" i="9"/>
  <c r="G115" i="9"/>
  <c r="B117" i="9"/>
  <c r="AP117" i="9" s="1"/>
  <c r="C116" i="9"/>
  <c r="D116" i="9" s="1"/>
  <c r="E116" i="9"/>
  <c r="F116" i="9" s="1"/>
  <c r="G116" i="8"/>
  <c r="AL117" i="8"/>
  <c r="B118" i="8"/>
  <c r="AP118" i="8" s="1"/>
  <c r="E117" i="8"/>
  <c r="C117" i="8"/>
  <c r="D117" i="8" s="1"/>
  <c r="AB82" i="3"/>
  <c r="AD82" i="3"/>
  <c r="AC82" i="3"/>
  <c r="AV111" i="3"/>
  <c r="Y82" i="3"/>
  <c r="X82" i="3"/>
  <c r="V82" i="3"/>
  <c r="U83" i="3" s="1"/>
  <c r="F110" i="3"/>
  <c r="B112" i="3"/>
  <c r="C111" i="3"/>
  <c r="D111" i="3" s="1"/>
  <c r="E111" i="3"/>
  <c r="G110" i="3"/>
  <c r="L90" i="9" l="1"/>
  <c r="J90" i="9"/>
  <c r="M90" i="9"/>
  <c r="K90" i="9"/>
  <c r="I91" i="9" s="1"/>
  <c r="P92" i="8"/>
  <c r="O93" i="8" s="1"/>
  <c r="AZ82" i="9"/>
  <c r="AY83" i="9" s="1"/>
  <c r="AQ83" i="9"/>
  <c r="AT83" i="9" s="1"/>
  <c r="R92" i="8"/>
  <c r="BD82" i="9"/>
  <c r="BE82" i="9" s="1"/>
  <c r="BF82" i="9" s="1"/>
  <c r="AL112" i="3"/>
  <c r="AP112" i="3"/>
  <c r="Q87" i="9"/>
  <c r="P87" i="9"/>
  <c r="O88" i="9" s="1"/>
  <c r="R87" i="9"/>
  <c r="S87" i="9"/>
  <c r="V94" i="9"/>
  <c r="Y94" i="9"/>
  <c r="X94" i="9"/>
  <c r="W94" i="9"/>
  <c r="U95" i="9" s="1"/>
  <c r="AC86" i="9"/>
  <c r="AE86" i="9"/>
  <c r="AH86" i="9" s="1"/>
  <c r="AN86" i="9" s="1"/>
  <c r="AX86" i="9" s="1"/>
  <c r="AB86" i="9"/>
  <c r="AA87" i="9" s="1"/>
  <c r="AD86" i="9"/>
  <c r="AG86" i="9" s="1"/>
  <c r="AI86" i="9" s="1"/>
  <c r="AD95" i="8"/>
  <c r="AE95" i="8"/>
  <c r="AC95" i="8"/>
  <c r="AB95" i="8"/>
  <c r="AA96" i="8" s="1"/>
  <c r="K91" i="8"/>
  <c r="J91" i="8"/>
  <c r="I92" i="8" s="1"/>
  <c r="M91" i="8"/>
  <c r="AH91" i="8" s="1"/>
  <c r="AN91" i="8" s="1"/>
  <c r="AX91" i="8" s="1"/>
  <c r="L91" i="8"/>
  <c r="AG91" i="8" s="1"/>
  <c r="AX85" i="9"/>
  <c r="F117" i="8"/>
  <c r="AS88" i="8"/>
  <c r="BB88" i="8"/>
  <c r="U94" i="8"/>
  <c r="AS83" i="9"/>
  <c r="BB83" i="9"/>
  <c r="AZ87" i="8"/>
  <c r="AY88" i="8" s="1"/>
  <c r="AQ88" i="8"/>
  <c r="AJ90" i="8"/>
  <c r="AJ85" i="9"/>
  <c r="G116" i="9"/>
  <c r="B118" i="9"/>
  <c r="AP118" i="9" s="1"/>
  <c r="AL117" i="9"/>
  <c r="C117" i="9"/>
  <c r="D117" i="9" s="1"/>
  <c r="E117" i="9"/>
  <c r="F117" i="9" s="1"/>
  <c r="G117" i="8"/>
  <c r="AV117" i="8"/>
  <c r="AL118" i="8"/>
  <c r="B119" i="8"/>
  <c r="AP119" i="8" s="1"/>
  <c r="E118" i="8"/>
  <c r="C118" i="8"/>
  <c r="D118" i="8" s="1"/>
  <c r="AA83" i="3"/>
  <c r="AB83" i="3" s="1"/>
  <c r="AV112" i="3"/>
  <c r="F111" i="3"/>
  <c r="X83" i="3"/>
  <c r="V83" i="3"/>
  <c r="Y83" i="3"/>
  <c r="W83" i="3"/>
  <c r="G111" i="3"/>
  <c r="E112" i="3"/>
  <c r="B113" i="3"/>
  <c r="C112" i="3"/>
  <c r="D112" i="3" s="1"/>
  <c r="AB87" i="9" l="1"/>
  <c r="AE87" i="9"/>
  <c r="AC87" i="9"/>
  <c r="AD87" i="9"/>
  <c r="AG87" i="9" s="1"/>
  <c r="AA88" i="9"/>
  <c r="M92" i="8"/>
  <c r="AH92" i="8" s="1"/>
  <c r="AN92" i="8" s="1"/>
  <c r="AX92" i="8" s="1"/>
  <c r="L92" i="8"/>
  <c r="K92" i="8"/>
  <c r="J92" i="8"/>
  <c r="BD83" i="9"/>
  <c r="BE83" i="9" s="1"/>
  <c r="BF83" i="9" s="1"/>
  <c r="BB84" i="9"/>
  <c r="AS84" i="9"/>
  <c r="AZ88" i="8"/>
  <c r="AY89" i="8" s="1"/>
  <c r="AQ89" i="8"/>
  <c r="R88" i="9"/>
  <c r="P88" i="9"/>
  <c r="S88" i="9"/>
  <c r="Q88" i="9"/>
  <c r="AD96" i="8"/>
  <c r="AC96" i="8"/>
  <c r="AA97" i="8"/>
  <c r="AB96" i="8"/>
  <c r="AE96" i="8"/>
  <c r="AT88" i="8"/>
  <c r="BD88" i="8" s="1"/>
  <c r="Y95" i="9"/>
  <c r="V95" i="9"/>
  <c r="U96" i="9" s="1"/>
  <c r="X95" i="9"/>
  <c r="W95" i="9"/>
  <c r="K91" i="9"/>
  <c r="M91" i="9"/>
  <c r="J91" i="9"/>
  <c r="L91" i="9"/>
  <c r="F118" i="8"/>
  <c r="BB89" i="8"/>
  <c r="AS89" i="8"/>
  <c r="AZ83" i="9"/>
  <c r="AY84" i="9" s="1"/>
  <c r="AQ84" i="9"/>
  <c r="AI91" i="8"/>
  <c r="AJ91" i="8" s="1"/>
  <c r="AL113" i="3"/>
  <c r="AP113" i="3"/>
  <c r="Y94" i="8"/>
  <c r="X94" i="8"/>
  <c r="W94" i="8"/>
  <c r="V94" i="8"/>
  <c r="AJ86" i="9"/>
  <c r="AH87" i="9"/>
  <c r="AN87" i="9" s="1"/>
  <c r="AX87" i="9" s="1"/>
  <c r="AG92" i="8"/>
  <c r="P93" i="8"/>
  <c r="Q93" i="8"/>
  <c r="S93" i="8"/>
  <c r="O94" i="8"/>
  <c r="R93" i="8"/>
  <c r="B119" i="9"/>
  <c r="AP119" i="9" s="1"/>
  <c r="AL118" i="9"/>
  <c r="C118" i="9"/>
  <c r="D118" i="9" s="1"/>
  <c r="E118" i="9"/>
  <c r="G117" i="9"/>
  <c r="AV117" i="9"/>
  <c r="AV118" i="8"/>
  <c r="G118" i="8"/>
  <c r="AL119" i="8"/>
  <c r="B120" i="8"/>
  <c r="AP120" i="8" s="1"/>
  <c r="C119" i="8"/>
  <c r="D119" i="8" s="1"/>
  <c r="E119" i="8"/>
  <c r="AE83" i="3"/>
  <c r="AD83" i="3"/>
  <c r="AC83" i="3"/>
  <c r="AA84" i="3" s="1"/>
  <c r="AB84" i="3" s="1"/>
  <c r="AV113" i="3"/>
  <c r="U84" i="3"/>
  <c r="W84" i="3" s="1"/>
  <c r="F112" i="3"/>
  <c r="E113" i="3"/>
  <c r="B114" i="3"/>
  <c r="C113" i="3"/>
  <c r="D113" i="3" s="1"/>
  <c r="G112" i="3"/>
  <c r="AS90" i="8" l="1"/>
  <c r="BB90" i="8"/>
  <c r="Y96" i="9"/>
  <c r="W96" i="9"/>
  <c r="X96" i="9"/>
  <c r="V96" i="9"/>
  <c r="U97" i="9"/>
  <c r="AJ87" i="9"/>
  <c r="AI87" i="9"/>
  <c r="AT89" i="8"/>
  <c r="BD89" i="8" s="1"/>
  <c r="BE89" i="8" s="1"/>
  <c r="BF89" i="8" s="1"/>
  <c r="AZ89" i="8"/>
  <c r="AY90" i="8" s="1"/>
  <c r="AQ90" i="8"/>
  <c r="AT90" i="8" s="1"/>
  <c r="BD90" i="8" s="1"/>
  <c r="BE90" i="8" s="1"/>
  <c r="BF90" i="8" s="1"/>
  <c r="AD97" i="8"/>
  <c r="AE97" i="8"/>
  <c r="AC97" i="8"/>
  <c r="AB97" i="8"/>
  <c r="AZ84" i="9"/>
  <c r="AY85" i="9" s="1"/>
  <c r="AQ85" i="9"/>
  <c r="AT85" i="9" s="1"/>
  <c r="AD88" i="9"/>
  <c r="AC88" i="9"/>
  <c r="AE88" i="9"/>
  <c r="AH88" i="9" s="1"/>
  <c r="AN88" i="9" s="1"/>
  <c r="AX88" i="9" s="1"/>
  <c r="AB88" i="9"/>
  <c r="AA89" i="9" s="1"/>
  <c r="AI92" i="8"/>
  <c r="AJ92" i="8" s="1"/>
  <c r="BB85" i="9"/>
  <c r="AS85" i="9"/>
  <c r="I92" i="9"/>
  <c r="BE88" i="8"/>
  <c r="BF88" i="8" s="1"/>
  <c r="O89" i="9"/>
  <c r="AL114" i="3"/>
  <c r="AP114" i="3"/>
  <c r="F119" i="8"/>
  <c r="F118" i="9"/>
  <c r="U95" i="8"/>
  <c r="AT84" i="9"/>
  <c r="BD84" i="9" s="1"/>
  <c r="BE84" i="9" s="1"/>
  <c r="BF84" i="9" s="1"/>
  <c r="AG88" i="9"/>
  <c r="I93" i="8"/>
  <c r="R94" i="8"/>
  <c r="Q94" i="8"/>
  <c r="S94" i="8"/>
  <c r="P94" i="8"/>
  <c r="B120" i="9"/>
  <c r="AP120" i="9" s="1"/>
  <c r="AL119" i="9"/>
  <c r="C119" i="9"/>
  <c r="D119" i="9" s="1"/>
  <c r="E119" i="9"/>
  <c r="F119" i="9" s="1"/>
  <c r="G118" i="9"/>
  <c r="AV118" i="9"/>
  <c r="AV119" i="8"/>
  <c r="G119" i="8"/>
  <c r="AL120" i="8"/>
  <c r="B121" i="8"/>
  <c r="AP121" i="8" s="1"/>
  <c r="C120" i="8"/>
  <c r="D120" i="8" s="1"/>
  <c r="E120" i="8"/>
  <c r="F120" i="8" s="1"/>
  <c r="AE84" i="3"/>
  <c r="AC84" i="3"/>
  <c r="AA85" i="3" s="1"/>
  <c r="AE85" i="3" s="1"/>
  <c r="AD84" i="3"/>
  <c r="AV114" i="3"/>
  <c r="X84" i="3"/>
  <c r="Y84" i="3"/>
  <c r="V84" i="3"/>
  <c r="U85" i="3" s="1"/>
  <c r="F113" i="3"/>
  <c r="G113" i="3"/>
  <c r="E114" i="3"/>
  <c r="B115" i="3"/>
  <c r="AP115" i="3" s="1"/>
  <c r="C114" i="3"/>
  <c r="D114" i="3" s="1"/>
  <c r="BB91" i="8" l="1"/>
  <c r="AL92" i="8"/>
  <c r="AS91" i="8"/>
  <c r="AZ91" i="8" s="1"/>
  <c r="AI88" i="9"/>
  <c r="AJ88" i="9"/>
  <c r="AA98" i="8"/>
  <c r="AS86" i="9"/>
  <c r="BB86" i="9"/>
  <c r="AB89" i="9"/>
  <c r="AE89" i="9"/>
  <c r="AC89" i="9"/>
  <c r="AD89" i="9"/>
  <c r="V97" i="9"/>
  <c r="U98" i="9" s="1"/>
  <c r="W97" i="9"/>
  <c r="X97" i="9"/>
  <c r="Y97" i="9"/>
  <c r="V95" i="8"/>
  <c r="X95" i="8"/>
  <c r="Y95" i="8"/>
  <c r="W95" i="8"/>
  <c r="L92" i="9"/>
  <c r="J92" i="9"/>
  <c r="M92" i="9"/>
  <c r="K92" i="9"/>
  <c r="I93" i="9" s="1"/>
  <c r="AQ86" i="9"/>
  <c r="AZ85" i="9"/>
  <c r="AY86" i="9" s="1"/>
  <c r="BD85" i="9"/>
  <c r="BE85" i="9" s="1"/>
  <c r="BF85" i="9" s="1"/>
  <c r="L93" i="8"/>
  <c r="AG93" i="8" s="1"/>
  <c r="J93" i="8"/>
  <c r="M93" i="8"/>
  <c r="AH93" i="8" s="1"/>
  <c r="AN93" i="8" s="1"/>
  <c r="AX93" i="8" s="1"/>
  <c r="K93" i="8"/>
  <c r="R89" i="9"/>
  <c r="AG89" i="9" s="1"/>
  <c r="P89" i="9"/>
  <c r="O90" i="9" s="1"/>
  <c r="Q89" i="9"/>
  <c r="S89" i="9"/>
  <c r="AH89" i="9" s="1"/>
  <c r="AN89" i="9" s="1"/>
  <c r="AX89" i="9" s="1"/>
  <c r="AQ91" i="8"/>
  <c r="AT91" i="8" s="1"/>
  <c r="BD91" i="8" s="1"/>
  <c r="BE91" i="8" s="1"/>
  <c r="BF91" i="8" s="1"/>
  <c r="AZ90" i="8"/>
  <c r="AY91" i="8" s="1"/>
  <c r="O95" i="8"/>
  <c r="AV119" i="9"/>
  <c r="B121" i="9"/>
  <c r="AP121" i="9" s="1"/>
  <c r="AL120" i="9"/>
  <c r="C120" i="9"/>
  <c r="D120" i="9" s="1"/>
  <c r="E120" i="9"/>
  <c r="G119" i="9"/>
  <c r="G120" i="8"/>
  <c r="B122" i="8"/>
  <c r="AP122" i="8" s="1"/>
  <c r="AL121" i="8"/>
  <c r="E121" i="8"/>
  <c r="C121" i="8"/>
  <c r="D121" i="8" s="1"/>
  <c r="AV120" i="8"/>
  <c r="AC85" i="3"/>
  <c r="AD85" i="3"/>
  <c r="AB85" i="3"/>
  <c r="W85" i="3"/>
  <c r="X85" i="3"/>
  <c r="V85" i="3"/>
  <c r="Y85" i="3"/>
  <c r="AL115" i="3"/>
  <c r="F114" i="3"/>
  <c r="G114" i="3"/>
  <c r="E115" i="3"/>
  <c r="C115" i="3"/>
  <c r="D115" i="3" s="1"/>
  <c r="B116" i="3"/>
  <c r="L93" i="9" l="1"/>
  <c r="K93" i="9"/>
  <c r="J93" i="9"/>
  <c r="M93" i="9"/>
  <c r="I94" i="9"/>
  <c r="Y98" i="9"/>
  <c r="X98" i="9"/>
  <c r="W98" i="9"/>
  <c r="U99" i="9" s="1"/>
  <c r="V98" i="9"/>
  <c r="R90" i="9"/>
  <c r="Q90" i="9"/>
  <c r="S90" i="9"/>
  <c r="P90" i="9"/>
  <c r="O91" i="9" s="1"/>
  <c r="F120" i="9"/>
  <c r="AT86" i="9"/>
  <c r="BD86" i="9" s="1"/>
  <c r="BE86" i="9" s="1"/>
  <c r="BF86" i="9" s="1"/>
  <c r="AZ86" i="9"/>
  <c r="AY87" i="9" s="1"/>
  <c r="AQ87" i="9"/>
  <c r="AT87" i="9" s="1"/>
  <c r="AB98" i="8"/>
  <c r="AE98" i="8"/>
  <c r="AD98" i="8"/>
  <c r="AC98" i="8"/>
  <c r="AI89" i="9"/>
  <c r="AJ89" i="9" s="1"/>
  <c r="AS87" i="9"/>
  <c r="BB87" i="9"/>
  <c r="F121" i="8"/>
  <c r="U96" i="8"/>
  <c r="I94" i="8"/>
  <c r="AI93" i="8"/>
  <c r="AJ93" i="8" s="1"/>
  <c r="AA90" i="9"/>
  <c r="AP92" i="8"/>
  <c r="AV92" i="8"/>
  <c r="AY92" i="8" s="1"/>
  <c r="P95" i="8"/>
  <c r="O96" i="8" s="1"/>
  <c r="Q95" i="8"/>
  <c r="S95" i="8"/>
  <c r="R95" i="8"/>
  <c r="G120" i="9"/>
  <c r="AV120" i="9"/>
  <c r="B122" i="9"/>
  <c r="AP122" i="9" s="1"/>
  <c r="AL121" i="9"/>
  <c r="C121" i="9"/>
  <c r="D121" i="9" s="1"/>
  <c r="E121" i="9"/>
  <c r="AV121" i="8"/>
  <c r="G121" i="8"/>
  <c r="AL122" i="8"/>
  <c r="B123" i="8"/>
  <c r="AP123" i="8" s="1"/>
  <c r="C122" i="8"/>
  <c r="D122" i="8" s="1"/>
  <c r="E122" i="8"/>
  <c r="F122" i="8" s="1"/>
  <c r="AA86" i="3"/>
  <c r="AB86" i="3" s="1"/>
  <c r="AV115" i="3"/>
  <c r="U86" i="3"/>
  <c r="X86" i="3" s="1"/>
  <c r="F115" i="3"/>
  <c r="E116" i="3"/>
  <c r="B117" i="3"/>
  <c r="C116" i="3"/>
  <c r="D116" i="3" s="1"/>
  <c r="G115" i="3"/>
  <c r="Y99" i="9" l="1"/>
  <c r="W99" i="9"/>
  <c r="V99" i="9"/>
  <c r="X99" i="9"/>
  <c r="U100" i="9"/>
  <c r="AT92" i="8"/>
  <c r="BD92" i="8" s="1"/>
  <c r="BE92" i="8" s="1"/>
  <c r="BF92" i="8" s="1"/>
  <c r="AS88" i="9"/>
  <c r="BB88" i="9"/>
  <c r="BB92" i="8"/>
  <c r="AS92" i="8"/>
  <c r="M94" i="8"/>
  <c r="AH94" i="8" s="1"/>
  <c r="AN94" i="8" s="1"/>
  <c r="AX94" i="8" s="1"/>
  <c r="L94" i="8"/>
  <c r="AG94" i="8" s="1"/>
  <c r="AI94" i="8" s="1"/>
  <c r="AJ94" i="8" s="1"/>
  <c r="K94" i="8"/>
  <c r="I95" i="8" s="1"/>
  <c r="J94" i="8"/>
  <c r="R91" i="9"/>
  <c r="S91" i="9"/>
  <c r="Q91" i="9"/>
  <c r="P91" i="9"/>
  <c r="O92" i="9"/>
  <c r="AD86" i="3"/>
  <c r="X96" i="8"/>
  <c r="W96" i="8"/>
  <c r="Y96" i="8"/>
  <c r="V96" i="8"/>
  <c r="L94" i="9"/>
  <c r="K94" i="9"/>
  <c r="M94" i="9"/>
  <c r="J94" i="9"/>
  <c r="I95" i="9" s="1"/>
  <c r="AE86" i="3"/>
  <c r="F121" i="9"/>
  <c r="AQ92" i="8"/>
  <c r="AA99" i="8"/>
  <c r="BD87" i="9"/>
  <c r="BE87" i="9" s="1"/>
  <c r="BF87" i="9" s="1"/>
  <c r="AL117" i="3"/>
  <c r="AP117" i="3"/>
  <c r="AB90" i="9"/>
  <c r="AC90" i="9"/>
  <c r="AE90" i="9"/>
  <c r="AH90" i="9" s="1"/>
  <c r="AN90" i="9" s="1"/>
  <c r="AX90" i="9" s="1"/>
  <c r="AD90" i="9"/>
  <c r="AG90" i="9" s="1"/>
  <c r="AA91" i="9"/>
  <c r="AQ88" i="9"/>
  <c r="AT88" i="9" s="1"/>
  <c r="BD88" i="9" s="1"/>
  <c r="BE88" i="9" s="1"/>
  <c r="BF88" i="9" s="1"/>
  <c r="AZ87" i="9"/>
  <c r="AY88" i="9" s="1"/>
  <c r="S96" i="8"/>
  <c r="P96" i="8"/>
  <c r="R96" i="8"/>
  <c r="Q96" i="8"/>
  <c r="AV121" i="9"/>
  <c r="G121" i="9"/>
  <c r="B123" i="9"/>
  <c r="AP123" i="9" s="1"/>
  <c r="AL122" i="9"/>
  <c r="C122" i="9"/>
  <c r="D122" i="9" s="1"/>
  <c r="E122" i="9"/>
  <c r="AL123" i="8"/>
  <c r="B124" i="8"/>
  <c r="AP124" i="8" s="1"/>
  <c r="E123" i="8"/>
  <c r="C123" i="8"/>
  <c r="D123" i="8" s="1"/>
  <c r="AV122" i="8"/>
  <c r="G122" i="8"/>
  <c r="AC86" i="3"/>
  <c r="AA87" i="3" s="1"/>
  <c r="AB87" i="3" s="1"/>
  <c r="V86" i="3"/>
  <c r="AV117" i="3"/>
  <c r="Y86" i="3"/>
  <c r="W86" i="3"/>
  <c r="F116" i="3"/>
  <c r="G116" i="3"/>
  <c r="B118" i="3"/>
  <c r="C117" i="3"/>
  <c r="D117" i="3" s="1"/>
  <c r="E117" i="3"/>
  <c r="AI90" i="9" l="1"/>
  <c r="AJ90" i="9"/>
  <c r="M95" i="9"/>
  <c r="K95" i="9"/>
  <c r="J95" i="9"/>
  <c r="I96" i="9" s="1"/>
  <c r="L95" i="9"/>
  <c r="AQ89" i="9"/>
  <c r="AZ88" i="9"/>
  <c r="AY89" i="9" s="1"/>
  <c r="L95" i="8"/>
  <c r="AG95" i="8" s="1"/>
  <c r="K95" i="8"/>
  <c r="J95" i="8"/>
  <c r="I96" i="8"/>
  <c r="M95" i="8"/>
  <c r="AH95" i="8" s="1"/>
  <c r="AN95" i="8" s="1"/>
  <c r="AX95" i="8" s="1"/>
  <c r="F123" i="8"/>
  <c r="BB93" i="8"/>
  <c r="AS93" i="8"/>
  <c r="W100" i="9"/>
  <c r="V100" i="9"/>
  <c r="Y100" i="9"/>
  <c r="X100" i="9"/>
  <c r="AC87" i="3"/>
  <c r="AA88" i="3" s="1"/>
  <c r="AB88" i="3" s="1"/>
  <c r="Q92" i="9"/>
  <c r="S92" i="9"/>
  <c r="P92" i="9"/>
  <c r="O93" i="9"/>
  <c r="R92" i="9"/>
  <c r="AB91" i="9"/>
  <c r="AA92" i="9" s="1"/>
  <c r="AD91" i="9"/>
  <c r="AG91" i="9" s="1"/>
  <c r="AI91" i="9" s="1"/>
  <c r="AE91" i="9"/>
  <c r="AH91" i="9" s="1"/>
  <c r="AN91" i="9" s="1"/>
  <c r="AC91" i="9"/>
  <c r="AL118" i="3"/>
  <c r="AP118" i="3"/>
  <c r="AD87" i="3"/>
  <c r="O97" i="8"/>
  <c r="AB99" i="8"/>
  <c r="AA100" i="8" s="1"/>
  <c r="AC99" i="8"/>
  <c r="AE99" i="8"/>
  <c r="AD99" i="8"/>
  <c r="AE87" i="3"/>
  <c r="F122" i="9"/>
  <c r="AZ92" i="8"/>
  <c r="AY93" i="8" s="1"/>
  <c r="AQ93" i="8"/>
  <c r="AT93" i="8" s="1"/>
  <c r="BD93" i="8" s="1"/>
  <c r="BE93" i="8" s="1"/>
  <c r="BF93" i="8" s="1"/>
  <c r="U97" i="8"/>
  <c r="R97" i="8"/>
  <c r="S97" i="8"/>
  <c r="Q97" i="8"/>
  <c r="P97" i="8"/>
  <c r="O98" i="8" s="1"/>
  <c r="G122" i="9"/>
  <c r="AV122" i="9"/>
  <c r="B124" i="9"/>
  <c r="AP124" i="9" s="1"/>
  <c r="AL123" i="9"/>
  <c r="C123" i="9"/>
  <c r="D123" i="9" s="1"/>
  <c r="E123" i="9"/>
  <c r="F123" i="9" s="1"/>
  <c r="G123" i="8"/>
  <c r="AV123" i="8"/>
  <c r="AL124" i="8"/>
  <c r="B125" i="8"/>
  <c r="AP125" i="8" s="1"/>
  <c r="E124" i="8"/>
  <c r="C124" i="8"/>
  <c r="D124" i="8" s="1"/>
  <c r="AC88" i="3"/>
  <c r="AA89" i="3" s="1"/>
  <c r="AC89" i="3" s="1"/>
  <c r="U87" i="3"/>
  <c r="X87" i="3" s="1"/>
  <c r="AV118" i="3"/>
  <c r="F117" i="3"/>
  <c r="G117" i="3"/>
  <c r="E118" i="3"/>
  <c r="B119" i="3"/>
  <c r="C118" i="3"/>
  <c r="D118" i="3" s="1"/>
  <c r="AJ91" i="9" l="1"/>
  <c r="AD100" i="8"/>
  <c r="AE100" i="8"/>
  <c r="AC100" i="8"/>
  <c r="AB100" i="8"/>
  <c r="AA101" i="8" s="1"/>
  <c r="AX91" i="9"/>
  <c r="AC92" i="9"/>
  <c r="AD92" i="9"/>
  <c r="AE92" i="9"/>
  <c r="AB92" i="9"/>
  <c r="L96" i="8"/>
  <c r="AG96" i="8" s="1"/>
  <c r="M96" i="8"/>
  <c r="AH96" i="8" s="1"/>
  <c r="AN96" i="8" s="1"/>
  <c r="AX96" i="8" s="1"/>
  <c r="K96" i="8"/>
  <c r="I97" i="8" s="1"/>
  <c r="J96" i="8"/>
  <c r="AG92" i="9"/>
  <c r="AI92" i="9" s="1"/>
  <c r="AJ92" i="9" s="1"/>
  <c r="J96" i="9"/>
  <c r="M96" i="9"/>
  <c r="L96" i="9"/>
  <c r="K96" i="9"/>
  <c r="Q93" i="9"/>
  <c r="P93" i="9"/>
  <c r="O94" i="9" s="1"/>
  <c r="R93" i="9"/>
  <c r="S93" i="9"/>
  <c r="F124" i="8"/>
  <c r="U101" i="9"/>
  <c r="AJ95" i="8"/>
  <c r="AI95" i="8"/>
  <c r="AH92" i="9"/>
  <c r="AN92" i="9" s="1"/>
  <c r="AX92" i="9" s="1"/>
  <c r="AQ94" i="8"/>
  <c r="AZ93" i="8"/>
  <c r="AY94" i="8" s="1"/>
  <c r="BB89" i="9"/>
  <c r="AS89" i="9"/>
  <c r="AT89" i="9" s="1"/>
  <c r="BD89" i="9" s="1"/>
  <c r="BE89" i="9" s="1"/>
  <c r="BF89" i="9" s="1"/>
  <c r="AD88" i="3"/>
  <c r="AL119" i="3"/>
  <c r="AP119" i="3"/>
  <c r="AE88" i="3"/>
  <c r="V97" i="8"/>
  <c r="X97" i="8"/>
  <c r="Y97" i="8"/>
  <c r="W97" i="8"/>
  <c r="P98" i="8"/>
  <c r="S98" i="8"/>
  <c r="R98" i="8"/>
  <c r="Q98" i="8"/>
  <c r="P94" i="9"/>
  <c r="S94" i="9"/>
  <c r="R94" i="9"/>
  <c r="Q94" i="9"/>
  <c r="O95" i="9" s="1"/>
  <c r="G123" i="9"/>
  <c r="AV123" i="9"/>
  <c r="B125" i="9"/>
  <c r="AP125" i="9" s="1"/>
  <c r="AL124" i="9"/>
  <c r="C124" i="9"/>
  <c r="D124" i="9" s="1"/>
  <c r="E124" i="9"/>
  <c r="AL125" i="8"/>
  <c r="B126" i="8"/>
  <c r="AP126" i="8" s="1"/>
  <c r="E125" i="8"/>
  <c r="F125" i="8" s="1"/>
  <c r="C125" i="8"/>
  <c r="D125" i="8" s="1"/>
  <c r="G124" i="8"/>
  <c r="AV124" i="8"/>
  <c r="AD89" i="3"/>
  <c r="AE89" i="3"/>
  <c r="AB89" i="3"/>
  <c r="AA90" i="3" s="1"/>
  <c r="AB90" i="3" s="1"/>
  <c r="Y87" i="3"/>
  <c r="V87" i="3"/>
  <c r="W87" i="3"/>
  <c r="AV119" i="3"/>
  <c r="F118" i="3"/>
  <c r="E119" i="3"/>
  <c r="B120" i="3"/>
  <c r="C119" i="3"/>
  <c r="D119" i="3" s="1"/>
  <c r="G118" i="3"/>
  <c r="K97" i="8" l="1"/>
  <c r="M97" i="8"/>
  <c r="AH97" i="8" s="1"/>
  <c r="AN97" i="8" s="1"/>
  <c r="AX97" i="8" s="1"/>
  <c r="L97" i="8"/>
  <c r="AG97" i="8" s="1"/>
  <c r="J97" i="8"/>
  <c r="BB94" i="8"/>
  <c r="AS94" i="8"/>
  <c r="Y101" i="9"/>
  <c r="W101" i="9"/>
  <c r="V101" i="9"/>
  <c r="X101" i="9"/>
  <c r="U102" i="9"/>
  <c r="AI96" i="8"/>
  <c r="AJ96" i="8" s="1"/>
  <c r="AQ90" i="9"/>
  <c r="AZ89" i="9"/>
  <c r="AY90" i="9" s="1"/>
  <c r="AL120" i="3"/>
  <c r="AP120" i="3"/>
  <c r="F124" i="9"/>
  <c r="O99" i="8"/>
  <c r="P99" i="8" s="1"/>
  <c r="AB101" i="8"/>
  <c r="AE101" i="8"/>
  <c r="AD101" i="8"/>
  <c r="AC101" i="8"/>
  <c r="I97" i="9"/>
  <c r="U98" i="8"/>
  <c r="AS91" i="9"/>
  <c r="BB91" i="9"/>
  <c r="AL92" i="9"/>
  <c r="AA93" i="9"/>
  <c r="BB90" i="9"/>
  <c r="AS90" i="9"/>
  <c r="P95" i="9"/>
  <c r="R95" i="9"/>
  <c r="Q95" i="9"/>
  <c r="S95" i="9"/>
  <c r="G124" i="9"/>
  <c r="AV124" i="9"/>
  <c r="B126" i="9"/>
  <c r="AP126" i="9" s="1"/>
  <c r="AL125" i="9"/>
  <c r="C125" i="9"/>
  <c r="D125" i="9" s="1"/>
  <c r="E125" i="9"/>
  <c r="G125" i="8"/>
  <c r="AV125" i="8"/>
  <c r="AL126" i="8"/>
  <c r="B127" i="8"/>
  <c r="AP127" i="8" s="1"/>
  <c r="C126" i="8"/>
  <c r="D126" i="8" s="1"/>
  <c r="E126" i="8"/>
  <c r="F126" i="8" s="1"/>
  <c r="AE90" i="3"/>
  <c r="AD90" i="3"/>
  <c r="AC90" i="3"/>
  <c r="AA91" i="3" s="1"/>
  <c r="AC91" i="3" s="1"/>
  <c r="U88" i="3"/>
  <c r="AV120" i="3"/>
  <c r="F119" i="3"/>
  <c r="G119" i="3"/>
  <c r="E120" i="3"/>
  <c r="C120" i="3"/>
  <c r="D120" i="3" s="1"/>
  <c r="B121" i="3"/>
  <c r="AI97" i="8" l="1"/>
  <c r="AJ97" i="8"/>
  <c r="BB95" i="8"/>
  <c r="AS95" i="8"/>
  <c r="K97" i="9"/>
  <c r="J97" i="9"/>
  <c r="I98" i="9"/>
  <c r="M97" i="9"/>
  <c r="L97" i="9"/>
  <c r="AZ94" i="8"/>
  <c r="AY95" i="8" s="1"/>
  <c r="AQ95" i="8"/>
  <c r="AE93" i="9"/>
  <c r="AH93" i="9" s="1"/>
  <c r="AN93" i="9" s="1"/>
  <c r="AX93" i="9" s="1"/>
  <c r="AB93" i="9"/>
  <c r="AA94" i="9" s="1"/>
  <c r="AD93" i="9"/>
  <c r="AG93" i="9" s="1"/>
  <c r="AC93" i="9"/>
  <c r="X102" i="9"/>
  <c r="Y102" i="9"/>
  <c r="W102" i="9"/>
  <c r="U103" i="9" s="1"/>
  <c r="V102" i="9"/>
  <c r="Q99" i="8"/>
  <c r="AP92" i="9"/>
  <c r="AQ92" i="9" s="1"/>
  <c r="AV92" i="9"/>
  <c r="AL121" i="3"/>
  <c r="AP121" i="3"/>
  <c r="F125" i="9"/>
  <c r="R99" i="8"/>
  <c r="S99" i="8"/>
  <c r="AZ91" i="9"/>
  <c r="I98" i="8"/>
  <c r="AT94" i="8"/>
  <c r="BD94" i="8" s="1"/>
  <c r="BE94" i="8" s="1"/>
  <c r="BF94" i="8" s="1"/>
  <c r="AA102" i="8"/>
  <c r="AT90" i="9"/>
  <c r="BD90" i="9" s="1"/>
  <c r="BE90" i="9" s="1"/>
  <c r="BF90" i="9" s="1"/>
  <c r="AQ91" i="9"/>
  <c r="AT91" i="9" s="1"/>
  <c r="BD91" i="9" s="1"/>
  <c r="BE91" i="9" s="1"/>
  <c r="BF91" i="9" s="1"/>
  <c r="AZ90" i="9"/>
  <c r="AY91" i="9" s="1"/>
  <c r="W98" i="8"/>
  <c r="V98" i="8"/>
  <c r="Y98" i="8"/>
  <c r="X98" i="8"/>
  <c r="U99" i="8"/>
  <c r="O100" i="8"/>
  <c r="O96" i="9"/>
  <c r="B127" i="9"/>
  <c r="AP127" i="9" s="1"/>
  <c r="AL126" i="9"/>
  <c r="C126" i="9"/>
  <c r="D126" i="9" s="1"/>
  <c r="E126" i="9"/>
  <c r="F126" i="9" s="1"/>
  <c r="G125" i="9"/>
  <c r="AV125" i="9"/>
  <c r="AL127" i="8"/>
  <c r="B128" i="8"/>
  <c r="E127" i="8"/>
  <c r="F127" i="8" s="1"/>
  <c r="C127" i="8"/>
  <c r="D127" i="8" s="1"/>
  <c r="G126" i="8"/>
  <c r="AV126" i="8"/>
  <c r="AE91" i="3"/>
  <c r="AD91" i="3"/>
  <c r="AB91" i="3"/>
  <c r="AA92" i="3" s="1"/>
  <c r="W88" i="3"/>
  <c r="V88" i="3"/>
  <c r="Y88" i="3"/>
  <c r="X88" i="3"/>
  <c r="AV121" i="3"/>
  <c r="F120" i="3"/>
  <c r="E121" i="3"/>
  <c r="B122" i="3"/>
  <c r="C121" i="3"/>
  <c r="D121" i="3" s="1"/>
  <c r="G120" i="3"/>
  <c r="AD94" i="9" l="1"/>
  <c r="AG94" i="9" s="1"/>
  <c r="AI94" i="9" s="1"/>
  <c r="AE94" i="9"/>
  <c r="AH94" i="9" s="1"/>
  <c r="AN94" i="9" s="1"/>
  <c r="AX94" i="9" s="1"/>
  <c r="AC94" i="9"/>
  <c r="AB94" i="9"/>
  <c r="AA95" i="9" s="1"/>
  <c r="W103" i="9"/>
  <c r="V103" i="9"/>
  <c r="U104" i="9" s="1"/>
  <c r="Y103" i="9"/>
  <c r="X103" i="9"/>
  <c r="AI93" i="9"/>
  <c r="AJ93" i="9" s="1"/>
  <c r="M98" i="9"/>
  <c r="L98" i="9"/>
  <c r="K98" i="9"/>
  <c r="J98" i="9"/>
  <c r="V99" i="8"/>
  <c r="U100" i="8" s="1"/>
  <c r="W99" i="8"/>
  <c r="X99" i="8"/>
  <c r="Y99" i="8"/>
  <c r="AG98" i="8"/>
  <c r="AD102" i="8"/>
  <c r="AB102" i="8"/>
  <c r="AA103" i="8" s="1"/>
  <c r="AE102" i="8"/>
  <c r="AC102" i="8"/>
  <c r="AZ95" i="8"/>
  <c r="AY96" i="8" s="1"/>
  <c r="AQ96" i="8"/>
  <c r="AH98" i="8"/>
  <c r="AN98" i="8" s="1"/>
  <c r="AX98" i="8" s="1"/>
  <c r="AT95" i="8"/>
  <c r="BD95" i="8" s="1"/>
  <c r="BE95" i="8" s="1"/>
  <c r="BF95" i="8" s="1"/>
  <c r="J98" i="8"/>
  <c r="I99" i="8" s="1"/>
  <c r="M98" i="8"/>
  <c r="L98" i="8"/>
  <c r="K98" i="8"/>
  <c r="AY92" i="9"/>
  <c r="BB96" i="8"/>
  <c r="AS96" i="8"/>
  <c r="AL122" i="3"/>
  <c r="AP122" i="3"/>
  <c r="Q100" i="8"/>
  <c r="R100" i="8"/>
  <c r="P100" i="8"/>
  <c r="S100" i="8"/>
  <c r="Q96" i="9"/>
  <c r="S96" i="9"/>
  <c r="P96" i="9"/>
  <c r="R96" i="9"/>
  <c r="B128" i="9"/>
  <c r="AL127" i="9"/>
  <c r="C127" i="9"/>
  <c r="D127" i="9" s="1"/>
  <c r="E127" i="9"/>
  <c r="G126" i="9"/>
  <c r="AV126" i="9"/>
  <c r="B129" i="8"/>
  <c r="AP129" i="8" s="1"/>
  <c r="E128" i="8"/>
  <c r="F128" i="8" s="1"/>
  <c r="C128" i="8"/>
  <c r="D128" i="8" s="1"/>
  <c r="G127" i="8"/>
  <c r="AV127" i="8"/>
  <c r="U89" i="3"/>
  <c r="W89" i="3" s="1"/>
  <c r="AV122" i="3"/>
  <c r="AC92" i="3"/>
  <c r="AB92" i="3"/>
  <c r="AD92" i="3"/>
  <c r="AE92" i="3"/>
  <c r="F121" i="3"/>
  <c r="G121" i="3"/>
  <c r="E122" i="3"/>
  <c r="B123" i="3"/>
  <c r="C122" i="3"/>
  <c r="D122" i="3" s="1"/>
  <c r="M99" i="8" l="1"/>
  <c r="J99" i="8"/>
  <c r="L99" i="8"/>
  <c r="K99" i="8"/>
  <c r="I100" i="8"/>
  <c r="AG99" i="8"/>
  <c r="AI99" i="8" s="1"/>
  <c r="AH99" i="8"/>
  <c r="AN99" i="8" s="1"/>
  <c r="AX99" i="8" s="1"/>
  <c r="BB92" i="9"/>
  <c r="AS92" i="9"/>
  <c r="AI98" i="8"/>
  <c r="AJ98" i="8" s="1"/>
  <c r="Y104" i="9"/>
  <c r="X104" i="9"/>
  <c r="W104" i="9"/>
  <c r="V104" i="9"/>
  <c r="AZ96" i="8"/>
  <c r="AY97" i="8" s="1"/>
  <c r="AQ97" i="8"/>
  <c r="AT96" i="8"/>
  <c r="BD96" i="8" s="1"/>
  <c r="BE96" i="8" s="1"/>
  <c r="BF96" i="8" s="1"/>
  <c r="AA96" i="9"/>
  <c r="AE95" i="9"/>
  <c r="AH95" i="9" s="1"/>
  <c r="AN95" i="9" s="1"/>
  <c r="AX95" i="9" s="1"/>
  <c r="AB95" i="9"/>
  <c r="AC95" i="9"/>
  <c r="AD95" i="9"/>
  <c r="AG95" i="9" s="1"/>
  <c r="AI95" i="9" s="1"/>
  <c r="AL123" i="3"/>
  <c r="AP123" i="3"/>
  <c r="F127" i="9"/>
  <c r="X100" i="8"/>
  <c r="W100" i="8"/>
  <c r="Y100" i="8"/>
  <c r="V100" i="8"/>
  <c r="U101" i="8"/>
  <c r="O101" i="8"/>
  <c r="S101" i="8" s="1"/>
  <c r="AB103" i="8"/>
  <c r="AA104" i="8" s="1"/>
  <c r="AD103" i="8"/>
  <c r="AC103" i="8"/>
  <c r="AE103" i="8"/>
  <c r="I99" i="9"/>
  <c r="AJ94" i="9"/>
  <c r="R101" i="8"/>
  <c r="Q101" i="8"/>
  <c r="O97" i="9"/>
  <c r="AV127" i="9"/>
  <c r="B129" i="9"/>
  <c r="AP129" i="9" s="1"/>
  <c r="C128" i="9"/>
  <c r="D128" i="9" s="1"/>
  <c r="E128" i="9"/>
  <c r="G127" i="9"/>
  <c r="G128" i="8"/>
  <c r="AL129" i="8"/>
  <c r="B130" i="8"/>
  <c r="AP130" i="8" s="1"/>
  <c r="E129" i="8"/>
  <c r="C129" i="8"/>
  <c r="D129" i="8" s="1"/>
  <c r="V89" i="3"/>
  <c r="U90" i="3" s="1"/>
  <c r="V90" i="3" s="1"/>
  <c r="Y89" i="3"/>
  <c r="X89" i="3"/>
  <c r="AV123" i="3"/>
  <c r="AA93" i="3"/>
  <c r="AE93" i="3" s="1"/>
  <c r="F122" i="3"/>
  <c r="G122" i="3"/>
  <c r="B124" i="3"/>
  <c r="E123" i="3"/>
  <c r="C123" i="3"/>
  <c r="D123" i="3" s="1"/>
  <c r="AS97" i="8" l="1"/>
  <c r="BB97" i="8"/>
  <c r="F128" i="9"/>
  <c r="P101" i="8"/>
  <c r="O102" i="8"/>
  <c r="S102" i="8" s="1"/>
  <c r="AC104" i="8"/>
  <c r="AB104" i="8"/>
  <c r="AE104" i="8"/>
  <c r="AD104" i="8"/>
  <c r="AB96" i="9"/>
  <c r="AD96" i="9"/>
  <c r="AG96" i="9" s="1"/>
  <c r="AC96" i="9"/>
  <c r="AE96" i="9"/>
  <c r="AH96" i="9" s="1"/>
  <c r="AN96" i="9" s="1"/>
  <c r="AX96" i="9" s="1"/>
  <c r="AA97" i="9"/>
  <c r="AJ99" i="8"/>
  <c r="X101" i="8"/>
  <c r="W101" i="8"/>
  <c r="V101" i="8"/>
  <c r="Y101" i="8"/>
  <c r="K100" i="8"/>
  <c r="J100" i="8"/>
  <c r="I101" i="8" s="1"/>
  <c r="M100" i="8"/>
  <c r="AH100" i="8" s="1"/>
  <c r="AN100" i="8" s="1"/>
  <c r="AX100" i="8" s="1"/>
  <c r="L100" i="8"/>
  <c r="AG100" i="8" s="1"/>
  <c r="BB93" i="9"/>
  <c r="AS93" i="9"/>
  <c r="AL124" i="3"/>
  <c r="AP124" i="3"/>
  <c r="M99" i="9"/>
  <c r="L99" i="9"/>
  <c r="K99" i="9"/>
  <c r="J99" i="9"/>
  <c r="I100" i="9"/>
  <c r="AT97" i="8"/>
  <c r="BD97" i="8" s="1"/>
  <c r="BE97" i="8" s="1"/>
  <c r="BF97" i="8" s="1"/>
  <c r="F129" i="8"/>
  <c r="AJ95" i="9"/>
  <c r="U105" i="9"/>
  <c r="AZ92" i="9"/>
  <c r="AY93" i="9" s="1"/>
  <c r="AQ93" i="9"/>
  <c r="AT92" i="9"/>
  <c r="BD92" i="9" s="1"/>
  <c r="BE92" i="9" s="1"/>
  <c r="BF92" i="9" s="1"/>
  <c r="R102" i="8"/>
  <c r="Q102" i="8"/>
  <c r="P102" i="8"/>
  <c r="S97" i="9"/>
  <c r="R97" i="9"/>
  <c r="P97" i="9"/>
  <c r="O98" i="9" s="1"/>
  <c r="Q97" i="9"/>
  <c r="B130" i="9"/>
  <c r="AP130" i="9" s="1"/>
  <c r="AL129" i="9"/>
  <c r="C129" i="9"/>
  <c r="D129" i="9" s="1"/>
  <c r="E129" i="9"/>
  <c r="F129" i="9" s="1"/>
  <c r="G128" i="9"/>
  <c r="AL130" i="8"/>
  <c r="B131" i="8"/>
  <c r="AP131" i="8" s="1"/>
  <c r="E130" i="8"/>
  <c r="C130" i="8"/>
  <c r="D130" i="8" s="1"/>
  <c r="G129" i="8"/>
  <c r="AV129" i="8"/>
  <c r="Y90" i="3"/>
  <c r="X90" i="3"/>
  <c r="W90" i="3"/>
  <c r="U91" i="3"/>
  <c r="AV124" i="3"/>
  <c r="AB93" i="3"/>
  <c r="AC93" i="3"/>
  <c r="AD93" i="3"/>
  <c r="F123" i="3"/>
  <c r="E124" i="3"/>
  <c r="B125" i="3"/>
  <c r="C124" i="3"/>
  <c r="D124" i="3" s="1"/>
  <c r="G123" i="3"/>
  <c r="AI100" i="8" l="1"/>
  <c r="AJ100" i="8"/>
  <c r="W105" i="9"/>
  <c r="X105" i="9"/>
  <c r="V105" i="9"/>
  <c r="Y105" i="9"/>
  <c r="AC97" i="9"/>
  <c r="AD97" i="9"/>
  <c r="AE97" i="9"/>
  <c r="AB97" i="9"/>
  <c r="AA98" i="9" s="1"/>
  <c r="K101" i="8"/>
  <c r="J101" i="8"/>
  <c r="I102" i="8"/>
  <c r="M101" i="8"/>
  <c r="AH101" i="8" s="1"/>
  <c r="AN101" i="8" s="1"/>
  <c r="AX101" i="8" s="1"/>
  <c r="L101" i="8"/>
  <c r="AG101" i="8" s="1"/>
  <c r="AI101" i="8" s="1"/>
  <c r="AS94" i="9"/>
  <c r="BB94" i="9"/>
  <c r="AI96" i="9"/>
  <c r="AJ96" i="9"/>
  <c r="J100" i="9"/>
  <c r="I101" i="9" s="1"/>
  <c r="L100" i="9"/>
  <c r="K100" i="9"/>
  <c r="M100" i="9"/>
  <c r="AQ94" i="9"/>
  <c r="AT94" i="9" s="1"/>
  <c r="BD94" i="9" s="1"/>
  <c r="BE94" i="9" s="1"/>
  <c r="BF94" i="9" s="1"/>
  <c r="AZ93" i="9"/>
  <c r="AY94" i="9" s="1"/>
  <c r="U102" i="8"/>
  <c r="AG97" i="9"/>
  <c r="AI97" i="9" s="1"/>
  <c r="AT93" i="9"/>
  <c r="BD93" i="9" s="1"/>
  <c r="BE93" i="9" s="1"/>
  <c r="BF93" i="9" s="1"/>
  <c r="AZ97" i="8"/>
  <c r="AY98" i="8" s="1"/>
  <c r="AQ98" i="8"/>
  <c r="F130" i="8"/>
  <c r="AL125" i="3"/>
  <c r="AP125" i="3"/>
  <c r="AH97" i="9"/>
  <c r="AN97" i="9" s="1"/>
  <c r="AX97" i="9" s="1"/>
  <c r="AS98" i="8"/>
  <c r="BB98" i="8"/>
  <c r="AA105" i="8"/>
  <c r="O103" i="8"/>
  <c r="P103" i="8" s="1"/>
  <c r="Q98" i="9"/>
  <c r="P98" i="9"/>
  <c r="S98" i="9"/>
  <c r="R98" i="9"/>
  <c r="O99" i="9"/>
  <c r="AV129" i="9"/>
  <c r="B131" i="9"/>
  <c r="AP131" i="9" s="1"/>
  <c r="AL130" i="9"/>
  <c r="C130" i="9"/>
  <c r="D130" i="9" s="1"/>
  <c r="E130" i="9"/>
  <c r="F130" i="9" s="1"/>
  <c r="G129" i="9"/>
  <c r="AV130" i="8"/>
  <c r="G130" i="8"/>
  <c r="AL131" i="8"/>
  <c r="B132" i="8"/>
  <c r="AP132" i="8" s="1"/>
  <c r="E131" i="8"/>
  <c r="F131" i="8" s="1"/>
  <c r="C131" i="8"/>
  <c r="D131" i="8" s="1"/>
  <c r="AA94" i="3"/>
  <c r="AC94" i="3" s="1"/>
  <c r="X91" i="3"/>
  <c r="W91" i="3"/>
  <c r="Y91" i="3"/>
  <c r="V91" i="3"/>
  <c r="AV125" i="3"/>
  <c r="F124" i="3"/>
  <c r="G124" i="3"/>
  <c r="B126" i="3"/>
  <c r="C125" i="3"/>
  <c r="D125" i="3" s="1"/>
  <c r="E125" i="3"/>
  <c r="J101" i="9" l="1"/>
  <c r="L101" i="9"/>
  <c r="K101" i="9"/>
  <c r="I102" i="9" s="1"/>
  <c r="M101" i="9"/>
  <c r="AZ98" i="8"/>
  <c r="AY99" i="8" s="1"/>
  <c r="AQ99" i="8"/>
  <c r="AT99" i="8" s="1"/>
  <c r="AJ97" i="9"/>
  <c r="M102" i="8"/>
  <c r="J102" i="8"/>
  <c r="I103" i="8" s="1"/>
  <c r="L102" i="8"/>
  <c r="K102" i="8"/>
  <c r="R103" i="8"/>
  <c r="V102" i="8"/>
  <c r="U103" i="8" s="1"/>
  <c r="W102" i="8"/>
  <c r="Y102" i="8"/>
  <c r="AH102" i="8" s="1"/>
  <c r="AN102" i="8" s="1"/>
  <c r="AX102" i="8" s="1"/>
  <c r="X102" i="8"/>
  <c r="AS95" i="9"/>
  <c r="BB95" i="9"/>
  <c r="AG98" i="9"/>
  <c r="AI98" i="9" s="1"/>
  <c r="S103" i="8"/>
  <c r="U106" i="9"/>
  <c r="AE98" i="9"/>
  <c r="AB98" i="9"/>
  <c r="AD98" i="9"/>
  <c r="AC98" i="9"/>
  <c r="AA99" i="9"/>
  <c r="AH98" i="9"/>
  <c r="AN98" i="9" s="1"/>
  <c r="AX98" i="9" s="1"/>
  <c r="Q103" i="8"/>
  <c r="O104" i="8" s="1"/>
  <c r="AT98" i="8"/>
  <c r="BD98" i="8" s="1"/>
  <c r="BE98" i="8" s="1"/>
  <c r="BF98" i="8" s="1"/>
  <c r="AZ94" i="9"/>
  <c r="AY95" i="9" s="1"/>
  <c r="AQ95" i="9"/>
  <c r="AT95" i="9" s="1"/>
  <c r="BD95" i="9" s="1"/>
  <c r="BE95" i="9" s="1"/>
  <c r="BF95" i="9" s="1"/>
  <c r="AL126" i="3"/>
  <c r="AP126" i="3"/>
  <c r="AE105" i="8"/>
  <c r="AD105" i="8"/>
  <c r="AB105" i="8"/>
  <c r="AC105" i="8"/>
  <c r="AS99" i="8"/>
  <c r="BB99" i="8"/>
  <c r="AJ101" i="8"/>
  <c r="S99" i="9"/>
  <c r="R99" i="9"/>
  <c r="Q99" i="9"/>
  <c r="O100" i="9" s="1"/>
  <c r="P99" i="9"/>
  <c r="B132" i="9"/>
  <c r="AP132" i="9" s="1"/>
  <c r="AL131" i="9"/>
  <c r="C131" i="9"/>
  <c r="D131" i="9" s="1"/>
  <c r="E131" i="9"/>
  <c r="G130" i="9"/>
  <c r="AV130" i="9"/>
  <c r="AL132" i="8"/>
  <c r="B133" i="8"/>
  <c r="AP133" i="8" s="1"/>
  <c r="E132" i="8"/>
  <c r="C132" i="8"/>
  <c r="D132" i="8" s="1"/>
  <c r="G131" i="8"/>
  <c r="AV131" i="8"/>
  <c r="AE94" i="3"/>
  <c r="AD94" i="3"/>
  <c r="AB94" i="3"/>
  <c r="AA95" i="3" s="1"/>
  <c r="AB95" i="3" s="1"/>
  <c r="U92" i="3"/>
  <c r="AV126" i="3"/>
  <c r="F125" i="3"/>
  <c r="G125" i="3"/>
  <c r="E126" i="3"/>
  <c r="B127" i="3"/>
  <c r="AP127" i="3" s="1"/>
  <c r="C126" i="3"/>
  <c r="D126" i="3" s="1"/>
  <c r="R104" i="8" l="1"/>
  <c r="Q104" i="8"/>
  <c r="S104" i="8"/>
  <c r="P104" i="8"/>
  <c r="K102" i="9"/>
  <c r="M102" i="9"/>
  <c r="L102" i="9"/>
  <c r="J102" i="9"/>
  <c r="L103" i="8"/>
  <c r="M103" i="8"/>
  <c r="J103" i="8"/>
  <c r="K103" i="8"/>
  <c r="X106" i="9"/>
  <c r="W106" i="9"/>
  <c r="Y106" i="9"/>
  <c r="V106" i="9"/>
  <c r="U107" i="9" s="1"/>
  <c r="V103" i="8"/>
  <c r="Y103" i="8"/>
  <c r="W103" i="8"/>
  <c r="X103" i="8"/>
  <c r="AG103" i="8" s="1"/>
  <c r="U104" i="8"/>
  <c r="BD99" i="8"/>
  <c r="BE99" i="8" s="1"/>
  <c r="BF99" i="8" s="1"/>
  <c r="AA106" i="8"/>
  <c r="AH103" i="8"/>
  <c r="AN103" i="8" s="1"/>
  <c r="AX103" i="8" s="1"/>
  <c r="F132" i="8"/>
  <c r="AJ98" i="9"/>
  <c r="AB99" i="9"/>
  <c r="AD99" i="9"/>
  <c r="AG99" i="9" s="1"/>
  <c r="AI99" i="9" s="1"/>
  <c r="AJ99" i="9" s="1"/>
  <c r="AE99" i="9"/>
  <c r="AC99" i="9"/>
  <c r="AA100" i="9" s="1"/>
  <c r="AZ95" i="9"/>
  <c r="AY96" i="9" s="1"/>
  <c r="AQ96" i="9"/>
  <c r="BB100" i="8"/>
  <c r="AS100" i="8"/>
  <c r="AG102" i="8"/>
  <c r="AH99" i="9"/>
  <c r="AN99" i="9" s="1"/>
  <c r="AX99" i="9" s="1"/>
  <c r="F131" i="9"/>
  <c r="AQ100" i="8"/>
  <c r="AZ99" i="8"/>
  <c r="AY100" i="8" s="1"/>
  <c r="AS96" i="9"/>
  <c r="BB96" i="9"/>
  <c r="O105" i="8"/>
  <c r="S100" i="9"/>
  <c r="R100" i="9"/>
  <c r="Q100" i="9"/>
  <c r="O101" i="9" s="1"/>
  <c r="P100" i="9"/>
  <c r="B133" i="9"/>
  <c r="AP133" i="9" s="1"/>
  <c r="AL132" i="9"/>
  <c r="C132" i="9"/>
  <c r="D132" i="9" s="1"/>
  <c r="E132" i="9"/>
  <c r="F132" i="9" s="1"/>
  <c r="G131" i="9"/>
  <c r="AV131" i="9"/>
  <c r="G132" i="8"/>
  <c r="AV132" i="8"/>
  <c r="AL133" i="8"/>
  <c r="B134" i="8"/>
  <c r="AP134" i="8" s="1"/>
  <c r="E133" i="8"/>
  <c r="C133" i="8"/>
  <c r="D133" i="8" s="1"/>
  <c r="AE95" i="3"/>
  <c r="AC95" i="3"/>
  <c r="AA96" i="3" s="1"/>
  <c r="AB96" i="3" s="1"/>
  <c r="AD95" i="3"/>
  <c r="Y92" i="3"/>
  <c r="V92" i="3"/>
  <c r="X92" i="3"/>
  <c r="W92" i="3"/>
  <c r="AL127" i="3"/>
  <c r="F126" i="3"/>
  <c r="G126" i="3"/>
  <c r="B128" i="3"/>
  <c r="E127" i="3"/>
  <c r="C127" i="3"/>
  <c r="D127" i="3" s="1"/>
  <c r="AS98" i="9" l="1"/>
  <c r="BB98" i="9"/>
  <c r="AI103" i="8"/>
  <c r="AJ103" i="8"/>
  <c r="W107" i="9"/>
  <c r="V107" i="9"/>
  <c r="U108" i="9" s="1"/>
  <c r="Y107" i="9"/>
  <c r="X107" i="9"/>
  <c r="AD100" i="9"/>
  <c r="AC100" i="9"/>
  <c r="AB100" i="9"/>
  <c r="AE100" i="9"/>
  <c r="AA101" i="9"/>
  <c r="AB106" i="8"/>
  <c r="AC106" i="8"/>
  <c r="AA107" i="8" s="1"/>
  <c r="AE106" i="8"/>
  <c r="AD106" i="8"/>
  <c r="AI102" i="8"/>
  <c r="AJ102" i="8"/>
  <c r="F133" i="8"/>
  <c r="AQ101" i="8"/>
  <c r="AZ100" i="8"/>
  <c r="AY101" i="8" s="1"/>
  <c r="Y104" i="8"/>
  <c r="X104" i="8"/>
  <c r="V104" i="8"/>
  <c r="W104" i="8"/>
  <c r="U105" i="8" s="1"/>
  <c r="I103" i="9"/>
  <c r="AZ96" i="9"/>
  <c r="AY97" i="9" s="1"/>
  <c r="AQ97" i="9"/>
  <c r="AT97" i="9" s="1"/>
  <c r="BD97" i="9" s="1"/>
  <c r="BE97" i="9" s="1"/>
  <c r="BF97" i="9" s="1"/>
  <c r="BB97" i="9"/>
  <c r="AS97" i="9"/>
  <c r="I104" i="8"/>
  <c r="AG100" i="9"/>
  <c r="AI100" i="9" s="1"/>
  <c r="AH100" i="9"/>
  <c r="AN100" i="9" s="1"/>
  <c r="AX100" i="9" s="1"/>
  <c r="AT100" i="8"/>
  <c r="BD100" i="8" s="1"/>
  <c r="BE100" i="8" s="1"/>
  <c r="BF100" i="8" s="1"/>
  <c r="AT96" i="9"/>
  <c r="BD96" i="9" s="1"/>
  <c r="R105" i="8"/>
  <c r="S105" i="8"/>
  <c r="Q105" i="8"/>
  <c r="P105" i="8"/>
  <c r="O106" i="8" s="1"/>
  <c r="P101" i="9"/>
  <c r="R101" i="9"/>
  <c r="Q101" i="9"/>
  <c r="S101" i="9"/>
  <c r="AZ98" i="9"/>
  <c r="AY99" i="9" s="1"/>
  <c r="AQ99" i="9"/>
  <c r="AV132" i="9"/>
  <c r="B134" i="9"/>
  <c r="AP134" i="9" s="1"/>
  <c r="AL133" i="9"/>
  <c r="E133" i="9"/>
  <c r="F133" i="9" s="1"/>
  <c r="C133" i="9"/>
  <c r="D133" i="9" s="1"/>
  <c r="G132" i="9"/>
  <c r="AL134" i="8"/>
  <c r="B135" i="8"/>
  <c r="AP135" i="8" s="1"/>
  <c r="E134" i="8"/>
  <c r="C134" i="8"/>
  <c r="D134" i="8" s="1"/>
  <c r="G133" i="8"/>
  <c r="AV133" i="8"/>
  <c r="AD96" i="3"/>
  <c r="AC96" i="3"/>
  <c r="AA97" i="3" s="1"/>
  <c r="AE97" i="3" s="1"/>
  <c r="AE96" i="3"/>
  <c r="U93" i="3"/>
  <c r="AV127" i="3"/>
  <c r="F127" i="3"/>
  <c r="E128" i="3"/>
  <c r="B129" i="3"/>
  <c r="C128" i="3"/>
  <c r="D128" i="3" s="1"/>
  <c r="G127" i="3"/>
  <c r="V108" i="9" l="1"/>
  <c r="W108" i="9"/>
  <c r="X108" i="9"/>
  <c r="Y108" i="9"/>
  <c r="U109" i="9"/>
  <c r="AE107" i="8"/>
  <c r="AB107" i="8"/>
  <c r="AA108" i="8" s="1"/>
  <c r="AD107" i="8"/>
  <c r="AC107" i="8"/>
  <c r="BE96" i="9"/>
  <c r="BF96" i="9"/>
  <c r="AT101" i="8"/>
  <c r="AD101" i="9"/>
  <c r="AG101" i="9" s="1"/>
  <c r="AI101" i="9" s="1"/>
  <c r="AJ101" i="9" s="1"/>
  <c r="AC101" i="9"/>
  <c r="AB101" i="9"/>
  <c r="AE101" i="9"/>
  <c r="AH101" i="9"/>
  <c r="AN101" i="9" s="1"/>
  <c r="AX101" i="9" s="1"/>
  <c r="F134" i="8"/>
  <c r="AJ100" i="9"/>
  <c r="L103" i="9"/>
  <c r="J103" i="9"/>
  <c r="K103" i="9"/>
  <c r="M103" i="9"/>
  <c r="I104" i="9"/>
  <c r="AS101" i="8"/>
  <c r="BB101" i="8"/>
  <c r="BB102" i="8"/>
  <c r="AS102" i="8"/>
  <c r="V105" i="8"/>
  <c r="X105" i="8"/>
  <c r="W105" i="8"/>
  <c r="Y105" i="8"/>
  <c r="U106" i="8"/>
  <c r="J104" i="8"/>
  <c r="M104" i="8"/>
  <c r="AH104" i="8" s="1"/>
  <c r="AN104" i="8" s="1"/>
  <c r="AX104" i="8" s="1"/>
  <c r="L104" i="8"/>
  <c r="AG104" i="8" s="1"/>
  <c r="AI104" i="8" s="1"/>
  <c r="K104" i="8"/>
  <c r="I105" i="8"/>
  <c r="AL129" i="3"/>
  <c r="AV129" i="3" s="1"/>
  <c r="AP129" i="3"/>
  <c r="AQ98" i="9"/>
  <c r="AT98" i="9" s="1"/>
  <c r="BD98" i="9" s="1"/>
  <c r="BE98" i="9" s="1"/>
  <c r="BF98" i="9" s="1"/>
  <c r="AZ97" i="9"/>
  <c r="AY98" i="9" s="1"/>
  <c r="P106" i="8"/>
  <c r="S106" i="8"/>
  <c r="Q106" i="8"/>
  <c r="R106" i="8"/>
  <c r="O102" i="9"/>
  <c r="G133" i="9"/>
  <c r="B135" i="9"/>
  <c r="AP135" i="9" s="1"/>
  <c r="AL134" i="9"/>
  <c r="C134" i="9"/>
  <c r="D134" i="9" s="1"/>
  <c r="E134" i="9"/>
  <c r="F134" i="9" s="1"/>
  <c r="AV133" i="9"/>
  <c r="AL135" i="8"/>
  <c r="B136" i="8"/>
  <c r="AP136" i="8" s="1"/>
  <c r="E135" i="8"/>
  <c r="C135" i="8"/>
  <c r="D135" i="8" s="1"/>
  <c r="G134" i="8"/>
  <c r="AV134" i="8"/>
  <c r="AD97" i="3"/>
  <c r="AC97" i="3"/>
  <c r="AB97" i="3"/>
  <c r="Y93" i="3"/>
  <c r="W93" i="3"/>
  <c r="V93" i="3"/>
  <c r="X93" i="3"/>
  <c r="F128" i="3"/>
  <c r="G128" i="3"/>
  <c r="C129" i="3"/>
  <c r="D129" i="3" s="1"/>
  <c r="E129" i="3"/>
  <c r="B130" i="3"/>
  <c r="AD108" i="8" l="1"/>
  <c r="AC108" i="8"/>
  <c r="AE108" i="8"/>
  <c r="AB108" i="8"/>
  <c r="AA109" i="8" s="1"/>
  <c r="AZ102" i="8"/>
  <c r="AY103" i="8" s="1"/>
  <c r="AQ103" i="8"/>
  <c r="V106" i="8"/>
  <c r="Y106" i="8"/>
  <c r="X106" i="8"/>
  <c r="W106" i="8"/>
  <c r="AS99" i="9"/>
  <c r="BB99" i="9"/>
  <c r="L105" i="8"/>
  <c r="AG105" i="8" s="1"/>
  <c r="K105" i="8"/>
  <c r="J105" i="8"/>
  <c r="I106" i="8" s="1"/>
  <c r="M105" i="8"/>
  <c r="AH105" i="8" s="1"/>
  <c r="AN105" i="8" s="1"/>
  <c r="AX105" i="8" s="1"/>
  <c r="BD101" i="8"/>
  <c r="BE101" i="8" s="1"/>
  <c r="BF101" i="8" s="1"/>
  <c r="W109" i="9"/>
  <c r="Y109" i="9"/>
  <c r="V109" i="9"/>
  <c r="U110" i="9" s="1"/>
  <c r="X109" i="9"/>
  <c r="AZ101" i="8"/>
  <c r="AY102" i="8" s="1"/>
  <c r="AQ102" i="8"/>
  <c r="AT102" i="8" s="1"/>
  <c r="BD102" i="8" s="1"/>
  <c r="BE102" i="8" s="1"/>
  <c r="BF102" i="8" s="1"/>
  <c r="AJ104" i="8"/>
  <c r="K104" i="9"/>
  <c r="I105" i="9" s="1"/>
  <c r="J104" i="9"/>
  <c r="M104" i="9"/>
  <c r="L104" i="9"/>
  <c r="F135" i="8"/>
  <c r="AL130" i="3"/>
  <c r="AP130" i="3"/>
  <c r="AA102" i="9"/>
  <c r="O107" i="8"/>
  <c r="BB100" i="9"/>
  <c r="AS100" i="9"/>
  <c r="P102" i="9"/>
  <c r="S102" i="9"/>
  <c r="Q102" i="9"/>
  <c r="R102" i="9"/>
  <c r="B136" i="9"/>
  <c r="AP136" i="9" s="1"/>
  <c r="AL135" i="9"/>
  <c r="C135" i="9"/>
  <c r="D135" i="9" s="1"/>
  <c r="E135" i="9"/>
  <c r="F135" i="9" s="1"/>
  <c r="G134" i="9"/>
  <c r="AV134" i="9"/>
  <c r="AL136" i="8"/>
  <c r="B137" i="8"/>
  <c r="AP137" i="8" s="1"/>
  <c r="E136" i="8"/>
  <c r="F136" i="8" s="1"/>
  <c r="C136" i="8"/>
  <c r="D136" i="8" s="1"/>
  <c r="G135" i="8"/>
  <c r="AV135" i="8"/>
  <c r="AA98" i="3"/>
  <c r="AD98" i="3" s="1"/>
  <c r="U94" i="3"/>
  <c r="X94" i="3" s="1"/>
  <c r="AV130" i="3"/>
  <c r="AC98" i="3"/>
  <c r="AB98" i="3"/>
  <c r="F129" i="3"/>
  <c r="B131" i="3"/>
  <c r="C130" i="3"/>
  <c r="D130" i="3" s="1"/>
  <c r="E130" i="3"/>
  <c r="G129" i="3"/>
  <c r="L106" i="8" l="1"/>
  <c r="J106" i="8"/>
  <c r="K106" i="8"/>
  <c r="I107" i="8" s="1"/>
  <c r="M106" i="8"/>
  <c r="AH106" i="8" s="1"/>
  <c r="AN106" i="8" s="1"/>
  <c r="AX106" i="8" s="1"/>
  <c r="AI105" i="8"/>
  <c r="AJ105" i="8"/>
  <c r="W110" i="9"/>
  <c r="U111" i="9" s="1"/>
  <c r="Y110" i="9"/>
  <c r="X110" i="9"/>
  <c r="V110" i="9"/>
  <c r="AG106" i="8"/>
  <c r="AH102" i="9"/>
  <c r="AN102" i="9" s="1"/>
  <c r="AT103" i="8"/>
  <c r="AD102" i="9"/>
  <c r="AG102" i="9" s="1"/>
  <c r="AC102" i="9"/>
  <c r="AA103" i="9" s="1"/>
  <c r="AB102" i="9"/>
  <c r="AE102" i="9"/>
  <c r="M105" i="9"/>
  <c r="K105" i="9"/>
  <c r="J105" i="9"/>
  <c r="I106" i="9" s="1"/>
  <c r="L105" i="9"/>
  <c r="AD109" i="8"/>
  <c r="AB109" i="8"/>
  <c r="AA110" i="8" s="1"/>
  <c r="AC109" i="8"/>
  <c r="AE109" i="8"/>
  <c r="AS103" i="8"/>
  <c r="BB103" i="8"/>
  <c r="AL104" i="8"/>
  <c r="AZ99" i="9"/>
  <c r="AY100" i="9" s="1"/>
  <c r="AQ100" i="9"/>
  <c r="AT100" i="9" s="1"/>
  <c r="AT99" i="9"/>
  <c r="BD99" i="9" s="1"/>
  <c r="BE99" i="9" s="1"/>
  <c r="BF99" i="9" s="1"/>
  <c r="AL131" i="3"/>
  <c r="AP131" i="3"/>
  <c r="AE98" i="3"/>
  <c r="O103" i="9"/>
  <c r="S103" i="9" s="1"/>
  <c r="U107" i="8"/>
  <c r="R107" i="8"/>
  <c r="S107" i="8"/>
  <c r="Q107" i="8"/>
  <c r="P107" i="8"/>
  <c r="R103" i="9"/>
  <c r="Q103" i="9"/>
  <c r="AX102" i="9"/>
  <c r="AQ101" i="9"/>
  <c r="AZ100" i="9"/>
  <c r="AY101" i="9" s="1"/>
  <c r="B137" i="9"/>
  <c r="AP137" i="9" s="1"/>
  <c r="AL136" i="9"/>
  <c r="C136" i="9"/>
  <c r="D136" i="9" s="1"/>
  <c r="E136" i="9"/>
  <c r="F136" i="9" s="1"/>
  <c r="G135" i="9"/>
  <c r="AV135" i="9"/>
  <c r="AL137" i="8"/>
  <c r="B138" i="8"/>
  <c r="AP138" i="8" s="1"/>
  <c r="E137" i="8"/>
  <c r="F137" i="8" s="1"/>
  <c r="C137" i="8"/>
  <c r="D137" i="8" s="1"/>
  <c r="G136" i="8"/>
  <c r="AV136" i="8"/>
  <c r="Y94" i="3"/>
  <c r="V94" i="3"/>
  <c r="W94" i="3"/>
  <c r="U95" i="3" s="1"/>
  <c r="AA99" i="3"/>
  <c r="AB99" i="3" s="1"/>
  <c r="AV131" i="3"/>
  <c r="F130" i="3"/>
  <c r="G130" i="3"/>
  <c r="B132" i="3"/>
  <c r="E131" i="3"/>
  <c r="C131" i="3"/>
  <c r="D131" i="3" s="1"/>
  <c r="AD103" i="9" l="1"/>
  <c r="AE103" i="9"/>
  <c r="AC103" i="9"/>
  <c r="AB103" i="9"/>
  <c r="AA104" i="9" s="1"/>
  <c r="AI102" i="9"/>
  <c r="AJ102" i="9"/>
  <c r="V111" i="9"/>
  <c r="U112" i="9" s="1"/>
  <c r="X111" i="9"/>
  <c r="Y111" i="9"/>
  <c r="W111" i="9"/>
  <c r="AH103" i="9"/>
  <c r="AN103" i="9" s="1"/>
  <c r="AX103" i="9" s="1"/>
  <c r="O104" i="9"/>
  <c r="W107" i="8"/>
  <c r="X107" i="8"/>
  <c r="V107" i="8"/>
  <c r="U108" i="8" s="1"/>
  <c r="Y107" i="8"/>
  <c r="AG103" i="9"/>
  <c r="AV104" i="8"/>
  <c r="AQ104" i="8"/>
  <c r="AP104" i="8"/>
  <c r="AT104" i="8" s="1"/>
  <c r="M106" i="9"/>
  <c r="J106" i="9"/>
  <c r="I107" i="9" s="1"/>
  <c r="L106" i="9"/>
  <c r="K106" i="9"/>
  <c r="BD103" i="8"/>
  <c r="BE103" i="8" s="1"/>
  <c r="BF103" i="8" s="1"/>
  <c r="AS104" i="8"/>
  <c r="BB104" i="8"/>
  <c r="AG107" i="8"/>
  <c r="AZ103" i="8"/>
  <c r="AI106" i="8"/>
  <c r="AJ106" i="8" s="1"/>
  <c r="K107" i="8"/>
  <c r="I108" i="8" s="1"/>
  <c r="L107" i="8"/>
  <c r="J107" i="8"/>
  <c r="M107" i="8"/>
  <c r="AH107" i="8" s="1"/>
  <c r="AN107" i="8" s="1"/>
  <c r="AX107" i="8" s="1"/>
  <c r="AL132" i="3"/>
  <c r="AP132" i="3"/>
  <c r="P103" i="9"/>
  <c r="BD100" i="9"/>
  <c r="BE100" i="9" s="1"/>
  <c r="BF100" i="9" s="1"/>
  <c r="AC110" i="8"/>
  <c r="AB110" i="8"/>
  <c r="AA111" i="8" s="1"/>
  <c r="AE110" i="8"/>
  <c r="AD110" i="8"/>
  <c r="O108" i="8"/>
  <c r="P108" i="8" s="1"/>
  <c r="AI107" i="8"/>
  <c r="R104" i="9"/>
  <c r="Q104" i="9"/>
  <c r="O105" i="9" s="1"/>
  <c r="P104" i="9"/>
  <c r="S104" i="9"/>
  <c r="AS101" i="9"/>
  <c r="AT101" i="9" s="1"/>
  <c r="BD101" i="9" s="1"/>
  <c r="BE101" i="9" s="1"/>
  <c r="BF101" i="9" s="1"/>
  <c r="BB101" i="9"/>
  <c r="AI103" i="9"/>
  <c r="AJ103" i="9" s="1"/>
  <c r="B138" i="9"/>
  <c r="AP138" i="9" s="1"/>
  <c r="AL137" i="9"/>
  <c r="E137" i="9"/>
  <c r="C137" i="9"/>
  <c r="D137" i="9" s="1"/>
  <c r="G136" i="9"/>
  <c r="AV136" i="9"/>
  <c r="G137" i="8"/>
  <c r="AV137" i="8"/>
  <c r="AL138" i="8"/>
  <c r="B139" i="8"/>
  <c r="AP139" i="8" s="1"/>
  <c r="C138" i="8"/>
  <c r="D138" i="8" s="1"/>
  <c r="E138" i="8"/>
  <c r="F138" i="8" s="1"/>
  <c r="AD99" i="3"/>
  <c r="AC99" i="3"/>
  <c r="AA100" i="3" s="1"/>
  <c r="AB100" i="3" s="1"/>
  <c r="AE99" i="3"/>
  <c r="Y95" i="3"/>
  <c r="X95" i="3"/>
  <c r="V95" i="3"/>
  <c r="W95" i="3"/>
  <c r="AV132" i="3"/>
  <c r="F131" i="3"/>
  <c r="E132" i="3"/>
  <c r="C132" i="3"/>
  <c r="D132" i="3" s="1"/>
  <c r="B133" i="3"/>
  <c r="G131" i="3"/>
  <c r="J108" i="8" l="1"/>
  <c r="K108" i="8"/>
  <c r="M108" i="8"/>
  <c r="L108" i="8"/>
  <c r="I109" i="8"/>
  <c r="X108" i="8"/>
  <c r="W108" i="8"/>
  <c r="V108" i="8"/>
  <c r="U109" i="8" s="1"/>
  <c r="Y108" i="8"/>
  <c r="AS105" i="8"/>
  <c r="BB105" i="8"/>
  <c r="S108" i="8"/>
  <c r="AH108" i="8" s="1"/>
  <c r="AN108" i="8" s="1"/>
  <c r="AX108" i="8" s="1"/>
  <c r="AL133" i="3"/>
  <c r="AV133" i="3" s="1"/>
  <c r="AP133" i="3"/>
  <c r="Y112" i="9"/>
  <c r="W112" i="9"/>
  <c r="X112" i="9"/>
  <c r="V112" i="9"/>
  <c r="U113" i="9" s="1"/>
  <c r="AJ107" i="8"/>
  <c r="AD111" i="8"/>
  <c r="AE111" i="8"/>
  <c r="AC111" i="8"/>
  <c r="AB111" i="8"/>
  <c r="AA112" i="8" s="1"/>
  <c r="AQ105" i="8"/>
  <c r="AT105" i="8" s="1"/>
  <c r="BD105" i="8" s="1"/>
  <c r="BE105" i="8" s="1"/>
  <c r="BF105" i="8" s="1"/>
  <c r="AZ104" i="8"/>
  <c r="AY105" i="8" s="1"/>
  <c r="AD104" i="9"/>
  <c r="AG104" i="9" s="1"/>
  <c r="AC104" i="9"/>
  <c r="AB104" i="9"/>
  <c r="AA105" i="9" s="1"/>
  <c r="AE104" i="9"/>
  <c r="AH104" i="9" s="1"/>
  <c r="AN104" i="9" s="1"/>
  <c r="AX104" i="9" s="1"/>
  <c r="AY104" i="8"/>
  <c r="BD104" i="8" s="1"/>
  <c r="BE104" i="8" s="1"/>
  <c r="BF104" i="8" s="1"/>
  <c r="F137" i="9"/>
  <c r="Q108" i="8"/>
  <c r="O109" i="8" s="1"/>
  <c r="R108" i="8"/>
  <c r="M107" i="9"/>
  <c r="L107" i="9"/>
  <c r="K107" i="9"/>
  <c r="J107" i="9"/>
  <c r="BB106" i="8"/>
  <c r="AS106" i="8"/>
  <c r="BB102" i="9"/>
  <c r="AS102" i="9"/>
  <c r="P105" i="9"/>
  <c r="S105" i="9"/>
  <c r="R105" i="9"/>
  <c r="Q105" i="9"/>
  <c r="O106" i="9" s="1"/>
  <c r="AQ102" i="9"/>
  <c r="AT102" i="9" s="1"/>
  <c r="AZ101" i="9"/>
  <c r="AY102" i="9" s="1"/>
  <c r="G137" i="9"/>
  <c r="B139" i="9"/>
  <c r="AP139" i="9" s="1"/>
  <c r="AL138" i="9"/>
  <c r="E138" i="9"/>
  <c r="C138" i="9"/>
  <c r="D138" i="9" s="1"/>
  <c r="AV137" i="9"/>
  <c r="AV138" i="8"/>
  <c r="AL139" i="8"/>
  <c r="B140" i="8"/>
  <c r="E139" i="8"/>
  <c r="C139" i="8"/>
  <c r="D139" i="8" s="1"/>
  <c r="G138" i="8"/>
  <c r="U96" i="3"/>
  <c r="V96" i="3" s="1"/>
  <c r="AC100" i="3"/>
  <c r="AA101" i="3" s="1"/>
  <c r="AC101" i="3" s="1"/>
  <c r="AE100" i="3"/>
  <c r="AD100" i="3"/>
  <c r="F132" i="3"/>
  <c r="E133" i="3"/>
  <c r="B134" i="3"/>
  <c r="C133" i="3"/>
  <c r="D133" i="3" s="1"/>
  <c r="G132" i="3"/>
  <c r="Y109" i="8" l="1"/>
  <c r="X109" i="8"/>
  <c r="V109" i="8"/>
  <c r="U110" i="8" s="1"/>
  <c r="W109" i="8"/>
  <c r="S109" i="8"/>
  <c r="AH109" i="8" s="1"/>
  <c r="AN109" i="8" s="1"/>
  <c r="R109" i="8"/>
  <c r="AG109" i="8" s="1"/>
  <c r="Q109" i="8"/>
  <c r="P109" i="8"/>
  <c r="AC105" i="9"/>
  <c r="AE105" i="9"/>
  <c r="AH105" i="9" s="1"/>
  <c r="AB105" i="9"/>
  <c r="AD105" i="9"/>
  <c r="AI104" i="9"/>
  <c r="AJ104" i="9" s="1"/>
  <c r="AG105" i="9"/>
  <c r="I108" i="9"/>
  <c r="K109" i="8"/>
  <c r="M109" i="8"/>
  <c r="L109" i="8"/>
  <c r="J109" i="8"/>
  <c r="Y113" i="9"/>
  <c r="W113" i="9"/>
  <c r="V113" i="9"/>
  <c r="X113" i="9"/>
  <c r="AZ105" i="8"/>
  <c r="AY106" i="8" s="1"/>
  <c r="AQ106" i="8"/>
  <c r="AT106" i="8" s="1"/>
  <c r="F139" i="8"/>
  <c r="AE112" i="8"/>
  <c r="AD112" i="8"/>
  <c r="AC112" i="8"/>
  <c r="AB112" i="8"/>
  <c r="AA113" i="8" s="1"/>
  <c r="AL134" i="3"/>
  <c r="AV134" i="3" s="1"/>
  <c r="AP134" i="3"/>
  <c r="F138" i="9"/>
  <c r="BD102" i="9"/>
  <c r="BE102" i="9" s="1"/>
  <c r="BF102" i="9" s="1"/>
  <c r="AG108" i="8"/>
  <c r="O110" i="8"/>
  <c r="R110" i="8" s="1"/>
  <c r="Q110" i="8"/>
  <c r="P110" i="8"/>
  <c r="S110" i="8"/>
  <c r="AI109" i="8"/>
  <c r="AJ109" i="8" s="1"/>
  <c r="AZ106" i="8"/>
  <c r="AY107" i="8" s="1"/>
  <c r="AQ107" i="8"/>
  <c r="AX109" i="8"/>
  <c r="R106" i="9"/>
  <c r="Q106" i="9"/>
  <c r="P106" i="9"/>
  <c r="O107" i="9" s="1"/>
  <c r="S106" i="9"/>
  <c r="AQ103" i="9"/>
  <c r="AZ102" i="9"/>
  <c r="AY103" i="9" s="1"/>
  <c r="AI105" i="9"/>
  <c r="AV138" i="9"/>
  <c r="G138" i="9"/>
  <c r="B140" i="9"/>
  <c r="AL139" i="9"/>
  <c r="C139" i="9"/>
  <c r="D139" i="9" s="1"/>
  <c r="E139" i="9"/>
  <c r="F139" i="9" s="1"/>
  <c r="G139" i="8"/>
  <c r="B141" i="8"/>
  <c r="AP141" i="8" s="1"/>
  <c r="E140" i="8"/>
  <c r="F140" i="8" s="1"/>
  <c r="C140" i="8"/>
  <c r="D140" i="8" s="1"/>
  <c r="AV139" i="8"/>
  <c r="X96" i="3"/>
  <c r="W96" i="3"/>
  <c r="U97" i="3" s="1"/>
  <c r="Y96" i="3"/>
  <c r="AD101" i="3"/>
  <c r="AE101" i="3"/>
  <c r="AB101" i="3"/>
  <c r="AA102" i="3" s="1"/>
  <c r="AD102" i="3" s="1"/>
  <c r="F133" i="3"/>
  <c r="G133" i="3"/>
  <c r="B135" i="3"/>
  <c r="C134" i="3"/>
  <c r="D134" i="3" s="1"/>
  <c r="E134" i="3"/>
  <c r="BB103" i="9" l="1"/>
  <c r="AL104" i="9"/>
  <c r="AP104" i="9" s="1"/>
  <c r="AS103" i="9"/>
  <c r="AZ103" i="9" s="1"/>
  <c r="V110" i="8"/>
  <c r="U111" i="8" s="1"/>
  <c r="Y110" i="8"/>
  <c r="X110" i="8"/>
  <c r="W110" i="8"/>
  <c r="AN105" i="9"/>
  <c r="AX105" i="9" s="1"/>
  <c r="AJ105" i="9"/>
  <c r="AI108" i="8"/>
  <c r="AJ108" i="8"/>
  <c r="I110" i="8"/>
  <c r="AL135" i="3"/>
  <c r="AP135" i="3"/>
  <c r="BD106" i="8"/>
  <c r="BE106" i="8" s="1"/>
  <c r="BF106" i="8" s="1"/>
  <c r="AE113" i="8"/>
  <c r="AB113" i="8"/>
  <c r="AC113" i="8"/>
  <c r="AD113" i="8"/>
  <c r="M108" i="9"/>
  <c r="K108" i="9"/>
  <c r="J108" i="9"/>
  <c r="I109" i="9" s="1"/>
  <c r="L108" i="9"/>
  <c r="AA106" i="9"/>
  <c r="U114" i="9"/>
  <c r="O111" i="8"/>
  <c r="P111" i="8"/>
  <c r="Q111" i="8"/>
  <c r="S111" i="8"/>
  <c r="R111" i="8"/>
  <c r="AS108" i="8"/>
  <c r="BB108" i="8"/>
  <c r="AT103" i="9"/>
  <c r="BD103" i="9" s="1"/>
  <c r="BE103" i="9" s="1"/>
  <c r="BF103" i="9" s="1"/>
  <c r="P107" i="9"/>
  <c r="O108" i="9" s="1"/>
  <c r="S107" i="9"/>
  <c r="R107" i="9"/>
  <c r="Q107" i="9"/>
  <c r="BB104" i="9"/>
  <c r="AS104" i="9"/>
  <c r="AV104" i="9"/>
  <c r="AY104" i="9" s="1"/>
  <c r="AQ104" i="9"/>
  <c r="B141" i="9"/>
  <c r="AP141" i="9" s="1"/>
  <c r="E140" i="9"/>
  <c r="C140" i="9"/>
  <c r="D140" i="9" s="1"/>
  <c r="G139" i="9"/>
  <c r="AV139" i="9"/>
  <c r="AL141" i="8"/>
  <c r="B142" i="8"/>
  <c r="AP142" i="8" s="1"/>
  <c r="E141" i="8"/>
  <c r="F141" i="8" s="1"/>
  <c r="C141" i="8"/>
  <c r="D141" i="8" s="1"/>
  <c r="G140" i="8"/>
  <c r="Y97" i="3"/>
  <c r="W97" i="3"/>
  <c r="V97" i="3"/>
  <c r="X97" i="3"/>
  <c r="AV135" i="3"/>
  <c r="AE102" i="3"/>
  <c r="AB102" i="3"/>
  <c r="AC102" i="3"/>
  <c r="F134" i="3"/>
  <c r="B136" i="3"/>
  <c r="C135" i="3"/>
  <c r="D135" i="3" s="1"/>
  <c r="E135" i="3"/>
  <c r="G134" i="3"/>
  <c r="V111" i="8" l="1"/>
  <c r="X111" i="8"/>
  <c r="W111" i="8"/>
  <c r="U112" i="8" s="1"/>
  <c r="Y111" i="8"/>
  <c r="AG110" i="8"/>
  <c r="AI110" i="8" s="1"/>
  <c r="AL136" i="3"/>
  <c r="AP136" i="3"/>
  <c r="AS107" i="8"/>
  <c r="BB107" i="8"/>
  <c r="F140" i="9"/>
  <c r="J109" i="9"/>
  <c r="M109" i="9"/>
  <c r="L109" i="9"/>
  <c r="K109" i="9"/>
  <c r="AC106" i="9"/>
  <c r="AB106" i="9"/>
  <c r="AD106" i="9"/>
  <c r="AG106" i="9" s="1"/>
  <c r="AI106" i="9" s="1"/>
  <c r="AE106" i="9"/>
  <c r="AH106" i="9" s="1"/>
  <c r="AN106" i="9" s="1"/>
  <c r="AX106" i="9" s="1"/>
  <c r="AA107" i="9"/>
  <c r="V114" i="9"/>
  <c r="Y114" i="9"/>
  <c r="W114" i="9"/>
  <c r="X114" i="9"/>
  <c r="AA114" i="8"/>
  <c r="J110" i="8"/>
  <c r="I111" i="8" s="1"/>
  <c r="M110" i="8"/>
  <c r="AH110" i="8" s="1"/>
  <c r="AN110" i="8" s="1"/>
  <c r="AX110" i="8" s="1"/>
  <c r="K110" i="8"/>
  <c r="L110" i="8"/>
  <c r="AZ108" i="8"/>
  <c r="AY109" i="8" s="1"/>
  <c r="AQ109" i="8"/>
  <c r="O112" i="8"/>
  <c r="S108" i="9"/>
  <c r="P108" i="9"/>
  <c r="R108" i="9"/>
  <c r="Q108" i="9"/>
  <c r="AT104" i="9"/>
  <c r="BD104" i="9" s="1"/>
  <c r="BE104" i="9" s="1"/>
  <c r="BF104" i="9" s="1"/>
  <c r="AQ105" i="9"/>
  <c r="AZ104" i="9"/>
  <c r="AY105" i="9" s="1"/>
  <c r="G140" i="9"/>
  <c r="B142" i="9"/>
  <c r="AP142" i="9" s="1"/>
  <c r="AL141" i="9"/>
  <c r="C141" i="9"/>
  <c r="D141" i="9" s="1"/>
  <c r="E141" i="9"/>
  <c r="F141" i="9" s="1"/>
  <c r="AL142" i="8"/>
  <c r="B143" i="8"/>
  <c r="AP143" i="8" s="1"/>
  <c r="E142" i="8"/>
  <c r="F142" i="8" s="1"/>
  <c r="C142" i="8"/>
  <c r="D142" i="8" s="1"/>
  <c r="G141" i="8"/>
  <c r="AV141" i="8"/>
  <c r="U98" i="3"/>
  <c r="V98" i="3" s="1"/>
  <c r="AV136" i="3"/>
  <c r="AA103" i="3"/>
  <c r="AE103" i="3" s="1"/>
  <c r="F135" i="3"/>
  <c r="G135" i="3"/>
  <c r="B137" i="3"/>
  <c r="E136" i="3"/>
  <c r="C136" i="3"/>
  <c r="D136" i="3" s="1"/>
  <c r="J111" i="8" l="1"/>
  <c r="L111" i="8"/>
  <c r="AG111" i="8" s="1"/>
  <c r="M111" i="8"/>
  <c r="AH111" i="8" s="1"/>
  <c r="AN111" i="8" s="1"/>
  <c r="AX111" i="8" s="1"/>
  <c r="K111" i="8"/>
  <c r="I112" i="8" s="1"/>
  <c r="AJ106" i="9"/>
  <c r="AE114" i="8"/>
  <c r="AB114" i="8"/>
  <c r="AD114" i="8"/>
  <c r="AC114" i="8"/>
  <c r="AJ110" i="8"/>
  <c r="AL137" i="3"/>
  <c r="AP137" i="3"/>
  <c r="O109" i="9"/>
  <c r="I110" i="9"/>
  <c r="V112" i="8"/>
  <c r="W112" i="8"/>
  <c r="U113" i="8" s="1"/>
  <c r="Y112" i="8"/>
  <c r="X112" i="8"/>
  <c r="AB107" i="9"/>
  <c r="AA108" i="9" s="1"/>
  <c r="AE107" i="9"/>
  <c r="AH107" i="9" s="1"/>
  <c r="AN107" i="9" s="1"/>
  <c r="AX107" i="9" s="1"/>
  <c r="AD107" i="9"/>
  <c r="AG107" i="9" s="1"/>
  <c r="AC107" i="9"/>
  <c r="AZ107" i="8"/>
  <c r="AY108" i="8" s="1"/>
  <c r="AQ108" i="8"/>
  <c r="AT108" i="8" s="1"/>
  <c r="BD108" i="8" s="1"/>
  <c r="BE108" i="8" s="1"/>
  <c r="BF108" i="8" s="1"/>
  <c r="AT107" i="8"/>
  <c r="BD107" i="8" s="1"/>
  <c r="BE107" i="8" s="1"/>
  <c r="BF107" i="8" s="1"/>
  <c r="U115" i="9"/>
  <c r="P112" i="8"/>
  <c r="Q112" i="8"/>
  <c r="S112" i="8"/>
  <c r="R112" i="8"/>
  <c r="S109" i="9"/>
  <c r="R109" i="9"/>
  <c r="Q109" i="9"/>
  <c r="P109" i="9"/>
  <c r="AV141" i="9"/>
  <c r="G141" i="9"/>
  <c r="B143" i="9"/>
  <c r="AP143" i="9" s="1"/>
  <c r="AL142" i="9"/>
  <c r="C142" i="9"/>
  <c r="D142" i="9" s="1"/>
  <c r="E142" i="9"/>
  <c r="F142" i="9" s="1"/>
  <c r="AV142" i="8"/>
  <c r="AL143" i="8"/>
  <c r="B144" i="8"/>
  <c r="AP144" i="8" s="1"/>
  <c r="E143" i="8"/>
  <c r="C143" i="8"/>
  <c r="D143" i="8" s="1"/>
  <c r="G142" i="8"/>
  <c r="W98" i="3"/>
  <c r="U99" i="3" s="1"/>
  <c r="W99" i="3" s="1"/>
  <c r="Y98" i="3"/>
  <c r="X98" i="3"/>
  <c r="X99" i="3"/>
  <c r="AV137" i="3"/>
  <c r="AC103" i="3"/>
  <c r="AB103" i="3"/>
  <c r="AD103" i="3"/>
  <c r="F136" i="3"/>
  <c r="E137" i="3"/>
  <c r="B138" i="3"/>
  <c r="C137" i="3"/>
  <c r="D137" i="3" s="1"/>
  <c r="G136" i="3"/>
  <c r="AD108" i="9" l="1"/>
  <c r="AG108" i="9" s="1"/>
  <c r="AC108" i="9"/>
  <c r="AA109" i="9"/>
  <c r="AB108" i="9"/>
  <c r="AE108" i="9"/>
  <c r="AH108" i="9" s="1"/>
  <c r="AN108" i="9" s="1"/>
  <c r="AX108" i="9" s="1"/>
  <c r="Y115" i="9"/>
  <c r="X115" i="9"/>
  <c r="W115" i="9"/>
  <c r="V115" i="9"/>
  <c r="O110" i="9"/>
  <c r="AI107" i="9"/>
  <c r="AJ107" i="9" s="1"/>
  <c r="BB105" i="9"/>
  <c r="AS105" i="9"/>
  <c r="L110" i="9"/>
  <c r="K110" i="9"/>
  <c r="J110" i="9"/>
  <c r="M110" i="9"/>
  <c r="I111" i="9"/>
  <c r="AG112" i="8"/>
  <c r="AI112" i="8" s="1"/>
  <c r="J112" i="8"/>
  <c r="I113" i="8" s="1"/>
  <c r="M112" i="8"/>
  <c r="AH112" i="8" s="1"/>
  <c r="K112" i="8"/>
  <c r="L112" i="8"/>
  <c r="AS109" i="8"/>
  <c r="BB109" i="8"/>
  <c r="Y99" i="3"/>
  <c r="V99" i="3"/>
  <c r="U100" i="3" s="1"/>
  <c r="V100" i="3" s="1"/>
  <c r="V113" i="8"/>
  <c r="X113" i="8"/>
  <c r="Y113" i="8"/>
  <c r="W113" i="8"/>
  <c r="U114" i="8"/>
  <c r="AA115" i="8"/>
  <c r="AI111" i="8"/>
  <c r="AJ111" i="8"/>
  <c r="AL138" i="3"/>
  <c r="AP138" i="3"/>
  <c r="F143" i="8"/>
  <c r="O113" i="8"/>
  <c r="S113" i="8" s="1"/>
  <c r="Q113" i="8"/>
  <c r="P113" i="8"/>
  <c r="R113" i="8"/>
  <c r="P110" i="9"/>
  <c r="O111" i="9" s="1"/>
  <c r="Q110" i="9"/>
  <c r="S110" i="9"/>
  <c r="R110" i="9"/>
  <c r="B144" i="9"/>
  <c r="AP144" i="9" s="1"/>
  <c r="AL143" i="9"/>
  <c r="C143" i="9"/>
  <c r="D143" i="9" s="1"/>
  <c r="E143" i="9"/>
  <c r="F143" i="9" s="1"/>
  <c r="AV142" i="9"/>
  <c r="G142" i="9"/>
  <c r="AL144" i="8"/>
  <c r="B145" i="8"/>
  <c r="AP145" i="8" s="1"/>
  <c r="E144" i="8"/>
  <c r="F144" i="8" s="1"/>
  <c r="C144" i="8"/>
  <c r="D144" i="8" s="1"/>
  <c r="G143" i="8"/>
  <c r="AV143" i="8"/>
  <c r="AA104" i="3"/>
  <c r="AE104" i="3" s="1"/>
  <c r="AV138" i="3"/>
  <c r="F137" i="3"/>
  <c r="G137" i="3"/>
  <c r="E138" i="3"/>
  <c r="B139" i="3"/>
  <c r="AP139" i="3" s="1"/>
  <c r="C138" i="3"/>
  <c r="D138" i="3" s="1"/>
  <c r="AN112" i="8" l="1"/>
  <c r="AX112" i="8" s="1"/>
  <c r="AJ112" i="8"/>
  <c r="K113" i="8"/>
  <c r="M113" i="8"/>
  <c r="AH113" i="8" s="1"/>
  <c r="J113" i="8"/>
  <c r="L113" i="8"/>
  <c r="I114" i="8"/>
  <c r="AS106" i="9"/>
  <c r="BB106" i="9"/>
  <c r="AZ105" i="9"/>
  <c r="AY106" i="9" s="1"/>
  <c r="AT105" i="9"/>
  <c r="BD105" i="9" s="1"/>
  <c r="BE105" i="9" s="1"/>
  <c r="BF105" i="9" s="1"/>
  <c r="AQ106" i="9"/>
  <c r="AT106" i="9" s="1"/>
  <c r="BD106" i="9" s="1"/>
  <c r="BE106" i="9" s="1"/>
  <c r="BF106" i="9" s="1"/>
  <c r="AS110" i="8"/>
  <c r="BB110" i="8"/>
  <c r="AD115" i="8"/>
  <c r="AB115" i="8"/>
  <c r="AE115" i="8"/>
  <c r="AC115" i="8"/>
  <c r="AA116" i="8" s="1"/>
  <c r="W114" i="8"/>
  <c r="V114" i="8"/>
  <c r="Y114" i="8"/>
  <c r="X114" i="8"/>
  <c r="J111" i="9"/>
  <c r="M111" i="9"/>
  <c r="K111" i="9"/>
  <c r="L111" i="9"/>
  <c r="AZ109" i="8"/>
  <c r="AY110" i="8" s="1"/>
  <c r="AT109" i="8"/>
  <c r="BD109" i="8" s="1"/>
  <c r="BE109" i="8" s="1"/>
  <c r="BF109" i="8" s="1"/>
  <c r="AQ110" i="8"/>
  <c r="AT110" i="8" s="1"/>
  <c r="BD110" i="8" s="1"/>
  <c r="BE110" i="8" s="1"/>
  <c r="BF110" i="8" s="1"/>
  <c r="AE109" i="9"/>
  <c r="AH109" i="9" s="1"/>
  <c r="AN109" i="9" s="1"/>
  <c r="AX109" i="9" s="1"/>
  <c r="AD109" i="9"/>
  <c r="AG109" i="9" s="1"/>
  <c r="AI109" i="9" s="1"/>
  <c r="AJ109" i="9" s="1"/>
  <c r="AC109" i="9"/>
  <c r="AB109" i="9"/>
  <c r="AA110" i="9" s="1"/>
  <c r="AG113" i="8"/>
  <c r="AI113" i="8" s="1"/>
  <c r="U116" i="9"/>
  <c r="AI108" i="9"/>
  <c r="AJ108" i="9" s="1"/>
  <c r="O114" i="8"/>
  <c r="R114" i="8" s="1"/>
  <c r="BB108" i="9"/>
  <c r="AS108" i="9"/>
  <c r="Q111" i="9"/>
  <c r="P111" i="9"/>
  <c r="O112" i="9" s="1"/>
  <c r="R111" i="9"/>
  <c r="S111" i="9"/>
  <c r="B145" i="9"/>
  <c r="AP145" i="9" s="1"/>
  <c r="AL144" i="9"/>
  <c r="C144" i="9"/>
  <c r="D144" i="9" s="1"/>
  <c r="E144" i="9"/>
  <c r="F144" i="9" s="1"/>
  <c r="G143" i="9"/>
  <c r="AV143" i="9"/>
  <c r="G144" i="8"/>
  <c r="AV144" i="8"/>
  <c r="AL145" i="8"/>
  <c r="B146" i="8"/>
  <c r="AP146" i="8" s="1"/>
  <c r="E145" i="8"/>
  <c r="C145" i="8"/>
  <c r="D145" i="8" s="1"/>
  <c r="Y100" i="3"/>
  <c r="X100" i="3"/>
  <c r="W100" i="3"/>
  <c r="U101" i="3" s="1"/>
  <c r="V101" i="3" s="1"/>
  <c r="AD104" i="3"/>
  <c r="AB104" i="3"/>
  <c r="AC104" i="3"/>
  <c r="AL139" i="3"/>
  <c r="F138" i="3"/>
  <c r="G138" i="3"/>
  <c r="B140" i="3"/>
  <c r="C139" i="3"/>
  <c r="D139" i="3" s="1"/>
  <c r="E139" i="3"/>
  <c r="AS107" i="9" l="1"/>
  <c r="BB107" i="9"/>
  <c r="AN113" i="8"/>
  <c r="AX113" i="8" s="1"/>
  <c r="AJ113" i="8"/>
  <c r="Y116" i="9"/>
  <c r="X116" i="9"/>
  <c r="W116" i="9"/>
  <c r="V116" i="9"/>
  <c r="U117" i="9" s="1"/>
  <c r="U115" i="8"/>
  <c r="AQ111" i="8"/>
  <c r="AZ110" i="8"/>
  <c r="AY111" i="8" s="1"/>
  <c r="AE110" i="9"/>
  <c r="AH110" i="9" s="1"/>
  <c r="AN110" i="9" s="1"/>
  <c r="AX110" i="9" s="1"/>
  <c r="AD110" i="9"/>
  <c r="AG110" i="9" s="1"/>
  <c r="AC110" i="9"/>
  <c r="AB110" i="9"/>
  <c r="AA111" i="9" s="1"/>
  <c r="S114" i="8"/>
  <c r="AH114" i="8" s="1"/>
  <c r="AN114" i="8" s="1"/>
  <c r="AX114" i="8" s="1"/>
  <c r="AE116" i="8"/>
  <c r="AC116" i="8"/>
  <c r="AD116" i="8"/>
  <c r="AB116" i="8"/>
  <c r="AA117" i="8" s="1"/>
  <c r="P114" i="8"/>
  <c r="Q114" i="8"/>
  <c r="F145" i="8"/>
  <c r="BB111" i="8"/>
  <c r="AS111" i="8"/>
  <c r="K114" i="8"/>
  <c r="L114" i="8"/>
  <c r="AG114" i="8" s="1"/>
  <c r="AI114" i="8" s="1"/>
  <c r="AJ114" i="8" s="1"/>
  <c r="J114" i="8"/>
  <c r="I115" i="8" s="1"/>
  <c r="M114" i="8"/>
  <c r="I112" i="9"/>
  <c r="AZ106" i="9"/>
  <c r="AY107" i="9" s="1"/>
  <c r="AQ107" i="9"/>
  <c r="AT107" i="9" s="1"/>
  <c r="BD107" i="9" s="1"/>
  <c r="BE107" i="9" s="1"/>
  <c r="BF107" i="9" s="1"/>
  <c r="AS112" i="8"/>
  <c r="BB112" i="8"/>
  <c r="O115" i="8"/>
  <c r="R112" i="9"/>
  <c r="Q112" i="9"/>
  <c r="P112" i="9"/>
  <c r="O113" i="9" s="1"/>
  <c r="S112" i="9"/>
  <c r="AQ109" i="9"/>
  <c r="AZ108" i="9"/>
  <c r="AY109" i="9" s="1"/>
  <c r="B146" i="9"/>
  <c r="AP146" i="9" s="1"/>
  <c r="AL145" i="9"/>
  <c r="C145" i="9"/>
  <c r="D145" i="9" s="1"/>
  <c r="E145" i="9"/>
  <c r="F145" i="9" s="1"/>
  <c r="G144" i="9"/>
  <c r="AV144" i="9"/>
  <c r="AL146" i="8"/>
  <c r="B147" i="8"/>
  <c r="AP147" i="8" s="1"/>
  <c r="C146" i="8"/>
  <c r="D146" i="8" s="1"/>
  <c r="E146" i="8"/>
  <c r="F146" i="8" s="1"/>
  <c r="G145" i="8"/>
  <c r="AV145" i="8"/>
  <c r="AA105" i="3"/>
  <c r="AB105" i="3" s="1"/>
  <c r="W101" i="3"/>
  <c r="U102" i="3" s="1"/>
  <c r="X101" i="3"/>
  <c r="Y101" i="3"/>
  <c r="AV139" i="3"/>
  <c r="F139" i="3"/>
  <c r="E140" i="3"/>
  <c r="B141" i="3"/>
  <c r="C140" i="3"/>
  <c r="D140" i="3" s="1"/>
  <c r="G139" i="3"/>
  <c r="L115" i="8" l="1"/>
  <c r="J115" i="8"/>
  <c r="M115" i="8"/>
  <c r="K115" i="8"/>
  <c r="I116" i="8"/>
  <c r="AS113" i="8"/>
  <c r="BB113" i="8"/>
  <c r="AB111" i="9"/>
  <c r="AE111" i="9"/>
  <c r="AH111" i="9" s="1"/>
  <c r="AN111" i="9" s="1"/>
  <c r="AX111" i="9" s="1"/>
  <c r="AD111" i="9"/>
  <c r="AG111" i="9" s="1"/>
  <c r="AC111" i="9"/>
  <c r="AA112" i="9" s="1"/>
  <c r="AI110" i="9"/>
  <c r="AJ110" i="9" s="1"/>
  <c r="AT111" i="8"/>
  <c r="BD111" i="8" s="1"/>
  <c r="BE111" i="8" s="1"/>
  <c r="BF111" i="8" s="1"/>
  <c r="AQ112" i="8"/>
  <c r="AT112" i="8" s="1"/>
  <c r="BD112" i="8" s="1"/>
  <c r="BE112" i="8" s="1"/>
  <c r="BF112" i="8" s="1"/>
  <c r="AZ111" i="8"/>
  <c r="AY112" i="8" s="1"/>
  <c r="AE117" i="8"/>
  <c r="AD117" i="8"/>
  <c r="AC117" i="8"/>
  <c r="AA118" i="8" s="1"/>
  <c r="AB117" i="8"/>
  <c r="J112" i="9"/>
  <c r="I113" i="9" s="1"/>
  <c r="L112" i="9"/>
  <c r="M112" i="9"/>
  <c r="K112" i="9"/>
  <c r="Y117" i="9"/>
  <c r="V117" i="9"/>
  <c r="U118" i="9" s="1"/>
  <c r="X117" i="9"/>
  <c r="W117" i="9"/>
  <c r="AL141" i="3"/>
  <c r="AP141" i="3"/>
  <c r="W115" i="8"/>
  <c r="X115" i="8"/>
  <c r="V115" i="8"/>
  <c r="Y115" i="8"/>
  <c r="U116" i="8"/>
  <c r="AZ107" i="9"/>
  <c r="AY108" i="9" s="1"/>
  <c r="AQ108" i="9"/>
  <c r="AT108" i="9" s="1"/>
  <c r="BD108" i="9" s="1"/>
  <c r="BE108" i="9" s="1"/>
  <c r="BF108" i="9" s="1"/>
  <c r="R115" i="8"/>
  <c r="AG115" i="8" s="1"/>
  <c r="Q115" i="8"/>
  <c r="P115" i="8"/>
  <c r="S115" i="8"/>
  <c r="AH115" i="8" s="1"/>
  <c r="AN115" i="8" s="1"/>
  <c r="AX115" i="8" s="1"/>
  <c r="AQ113" i="8"/>
  <c r="AT113" i="8" s="1"/>
  <c r="AZ112" i="8"/>
  <c r="AY113" i="8" s="1"/>
  <c r="AQ114" i="8"/>
  <c r="AZ113" i="8"/>
  <c r="AY114" i="8" s="1"/>
  <c r="S113" i="9"/>
  <c r="R113" i="9"/>
  <c r="Q113" i="9"/>
  <c r="P113" i="9"/>
  <c r="O114" i="9"/>
  <c r="B147" i="9"/>
  <c r="AP147" i="9" s="1"/>
  <c r="AL146" i="9"/>
  <c r="C146" i="9"/>
  <c r="D146" i="9" s="1"/>
  <c r="E146" i="9"/>
  <c r="G145" i="9"/>
  <c r="AV145" i="9"/>
  <c r="G146" i="8"/>
  <c r="AV146" i="8"/>
  <c r="AL147" i="8"/>
  <c r="B148" i="8"/>
  <c r="AP148" i="8" s="1"/>
  <c r="E147" i="8"/>
  <c r="F147" i="8" s="1"/>
  <c r="C147" i="8"/>
  <c r="D147" i="8" s="1"/>
  <c r="AD105" i="3"/>
  <c r="AE105" i="3"/>
  <c r="X102" i="3"/>
  <c r="W102" i="3"/>
  <c r="Y102" i="3"/>
  <c r="V102" i="3"/>
  <c r="AC105" i="3"/>
  <c r="AA106" i="3" s="1"/>
  <c r="AV141" i="3"/>
  <c r="F140" i="3"/>
  <c r="G140" i="3"/>
  <c r="B142" i="3"/>
  <c r="E141" i="3"/>
  <c r="C141" i="3"/>
  <c r="D141" i="3" s="1"/>
  <c r="BB109" i="9" l="1"/>
  <c r="AS109" i="9"/>
  <c r="W118" i="9"/>
  <c r="V118" i="9"/>
  <c r="Y118" i="9"/>
  <c r="X118" i="9"/>
  <c r="U119" i="9"/>
  <c r="W116" i="8"/>
  <c r="U117" i="8" s="1"/>
  <c r="X116" i="8"/>
  <c r="V116" i="8"/>
  <c r="Y116" i="8"/>
  <c r="F146" i="9"/>
  <c r="AB118" i="8"/>
  <c r="AA119" i="8" s="1"/>
  <c r="AD118" i="8"/>
  <c r="AC118" i="8"/>
  <c r="AE118" i="8"/>
  <c r="K116" i="8"/>
  <c r="M116" i="8"/>
  <c r="J116" i="8"/>
  <c r="I117" i="8" s="1"/>
  <c r="L116" i="8"/>
  <c r="AB112" i="9"/>
  <c r="AE112" i="9"/>
  <c r="AH112" i="9" s="1"/>
  <c r="AN112" i="9" s="1"/>
  <c r="AX112" i="9" s="1"/>
  <c r="AD112" i="9"/>
  <c r="AG112" i="9" s="1"/>
  <c r="AC112" i="9"/>
  <c r="AA113" i="9" s="1"/>
  <c r="AI111" i="9"/>
  <c r="AJ111" i="9" s="1"/>
  <c r="AL142" i="3"/>
  <c r="AV142" i="3" s="1"/>
  <c r="AP142" i="3"/>
  <c r="O116" i="8"/>
  <c r="R116" i="8" s="1"/>
  <c r="AG116" i="8" s="1"/>
  <c r="J113" i="9"/>
  <c r="M113" i="9"/>
  <c r="L113" i="9"/>
  <c r="K113" i="9"/>
  <c r="BD113" i="8"/>
  <c r="Q116" i="8"/>
  <c r="AI115" i="8"/>
  <c r="AJ115" i="8" s="1"/>
  <c r="R114" i="9"/>
  <c r="Q114" i="9"/>
  <c r="P114" i="9"/>
  <c r="O115" i="9" s="1"/>
  <c r="S114" i="9"/>
  <c r="AV146" i="9"/>
  <c r="B148" i="9"/>
  <c r="AP148" i="9" s="1"/>
  <c r="AL147" i="9"/>
  <c r="C147" i="9"/>
  <c r="D147" i="9" s="1"/>
  <c r="E147" i="9"/>
  <c r="G146" i="9"/>
  <c r="G147" i="8"/>
  <c r="AV147" i="8"/>
  <c r="B149" i="8"/>
  <c r="AP149" i="8" s="1"/>
  <c r="AL148" i="8"/>
  <c r="E148" i="8"/>
  <c r="C148" i="8"/>
  <c r="D148" i="8" s="1"/>
  <c r="U103" i="3"/>
  <c r="W103" i="3" s="1"/>
  <c r="AD106" i="3"/>
  <c r="AC106" i="3"/>
  <c r="AB106" i="3"/>
  <c r="AE106" i="3"/>
  <c r="F141" i="3"/>
  <c r="G141" i="3"/>
  <c r="B143" i="3"/>
  <c r="E142" i="3"/>
  <c r="C142" i="3"/>
  <c r="D142" i="3" s="1"/>
  <c r="AD119" i="8" l="1"/>
  <c r="AB119" i="8"/>
  <c r="AE119" i="8"/>
  <c r="AC119" i="8"/>
  <c r="AA120" i="8"/>
  <c r="Y117" i="8"/>
  <c r="W117" i="8"/>
  <c r="U118" i="8" s="1"/>
  <c r="V117" i="8"/>
  <c r="X117" i="8"/>
  <c r="K117" i="8"/>
  <c r="J117" i="8"/>
  <c r="L117" i="8"/>
  <c r="M117" i="8"/>
  <c r="AS110" i="9"/>
  <c r="BB110" i="9"/>
  <c r="W119" i="9"/>
  <c r="V119" i="9"/>
  <c r="U120" i="9" s="1"/>
  <c r="Y119" i="9"/>
  <c r="X119" i="9"/>
  <c r="AL143" i="3"/>
  <c r="AP143" i="3"/>
  <c r="F147" i="9"/>
  <c r="P116" i="8"/>
  <c r="I114" i="9"/>
  <c r="AE113" i="9"/>
  <c r="AH113" i="9" s="1"/>
  <c r="AN113" i="9" s="1"/>
  <c r="AX113" i="9" s="1"/>
  <c r="AD113" i="9"/>
  <c r="AG113" i="9" s="1"/>
  <c r="AC113" i="9"/>
  <c r="AB113" i="9"/>
  <c r="AA114" i="9"/>
  <c r="AI112" i="9"/>
  <c r="AJ112" i="9"/>
  <c r="S116" i="8"/>
  <c r="AH116" i="8" s="1"/>
  <c r="AN116" i="8" s="1"/>
  <c r="AX116" i="8" s="1"/>
  <c r="AQ110" i="9"/>
  <c r="AZ109" i="9"/>
  <c r="AY110" i="9" s="1"/>
  <c r="AT109" i="9"/>
  <c r="BD109" i="9" s="1"/>
  <c r="BE109" i="9" s="1"/>
  <c r="BF109" i="9" s="1"/>
  <c r="F148" i="8"/>
  <c r="O117" i="8"/>
  <c r="Q117" i="8" s="1"/>
  <c r="S117" i="8"/>
  <c r="AH117" i="8" s="1"/>
  <c r="AN117" i="8" s="1"/>
  <c r="AX117" i="8" s="1"/>
  <c r="AS114" i="8"/>
  <c r="BB114" i="8"/>
  <c r="BE113" i="8"/>
  <c r="BF113" i="8" s="1"/>
  <c r="AI116" i="8"/>
  <c r="R115" i="9"/>
  <c r="Q115" i="9"/>
  <c r="S115" i="9"/>
  <c r="P115" i="9"/>
  <c r="B149" i="9"/>
  <c r="AP149" i="9" s="1"/>
  <c r="AL148" i="9"/>
  <c r="C148" i="9"/>
  <c r="D148" i="9" s="1"/>
  <c r="E148" i="9"/>
  <c r="F148" i="9" s="1"/>
  <c r="G147" i="9"/>
  <c r="AV147" i="9"/>
  <c r="G148" i="8"/>
  <c r="AL149" i="8"/>
  <c r="B150" i="8"/>
  <c r="AP150" i="8" s="1"/>
  <c r="E149" i="8"/>
  <c r="C149" i="8"/>
  <c r="D149" i="8" s="1"/>
  <c r="AV148" i="8"/>
  <c r="Y103" i="3"/>
  <c r="AA107" i="3"/>
  <c r="AB107" i="3" s="1"/>
  <c r="X103" i="3"/>
  <c r="V103" i="3"/>
  <c r="U104" i="3" s="1"/>
  <c r="X104" i="3" s="1"/>
  <c r="AV143" i="3"/>
  <c r="F142" i="3"/>
  <c r="C143" i="3"/>
  <c r="D143" i="3" s="1"/>
  <c r="B144" i="3"/>
  <c r="E143" i="3"/>
  <c r="G142" i="3"/>
  <c r="W118" i="8" l="1"/>
  <c r="X118" i="8"/>
  <c r="V118" i="8"/>
  <c r="U119" i="8" s="1"/>
  <c r="Y118" i="8"/>
  <c r="AQ111" i="9"/>
  <c r="AT111" i="9" s="1"/>
  <c r="AZ110" i="9"/>
  <c r="AY111" i="9" s="1"/>
  <c r="AT110" i="9"/>
  <c r="BD110" i="9" s="1"/>
  <c r="BE110" i="9" s="1"/>
  <c r="BF110" i="9" s="1"/>
  <c r="P117" i="8"/>
  <c r="AI113" i="9"/>
  <c r="AJ113" i="9" s="1"/>
  <c r="AB120" i="8"/>
  <c r="AC120" i="8"/>
  <c r="AA121" i="8" s="1"/>
  <c r="AD120" i="8"/>
  <c r="AE120" i="8"/>
  <c r="R117" i="8"/>
  <c r="AG117" i="8" s="1"/>
  <c r="AI117" i="8" s="1"/>
  <c r="AJ117" i="8" s="1"/>
  <c r="Y120" i="9"/>
  <c r="W120" i="9"/>
  <c r="V120" i="9"/>
  <c r="U121" i="9" s="1"/>
  <c r="X120" i="9"/>
  <c r="I118" i="8"/>
  <c r="AJ116" i="8"/>
  <c r="AS115" i="8" s="1"/>
  <c r="BB111" i="9"/>
  <c r="AS111" i="9"/>
  <c r="J114" i="9"/>
  <c r="M114" i="9"/>
  <c r="L114" i="9"/>
  <c r="K114" i="9"/>
  <c r="I115" i="9" s="1"/>
  <c r="AL144" i="3"/>
  <c r="AV144" i="3" s="1"/>
  <c r="AP144" i="3"/>
  <c r="F149" i="8"/>
  <c r="AB114" i="9"/>
  <c r="AA115" i="9" s="1"/>
  <c r="AC114" i="9"/>
  <c r="AE114" i="9"/>
  <c r="AH114" i="9" s="1"/>
  <c r="AN114" i="9" s="1"/>
  <c r="AX114" i="9" s="1"/>
  <c r="AD114" i="9"/>
  <c r="AG114" i="9" s="1"/>
  <c r="AQ115" i="8"/>
  <c r="AZ114" i="8"/>
  <c r="AY115" i="8" s="1"/>
  <c r="AT114" i="8"/>
  <c r="BD114" i="8" s="1"/>
  <c r="BE114" i="8" s="1"/>
  <c r="BF114" i="8" s="1"/>
  <c r="O118" i="8"/>
  <c r="O116" i="9"/>
  <c r="B150" i="9"/>
  <c r="AP150" i="9" s="1"/>
  <c r="AL149" i="9"/>
  <c r="E149" i="9"/>
  <c r="F149" i="9" s="1"/>
  <c r="C149" i="9"/>
  <c r="D149" i="9" s="1"/>
  <c r="G148" i="9"/>
  <c r="AV148" i="9"/>
  <c r="AL150" i="8"/>
  <c r="B151" i="8"/>
  <c r="AP151" i="8" s="1"/>
  <c r="E150" i="8"/>
  <c r="C150" i="8"/>
  <c r="D150" i="8" s="1"/>
  <c r="G149" i="8"/>
  <c r="AV149" i="8"/>
  <c r="AD107" i="3"/>
  <c r="AC107" i="3"/>
  <c r="AA108" i="3" s="1"/>
  <c r="AC108" i="3" s="1"/>
  <c r="AE107" i="3"/>
  <c r="W104" i="3"/>
  <c r="Y104" i="3"/>
  <c r="V104" i="3"/>
  <c r="F143" i="3"/>
  <c r="E144" i="3"/>
  <c r="B145" i="3"/>
  <c r="C144" i="3"/>
  <c r="D144" i="3" s="1"/>
  <c r="G143" i="3"/>
  <c r="K115" i="9" l="1"/>
  <c r="J115" i="9"/>
  <c r="I116" i="9" s="1"/>
  <c r="L115" i="9"/>
  <c r="M115" i="9"/>
  <c r="V121" i="9"/>
  <c r="U122" i="9" s="1"/>
  <c r="X121" i="9"/>
  <c r="W121" i="9"/>
  <c r="Y121" i="9"/>
  <c r="BB112" i="9"/>
  <c r="AS112" i="9"/>
  <c r="AL145" i="3"/>
  <c r="AV145" i="3" s="1"/>
  <c r="AP145" i="3"/>
  <c r="AL116" i="8"/>
  <c r="AP116" i="8" s="1"/>
  <c r="AI114" i="9"/>
  <c r="AJ114" i="9" s="1"/>
  <c r="K118" i="8"/>
  <c r="L118" i="8"/>
  <c r="M118" i="8"/>
  <c r="J118" i="8"/>
  <c r="I119" i="8" s="1"/>
  <c r="BB115" i="8"/>
  <c r="AD121" i="8"/>
  <c r="AE121" i="8"/>
  <c r="AC121" i="8"/>
  <c r="AB121" i="8"/>
  <c r="AA122" i="8" s="1"/>
  <c r="BD111" i="9"/>
  <c r="BE111" i="9" s="1"/>
  <c r="BF111" i="9" s="1"/>
  <c r="AD115" i="9"/>
  <c r="AG115" i="9" s="1"/>
  <c r="AE115" i="9"/>
  <c r="AH115" i="9" s="1"/>
  <c r="AN115" i="9" s="1"/>
  <c r="AX115" i="9" s="1"/>
  <c r="AC115" i="9"/>
  <c r="AB115" i="9"/>
  <c r="AA116" i="9" s="1"/>
  <c r="W119" i="8"/>
  <c r="U120" i="8" s="1"/>
  <c r="V119" i="8"/>
  <c r="Y119" i="8"/>
  <c r="X119" i="8"/>
  <c r="AT115" i="8"/>
  <c r="BD115" i="8" s="1"/>
  <c r="BE115" i="8" s="1"/>
  <c r="BF115" i="8" s="1"/>
  <c r="AZ111" i="9"/>
  <c r="AY112" i="9" s="1"/>
  <c r="AQ112" i="9"/>
  <c r="AT112" i="9" s="1"/>
  <c r="BD112" i="9" s="1"/>
  <c r="BE112" i="9" s="1"/>
  <c r="BF112" i="9" s="1"/>
  <c r="F150" i="8"/>
  <c r="AS116" i="8"/>
  <c r="BB116" i="8"/>
  <c r="R118" i="8"/>
  <c r="AG118" i="8" s="1"/>
  <c r="AI118" i="8" s="1"/>
  <c r="Q118" i="8"/>
  <c r="P118" i="8"/>
  <c r="S118" i="8"/>
  <c r="AH118" i="8" s="1"/>
  <c r="AN118" i="8" s="1"/>
  <c r="AZ115" i="8"/>
  <c r="S116" i="9"/>
  <c r="R116" i="9"/>
  <c r="Q116" i="9"/>
  <c r="O117" i="9" s="1"/>
  <c r="P116" i="9"/>
  <c r="G149" i="9"/>
  <c r="B151" i="9"/>
  <c r="AP151" i="9" s="1"/>
  <c r="AL150" i="9"/>
  <c r="E150" i="9"/>
  <c r="F150" i="9" s="1"/>
  <c r="C150" i="9"/>
  <c r="D150" i="9" s="1"/>
  <c r="AV149" i="9"/>
  <c r="G150" i="8"/>
  <c r="AV150" i="8"/>
  <c r="AL151" i="8"/>
  <c r="B152" i="8"/>
  <c r="C151" i="8"/>
  <c r="D151" i="8" s="1"/>
  <c r="E151" i="8"/>
  <c r="F151" i="8" s="1"/>
  <c r="U105" i="3"/>
  <c r="AE108" i="3"/>
  <c r="AB108" i="3"/>
  <c r="AA109" i="3" s="1"/>
  <c r="AC109" i="3" s="1"/>
  <c r="AD108" i="3"/>
  <c r="X105" i="3"/>
  <c r="V105" i="3"/>
  <c r="Y105" i="3"/>
  <c r="W105" i="3"/>
  <c r="F144" i="3"/>
  <c r="G144" i="3"/>
  <c r="B146" i="3"/>
  <c r="E145" i="3"/>
  <c r="C145" i="3"/>
  <c r="D145" i="3" s="1"/>
  <c r="V120" i="8" l="1"/>
  <c r="Y120" i="8"/>
  <c r="W120" i="8"/>
  <c r="X120" i="8"/>
  <c r="U121" i="8"/>
  <c r="AS113" i="9"/>
  <c r="BB113" i="9"/>
  <c r="X122" i="9"/>
  <c r="V122" i="9"/>
  <c r="Y122" i="9"/>
  <c r="W122" i="9"/>
  <c r="U123" i="9"/>
  <c r="AE116" i="9"/>
  <c r="AD116" i="9"/>
  <c r="AC116" i="9"/>
  <c r="AB116" i="9"/>
  <c r="AA117" i="9" s="1"/>
  <c r="K119" i="8"/>
  <c r="M119" i="8"/>
  <c r="L119" i="8"/>
  <c r="J119" i="8"/>
  <c r="I120" i="8" s="1"/>
  <c r="AV116" i="8"/>
  <c r="AY116" i="8" s="1"/>
  <c r="AI115" i="9"/>
  <c r="AJ115" i="9" s="1"/>
  <c r="AZ112" i="9"/>
  <c r="AY113" i="9" s="1"/>
  <c r="AQ113" i="9"/>
  <c r="AL146" i="3"/>
  <c r="AP146" i="3"/>
  <c r="AH116" i="9"/>
  <c r="AN116" i="9" s="1"/>
  <c r="AX116" i="9" s="1"/>
  <c r="K116" i="9"/>
  <c r="I117" i="9" s="1"/>
  <c r="L116" i="9"/>
  <c r="AG116" i="9" s="1"/>
  <c r="J116" i="9"/>
  <c r="M116" i="9"/>
  <c r="AE122" i="8"/>
  <c r="AB122" i="8"/>
  <c r="AC122" i="8"/>
  <c r="AD122" i="8"/>
  <c r="AE109" i="3"/>
  <c r="O119" i="8"/>
  <c r="S119" i="8" s="1"/>
  <c r="AH119" i="8" s="1"/>
  <c r="AN119" i="8" s="1"/>
  <c r="AX119" i="8" s="1"/>
  <c r="AJ118" i="8"/>
  <c r="AX118" i="8"/>
  <c r="X121" i="8"/>
  <c r="Y121" i="8"/>
  <c r="W121" i="8"/>
  <c r="V121" i="8"/>
  <c r="AQ116" i="8"/>
  <c r="AT116" i="8" s="1"/>
  <c r="AZ116" i="8"/>
  <c r="AY117" i="8" s="1"/>
  <c r="AQ117" i="8"/>
  <c r="R117" i="9"/>
  <c r="Q117" i="9"/>
  <c r="S117" i="9"/>
  <c r="P117" i="9"/>
  <c r="AV150" i="9"/>
  <c r="G150" i="9"/>
  <c r="B152" i="9"/>
  <c r="AL151" i="9"/>
  <c r="C151" i="9"/>
  <c r="D151" i="9" s="1"/>
  <c r="E151" i="9"/>
  <c r="AV151" i="8"/>
  <c r="G151" i="8"/>
  <c r="B153" i="8"/>
  <c r="AP153" i="8" s="1"/>
  <c r="C152" i="8"/>
  <c r="D152" i="8" s="1"/>
  <c r="E152" i="8"/>
  <c r="F152" i="8" s="1"/>
  <c r="AD109" i="3"/>
  <c r="AB109" i="3"/>
  <c r="AA110" i="3" s="1"/>
  <c r="AD110" i="3" s="1"/>
  <c r="U106" i="3"/>
  <c r="Y106" i="3" s="1"/>
  <c r="AV146" i="3"/>
  <c r="F145" i="3"/>
  <c r="E146" i="3"/>
  <c r="B147" i="3"/>
  <c r="C146" i="3"/>
  <c r="D146" i="3" s="1"/>
  <c r="G145" i="3"/>
  <c r="BB114" i="9" l="1"/>
  <c r="AS114" i="9"/>
  <c r="AI116" i="9"/>
  <c r="AJ116" i="9" s="1"/>
  <c r="L117" i="9"/>
  <c r="J117" i="9"/>
  <c r="I118" i="9" s="1"/>
  <c r="K117" i="9"/>
  <c r="M117" i="9"/>
  <c r="AH117" i="9" s="1"/>
  <c r="AN117" i="9" s="1"/>
  <c r="AX117" i="9" s="1"/>
  <c r="AE117" i="9"/>
  <c r="AD117" i="9"/>
  <c r="AC117" i="9"/>
  <c r="AB117" i="9"/>
  <c r="AA118" i="9" s="1"/>
  <c r="AA123" i="8"/>
  <c r="AG117" i="9"/>
  <c r="AI117" i="9" s="1"/>
  <c r="R119" i="8"/>
  <c r="AG119" i="8" s="1"/>
  <c r="AI119" i="8" s="1"/>
  <c r="L120" i="8"/>
  <c r="J120" i="8"/>
  <c r="M120" i="8"/>
  <c r="K120" i="8"/>
  <c r="I121" i="8" s="1"/>
  <c r="W123" i="9"/>
  <c r="X123" i="9"/>
  <c r="Y123" i="9"/>
  <c r="V123" i="9"/>
  <c r="AL147" i="3"/>
  <c r="AP147" i="3"/>
  <c r="AZ113" i="9"/>
  <c r="AY114" i="9" s="1"/>
  <c r="AQ114" i="9"/>
  <c r="AT114" i="9" s="1"/>
  <c r="BD114" i="9" s="1"/>
  <c r="BE114" i="9" s="1"/>
  <c r="BF114" i="9" s="1"/>
  <c r="P119" i="8"/>
  <c r="O120" i="8" s="1"/>
  <c r="Q119" i="8"/>
  <c r="F151" i="9"/>
  <c r="AT113" i="9"/>
  <c r="BD113" i="9" s="1"/>
  <c r="BE113" i="9" s="1"/>
  <c r="BF113" i="9" s="1"/>
  <c r="AJ119" i="8"/>
  <c r="BB118" i="8"/>
  <c r="AS118" i="8"/>
  <c r="BD116" i="8"/>
  <c r="BE116" i="8" s="1"/>
  <c r="BF116" i="8" s="1"/>
  <c r="AS117" i="8"/>
  <c r="BB117" i="8"/>
  <c r="U122" i="8"/>
  <c r="O118" i="9"/>
  <c r="G151" i="9"/>
  <c r="AV151" i="9"/>
  <c r="B153" i="9"/>
  <c r="AP153" i="9" s="1"/>
  <c r="C152" i="9"/>
  <c r="D152" i="9" s="1"/>
  <c r="E152" i="9"/>
  <c r="AL153" i="8"/>
  <c r="B154" i="8"/>
  <c r="AP154" i="8" s="1"/>
  <c r="E153" i="8"/>
  <c r="C153" i="8"/>
  <c r="D153" i="8" s="1"/>
  <c r="G152" i="8"/>
  <c r="AB110" i="3"/>
  <c r="AC110" i="3"/>
  <c r="AE110" i="3"/>
  <c r="V106" i="3"/>
  <c r="W106" i="3"/>
  <c r="X106" i="3"/>
  <c r="AV147" i="3"/>
  <c r="F146" i="3"/>
  <c r="G146" i="3"/>
  <c r="B148" i="3"/>
  <c r="C147" i="3"/>
  <c r="D147" i="3" s="1"/>
  <c r="E147" i="3"/>
  <c r="M118" i="9" l="1"/>
  <c r="L118" i="9"/>
  <c r="K118" i="9"/>
  <c r="J118" i="9"/>
  <c r="I119" i="9"/>
  <c r="BB115" i="9"/>
  <c r="AS115" i="9"/>
  <c r="AZ115" i="9" s="1"/>
  <c r="AL116" i="9"/>
  <c r="AP116" i="9" s="1"/>
  <c r="AD118" i="9"/>
  <c r="AC118" i="9"/>
  <c r="AB118" i="9"/>
  <c r="AA119" i="9" s="1"/>
  <c r="AE118" i="9"/>
  <c r="AD123" i="8"/>
  <c r="AC123" i="8"/>
  <c r="AB123" i="8"/>
  <c r="AA124" i="8" s="1"/>
  <c r="AE123" i="8"/>
  <c r="AL148" i="3"/>
  <c r="AP148" i="3"/>
  <c r="AA111" i="3"/>
  <c r="AB111" i="3" s="1"/>
  <c r="F153" i="8"/>
  <c r="AJ117" i="9"/>
  <c r="BB116" i="9" s="1"/>
  <c r="AZ114" i="9"/>
  <c r="AY115" i="9" s="1"/>
  <c r="AQ115" i="9"/>
  <c r="L121" i="8"/>
  <c r="M121" i="8"/>
  <c r="J121" i="8"/>
  <c r="K121" i="8"/>
  <c r="I122" i="8" s="1"/>
  <c r="F152" i="9"/>
  <c r="U124" i="9"/>
  <c r="AZ118" i="8"/>
  <c r="AY119" i="8" s="1"/>
  <c r="AQ119" i="8"/>
  <c r="AZ117" i="8"/>
  <c r="AY118" i="8" s="1"/>
  <c r="AQ118" i="8"/>
  <c r="AT118" i="8" s="1"/>
  <c r="W122" i="8"/>
  <c r="V122" i="8"/>
  <c r="Y122" i="8"/>
  <c r="X122" i="8"/>
  <c r="U123" i="8"/>
  <c r="P120" i="8"/>
  <c r="S120" i="8"/>
  <c r="AH120" i="8" s="1"/>
  <c r="AN120" i="8" s="1"/>
  <c r="AX120" i="8" s="1"/>
  <c r="R120" i="8"/>
  <c r="AG120" i="8" s="1"/>
  <c r="AI120" i="8" s="1"/>
  <c r="Q120" i="8"/>
  <c r="AT117" i="8"/>
  <c r="BD117" i="8" s="1"/>
  <c r="BE117" i="8" s="1"/>
  <c r="BF117" i="8" s="1"/>
  <c r="Q118" i="9"/>
  <c r="R118" i="9"/>
  <c r="AG118" i="9" s="1"/>
  <c r="AI118" i="9" s="1"/>
  <c r="P118" i="9"/>
  <c r="O119" i="9" s="1"/>
  <c r="S118" i="9"/>
  <c r="AT115" i="9"/>
  <c r="BD115" i="9" s="1"/>
  <c r="B154" i="9"/>
  <c r="AP154" i="9" s="1"/>
  <c r="AL153" i="9"/>
  <c r="E153" i="9"/>
  <c r="F153" i="9" s="1"/>
  <c r="C153" i="9"/>
  <c r="D153" i="9" s="1"/>
  <c r="G152" i="9"/>
  <c r="AL154" i="8"/>
  <c r="B155" i="8"/>
  <c r="AP155" i="8" s="1"/>
  <c r="E154" i="8"/>
  <c r="C154" i="8"/>
  <c r="D154" i="8" s="1"/>
  <c r="G153" i="8"/>
  <c r="AV153" i="8"/>
  <c r="U107" i="3"/>
  <c r="Y107" i="3"/>
  <c r="V107" i="3"/>
  <c r="X107" i="3"/>
  <c r="W107" i="3"/>
  <c r="AV148" i="3"/>
  <c r="F147" i="3"/>
  <c r="E148" i="3"/>
  <c r="B149" i="3"/>
  <c r="C148" i="3"/>
  <c r="D148" i="3" s="1"/>
  <c r="G147" i="3"/>
  <c r="AD124" i="8" l="1"/>
  <c r="AB124" i="8"/>
  <c r="AA125" i="8" s="1"/>
  <c r="AC124" i="8"/>
  <c r="AE124" i="8"/>
  <c r="Y124" i="9"/>
  <c r="V124" i="9"/>
  <c r="U125" i="9" s="1"/>
  <c r="X124" i="9"/>
  <c r="W124" i="9"/>
  <c r="K122" i="8"/>
  <c r="J122" i="8"/>
  <c r="L122" i="8"/>
  <c r="M122" i="8"/>
  <c r="F154" i="8"/>
  <c r="AD111" i="3"/>
  <c r="AE119" i="9"/>
  <c r="AC119" i="9"/>
  <c r="AB119" i="9"/>
  <c r="AD119" i="9"/>
  <c r="AA120" i="9"/>
  <c r="AS116" i="9"/>
  <c r="AZ116" i="9" s="1"/>
  <c r="AY117" i="9" s="1"/>
  <c r="AE111" i="3"/>
  <c r="AQ116" i="9"/>
  <c r="AC111" i="3"/>
  <c r="AV116" i="9"/>
  <c r="AY116" i="9" s="1"/>
  <c r="AL149" i="3"/>
  <c r="AP149" i="3"/>
  <c r="M119" i="9"/>
  <c r="L119" i="9"/>
  <c r="J119" i="9"/>
  <c r="K119" i="9"/>
  <c r="AA112" i="3"/>
  <c r="AB112" i="3" s="1"/>
  <c r="AH118" i="9"/>
  <c r="AN118" i="9" s="1"/>
  <c r="AX118" i="9" s="1"/>
  <c r="AJ120" i="8"/>
  <c r="BD118" i="8"/>
  <c r="BE118" i="8" s="1"/>
  <c r="BF118" i="8" s="1"/>
  <c r="V123" i="8"/>
  <c r="Y123" i="8"/>
  <c r="W123" i="8"/>
  <c r="U124" i="8" s="1"/>
  <c r="X123" i="8"/>
  <c r="BB119" i="8"/>
  <c r="AS119" i="8"/>
  <c r="AT119" i="8" s="1"/>
  <c r="BD119" i="8" s="1"/>
  <c r="BE119" i="8" s="1"/>
  <c r="BF119" i="8" s="1"/>
  <c r="O121" i="8"/>
  <c r="R119" i="9"/>
  <c r="S119" i="9"/>
  <c r="AH119" i="9" s="1"/>
  <c r="AN119" i="9" s="1"/>
  <c r="AX119" i="9" s="1"/>
  <c r="Q119" i="9"/>
  <c r="P119" i="9"/>
  <c r="AQ117" i="9"/>
  <c r="AJ118" i="9"/>
  <c r="BE115" i="9"/>
  <c r="BF115" i="9" s="1"/>
  <c r="G153" i="9"/>
  <c r="B155" i="9"/>
  <c r="AP155" i="9" s="1"/>
  <c r="AL154" i="9"/>
  <c r="C154" i="9"/>
  <c r="D154" i="9" s="1"/>
  <c r="E154" i="9"/>
  <c r="AV153" i="9"/>
  <c r="B156" i="8"/>
  <c r="AP156" i="8" s="1"/>
  <c r="AL155" i="8"/>
  <c r="C155" i="8"/>
  <c r="D155" i="8" s="1"/>
  <c r="E155" i="8"/>
  <c r="F155" i="8" s="1"/>
  <c r="G154" i="8"/>
  <c r="AV154" i="8"/>
  <c r="U108" i="3"/>
  <c r="V108" i="3" s="1"/>
  <c r="AE112" i="3"/>
  <c r="AC112" i="3"/>
  <c r="AA113" i="3" s="1"/>
  <c r="AD112" i="3"/>
  <c r="AV149" i="3"/>
  <c r="F148" i="3"/>
  <c r="G148" i="3"/>
  <c r="B150" i="3"/>
  <c r="C149" i="3"/>
  <c r="D149" i="3" s="1"/>
  <c r="E149" i="3"/>
  <c r="Y125" i="9" l="1"/>
  <c r="V125" i="9"/>
  <c r="X125" i="9"/>
  <c r="W125" i="9"/>
  <c r="U126" i="9" s="1"/>
  <c r="AL150" i="3"/>
  <c r="AP150" i="3"/>
  <c r="I120" i="9"/>
  <c r="AT116" i="9"/>
  <c r="BD116" i="9" s="1"/>
  <c r="BE116" i="9" s="1"/>
  <c r="BF116" i="9" s="1"/>
  <c r="I123" i="8"/>
  <c r="AG119" i="9"/>
  <c r="AI119" i="9" s="1"/>
  <c r="AD125" i="8"/>
  <c r="AC125" i="8"/>
  <c r="AB125" i="8"/>
  <c r="AA126" i="8"/>
  <c r="AE125" i="8"/>
  <c r="AE120" i="9"/>
  <c r="AB120" i="9"/>
  <c r="AA121" i="9" s="1"/>
  <c r="AD120" i="9"/>
  <c r="AC120" i="9"/>
  <c r="F154" i="9"/>
  <c r="P121" i="8"/>
  <c r="S121" i="8"/>
  <c r="AH121" i="8" s="1"/>
  <c r="AN121" i="8" s="1"/>
  <c r="AX121" i="8" s="1"/>
  <c r="R121" i="8"/>
  <c r="AG121" i="8" s="1"/>
  <c r="AI121" i="8" s="1"/>
  <c r="Q121" i="8"/>
  <c r="W124" i="8"/>
  <c r="V124" i="8"/>
  <c r="U125" i="8" s="1"/>
  <c r="Y124" i="8"/>
  <c r="X124" i="8"/>
  <c r="AZ119" i="8"/>
  <c r="AY120" i="8" s="1"/>
  <c r="AQ120" i="8"/>
  <c r="AS117" i="9"/>
  <c r="BB117" i="9"/>
  <c r="AT117" i="9"/>
  <c r="AJ119" i="9"/>
  <c r="O120" i="9"/>
  <c r="B156" i="9"/>
  <c r="AP156" i="9" s="1"/>
  <c r="AL155" i="9"/>
  <c r="C155" i="9"/>
  <c r="D155" i="9" s="1"/>
  <c r="E155" i="9"/>
  <c r="G154" i="9"/>
  <c r="AV154" i="9"/>
  <c r="AL156" i="8"/>
  <c r="B157" i="8"/>
  <c r="AP157" i="8" s="1"/>
  <c r="C156" i="8"/>
  <c r="D156" i="8" s="1"/>
  <c r="E156" i="8"/>
  <c r="F156" i="8" s="1"/>
  <c r="G155" i="8"/>
  <c r="AV155" i="8"/>
  <c r="X108" i="3"/>
  <c r="Y108" i="3"/>
  <c r="W108" i="3"/>
  <c r="U109" i="3" s="1"/>
  <c r="W109" i="3" s="1"/>
  <c r="AC113" i="3"/>
  <c r="AD113" i="3"/>
  <c r="AB113" i="3"/>
  <c r="AE113" i="3"/>
  <c r="AV150" i="3"/>
  <c r="F149" i="3"/>
  <c r="B151" i="3"/>
  <c r="AP151" i="3" s="1"/>
  <c r="C150" i="3"/>
  <c r="D150" i="3" s="1"/>
  <c r="E150" i="3"/>
  <c r="G149" i="3"/>
  <c r="BD117" i="9" l="1"/>
  <c r="BE117" i="9" s="1"/>
  <c r="BF117" i="9" s="1"/>
  <c r="M120" i="9"/>
  <c r="K120" i="9"/>
  <c r="L120" i="9"/>
  <c r="J120" i="9"/>
  <c r="I121" i="9" s="1"/>
  <c r="AB126" i="8"/>
  <c r="AA127" i="8" s="1"/>
  <c r="AC126" i="8"/>
  <c r="AE126" i="8"/>
  <c r="AD126" i="8"/>
  <c r="W126" i="9"/>
  <c r="V126" i="9"/>
  <c r="U127" i="9"/>
  <c r="Y126" i="9"/>
  <c r="X126" i="9"/>
  <c r="O122" i="8"/>
  <c r="F155" i="9"/>
  <c r="AB121" i="9"/>
  <c r="AD121" i="9"/>
  <c r="AC121" i="9"/>
  <c r="AE121" i="9"/>
  <c r="AA122" i="9"/>
  <c r="L123" i="8"/>
  <c r="J123" i="8"/>
  <c r="K123" i="8"/>
  <c r="M123" i="8"/>
  <c r="V125" i="8"/>
  <c r="Y125" i="8"/>
  <c r="X125" i="8"/>
  <c r="W125" i="8"/>
  <c r="AJ121" i="8"/>
  <c r="S122" i="8"/>
  <c r="AH122" i="8" s="1"/>
  <c r="AN122" i="8" s="1"/>
  <c r="AX122" i="8" s="1"/>
  <c r="R122" i="8"/>
  <c r="AG122" i="8" s="1"/>
  <c r="Q122" i="8"/>
  <c r="P122" i="8"/>
  <c r="BB118" i="9"/>
  <c r="AS118" i="9"/>
  <c r="S120" i="9"/>
  <c r="AH120" i="9" s="1"/>
  <c r="AN120" i="9" s="1"/>
  <c r="AX120" i="9" s="1"/>
  <c r="R120" i="9"/>
  <c r="AG120" i="9" s="1"/>
  <c r="AI120" i="9" s="1"/>
  <c r="Q120" i="9"/>
  <c r="P120" i="9"/>
  <c r="AZ117" i="9"/>
  <c r="AY118" i="9" s="1"/>
  <c r="AQ118" i="9"/>
  <c r="B157" i="9"/>
  <c r="AP157" i="9" s="1"/>
  <c r="AL156" i="9"/>
  <c r="E156" i="9"/>
  <c r="C156" i="9"/>
  <c r="D156" i="9" s="1"/>
  <c r="G155" i="9"/>
  <c r="AV155" i="9"/>
  <c r="AL157" i="8"/>
  <c r="B158" i="8"/>
  <c r="AP158" i="8" s="1"/>
  <c r="C157" i="8"/>
  <c r="D157" i="8" s="1"/>
  <c r="E157" i="8"/>
  <c r="AV156" i="8"/>
  <c r="G156" i="8"/>
  <c r="X109" i="3"/>
  <c r="V109" i="3"/>
  <c r="U110" i="3" s="1"/>
  <c r="X110" i="3" s="1"/>
  <c r="Y109" i="3"/>
  <c r="AA114" i="3"/>
  <c r="AB114" i="3" s="1"/>
  <c r="AL151" i="3"/>
  <c r="F150" i="3"/>
  <c r="G150" i="3"/>
  <c r="E151" i="3"/>
  <c r="B152" i="3"/>
  <c r="C151" i="3"/>
  <c r="D151" i="3" s="1"/>
  <c r="AE127" i="8" l="1"/>
  <c r="AD127" i="8"/>
  <c r="AC127" i="8"/>
  <c r="AB127" i="8"/>
  <c r="AA128" i="8"/>
  <c r="L121" i="9"/>
  <c r="J121" i="9"/>
  <c r="K121" i="9"/>
  <c r="I122" i="9" s="1"/>
  <c r="M121" i="9"/>
  <c r="AT118" i="9"/>
  <c r="X127" i="9"/>
  <c r="V127" i="9"/>
  <c r="W127" i="9"/>
  <c r="U128" i="9" s="1"/>
  <c r="Y127" i="9"/>
  <c r="AE122" i="9"/>
  <c r="AD122" i="9"/>
  <c r="AC122" i="9"/>
  <c r="AB122" i="9"/>
  <c r="AA123" i="9"/>
  <c r="O121" i="9"/>
  <c r="F156" i="9"/>
  <c r="U126" i="8"/>
  <c r="Y126" i="8" s="1"/>
  <c r="I124" i="8"/>
  <c r="F157" i="8"/>
  <c r="AI122" i="8"/>
  <c r="AJ122" i="8"/>
  <c r="AS120" i="8"/>
  <c r="BB120" i="8"/>
  <c r="X126" i="8"/>
  <c r="O123" i="8"/>
  <c r="S121" i="9"/>
  <c r="AH121" i="9" s="1"/>
  <c r="AN121" i="9" s="1"/>
  <c r="P121" i="9"/>
  <c r="R121" i="9"/>
  <c r="AG121" i="9" s="1"/>
  <c r="AI121" i="9" s="1"/>
  <c r="AJ121" i="9" s="1"/>
  <c r="Q121" i="9"/>
  <c r="AQ119" i="9"/>
  <c r="AZ118" i="9"/>
  <c r="AY119" i="9" s="1"/>
  <c r="BD118" i="9"/>
  <c r="BE118" i="9" s="1"/>
  <c r="BF118" i="9" s="1"/>
  <c r="AJ120" i="9"/>
  <c r="AV156" i="9"/>
  <c r="G156" i="9"/>
  <c r="B158" i="9"/>
  <c r="AP158" i="9" s="1"/>
  <c r="AL157" i="9"/>
  <c r="E157" i="9"/>
  <c r="C157" i="9"/>
  <c r="D157" i="9" s="1"/>
  <c r="B159" i="8"/>
  <c r="AP159" i="8" s="1"/>
  <c r="AL158" i="8"/>
  <c r="E158" i="8"/>
  <c r="C158" i="8"/>
  <c r="D158" i="8" s="1"/>
  <c r="G157" i="8"/>
  <c r="AV157" i="8"/>
  <c r="Y110" i="3"/>
  <c r="V110" i="3"/>
  <c r="W110" i="3"/>
  <c r="U111" i="3"/>
  <c r="Y111" i="3" s="1"/>
  <c r="AE114" i="3"/>
  <c r="AD114" i="3"/>
  <c r="AC114" i="3"/>
  <c r="AA115" i="3" s="1"/>
  <c r="AD115" i="3" s="1"/>
  <c r="AV151" i="3"/>
  <c r="F151" i="3"/>
  <c r="G151" i="3"/>
  <c r="B153" i="3"/>
  <c r="C152" i="3"/>
  <c r="D152" i="3" s="1"/>
  <c r="E152" i="3"/>
  <c r="O122" i="9" l="1"/>
  <c r="L124" i="8"/>
  <c r="J124" i="8"/>
  <c r="K124" i="8"/>
  <c r="M124" i="8"/>
  <c r="Y128" i="9"/>
  <c r="V128" i="9"/>
  <c r="U129" i="9" s="1"/>
  <c r="X128" i="9"/>
  <c r="W128" i="9"/>
  <c r="AD128" i="8"/>
  <c r="AC128" i="8"/>
  <c r="AB128" i="8"/>
  <c r="AE128" i="8"/>
  <c r="AA129" i="8"/>
  <c r="F158" i="8"/>
  <c r="AL153" i="3"/>
  <c r="AP153" i="3"/>
  <c r="M122" i="9"/>
  <c r="J122" i="9"/>
  <c r="L122" i="9"/>
  <c r="K122" i="9"/>
  <c r="V126" i="8"/>
  <c r="AB123" i="9"/>
  <c r="AA124" i="9" s="1"/>
  <c r="AE123" i="9"/>
  <c r="AD123" i="9"/>
  <c r="AC123" i="9"/>
  <c r="F157" i="9"/>
  <c r="W126" i="8"/>
  <c r="U127" i="8"/>
  <c r="X127" i="8" s="1"/>
  <c r="AQ121" i="8"/>
  <c r="AZ120" i="8"/>
  <c r="AY121" i="8" s="1"/>
  <c r="AT120" i="8"/>
  <c r="BD120" i="8" s="1"/>
  <c r="BE120" i="8" s="1"/>
  <c r="BF120" i="8" s="1"/>
  <c r="AS121" i="8"/>
  <c r="BB121" i="8"/>
  <c r="P123" i="8"/>
  <c r="O124" i="8" s="1"/>
  <c r="S123" i="8"/>
  <c r="AH123" i="8" s="1"/>
  <c r="AN123" i="8" s="1"/>
  <c r="R123" i="8"/>
  <c r="AG123" i="8" s="1"/>
  <c r="Q123" i="8"/>
  <c r="R122" i="9"/>
  <c r="AG122" i="9" s="1"/>
  <c r="S122" i="9"/>
  <c r="AH122" i="9" s="1"/>
  <c r="AN122" i="9" s="1"/>
  <c r="AX122" i="9" s="1"/>
  <c r="Q122" i="9"/>
  <c r="P122" i="9"/>
  <c r="AS120" i="9"/>
  <c r="BB120" i="9"/>
  <c r="AS119" i="9"/>
  <c r="BB119" i="9"/>
  <c r="AX121" i="9"/>
  <c r="G157" i="9"/>
  <c r="B159" i="9"/>
  <c r="AP159" i="9" s="1"/>
  <c r="AL158" i="9"/>
  <c r="C158" i="9"/>
  <c r="D158" i="9" s="1"/>
  <c r="E158" i="9"/>
  <c r="F158" i="9" s="1"/>
  <c r="AV157" i="9"/>
  <c r="G158" i="8"/>
  <c r="B160" i="8"/>
  <c r="AP160" i="8" s="1"/>
  <c r="AL159" i="8"/>
  <c r="E159" i="8"/>
  <c r="C159" i="8"/>
  <c r="D159" i="8" s="1"/>
  <c r="AV158" i="8"/>
  <c r="V111" i="3"/>
  <c r="X111" i="3"/>
  <c r="W111" i="3"/>
  <c r="AB115" i="3"/>
  <c r="AC115" i="3"/>
  <c r="AE115" i="3"/>
  <c r="AV153" i="3"/>
  <c r="F152" i="3"/>
  <c r="G152" i="3"/>
  <c r="B154" i="3"/>
  <c r="E153" i="3"/>
  <c r="C153" i="3"/>
  <c r="D153" i="3" s="1"/>
  <c r="X129" i="9" l="1"/>
  <c r="W129" i="9"/>
  <c r="V129" i="9"/>
  <c r="U130" i="9" s="1"/>
  <c r="Y129" i="9"/>
  <c r="AD124" i="9"/>
  <c r="AC124" i="9"/>
  <c r="AB124" i="9"/>
  <c r="AA125" i="9" s="1"/>
  <c r="AE124" i="9"/>
  <c r="V127" i="8"/>
  <c r="AE129" i="8"/>
  <c r="AD129" i="8"/>
  <c r="AB129" i="8"/>
  <c r="AC129" i="8"/>
  <c r="O123" i="9"/>
  <c r="Q123" i="9" s="1"/>
  <c r="O124" i="9" s="1"/>
  <c r="Y127" i="8"/>
  <c r="AL154" i="3"/>
  <c r="AV154" i="3" s="1"/>
  <c r="AP154" i="3"/>
  <c r="I123" i="9"/>
  <c r="I125" i="8"/>
  <c r="W127" i="8"/>
  <c r="U128" i="8" s="1"/>
  <c r="F159" i="8"/>
  <c r="AI123" i="8"/>
  <c r="AJ123" i="8" s="1"/>
  <c r="P124" i="8"/>
  <c r="Q124" i="8"/>
  <c r="O125" i="8" s="1"/>
  <c r="S124" i="8"/>
  <c r="AH124" i="8" s="1"/>
  <c r="AN124" i="8" s="1"/>
  <c r="AX124" i="8" s="1"/>
  <c r="R124" i="8"/>
  <c r="AG124" i="8" s="1"/>
  <c r="AI124" i="8" s="1"/>
  <c r="AX123" i="8"/>
  <c r="AQ122" i="8"/>
  <c r="AZ121" i="8"/>
  <c r="AY122" i="8" s="1"/>
  <c r="AT121" i="8"/>
  <c r="BD121" i="8" s="1"/>
  <c r="AZ119" i="9"/>
  <c r="AY120" i="9" s="1"/>
  <c r="AQ120" i="9"/>
  <c r="AT120" i="9" s="1"/>
  <c r="P123" i="9"/>
  <c r="S123" i="9"/>
  <c r="R123" i="9"/>
  <c r="AT119" i="9"/>
  <c r="BD119" i="9" s="1"/>
  <c r="BE119" i="9" s="1"/>
  <c r="BF119" i="9" s="1"/>
  <c r="AZ120" i="9"/>
  <c r="AY121" i="9" s="1"/>
  <c r="AQ121" i="9"/>
  <c r="AI122" i="9"/>
  <c r="AJ122" i="9"/>
  <c r="B160" i="9"/>
  <c r="AP160" i="9" s="1"/>
  <c r="AL159" i="9"/>
  <c r="C159" i="9"/>
  <c r="D159" i="9" s="1"/>
  <c r="E159" i="9"/>
  <c r="F159" i="9" s="1"/>
  <c r="G158" i="9"/>
  <c r="AV158" i="9"/>
  <c r="AV159" i="8"/>
  <c r="G159" i="8"/>
  <c r="B161" i="8"/>
  <c r="AP161" i="8" s="1"/>
  <c r="AL160" i="8"/>
  <c r="C160" i="8"/>
  <c r="D160" i="8" s="1"/>
  <c r="E160" i="8"/>
  <c r="F160" i="8" s="1"/>
  <c r="U112" i="3"/>
  <c r="W112" i="3" s="1"/>
  <c r="AA116" i="3"/>
  <c r="AE116" i="3" s="1"/>
  <c r="Y112" i="3"/>
  <c r="F153" i="3"/>
  <c r="G153" i="3"/>
  <c r="E154" i="3"/>
  <c r="B155" i="3"/>
  <c r="C154" i="3"/>
  <c r="D154" i="3" s="1"/>
  <c r="Y128" i="8" l="1"/>
  <c r="X128" i="8"/>
  <c r="V128" i="8"/>
  <c r="W128" i="8"/>
  <c r="AE125" i="9"/>
  <c r="AD125" i="9"/>
  <c r="AB125" i="9"/>
  <c r="AA126" i="9" s="1"/>
  <c r="AC125" i="9"/>
  <c r="AL155" i="3"/>
  <c r="AP155" i="3"/>
  <c r="AA130" i="8"/>
  <c r="L125" i="8"/>
  <c r="M125" i="8"/>
  <c r="J125" i="8"/>
  <c r="I126" i="8" s="1"/>
  <c r="K125" i="8"/>
  <c r="X130" i="9"/>
  <c r="W130" i="9"/>
  <c r="U131" i="9" s="1"/>
  <c r="V130" i="9"/>
  <c r="Y130" i="9"/>
  <c r="V112" i="3"/>
  <c r="U113" i="3" s="1"/>
  <c r="W113" i="3" s="1"/>
  <c r="J123" i="9"/>
  <c r="I124" i="9" s="1"/>
  <c r="M123" i="9"/>
  <c r="L123" i="9"/>
  <c r="AG123" i="9" s="1"/>
  <c r="K123" i="9"/>
  <c r="X112" i="3"/>
  <c r="AH123" i="9"/>
  <c r="AN123" i="9" s="1"/>
  <c r="AX123" i="9" s="1"/>
  <c r="BD120" i="9"/>
  <c r="R125" i="8"/>
  <c r="Q125" i="8"/>
  <c r="S125" i="8"/>
  <c r="P125" i="8"/>
  <c r="O126" i="8" s="1"/>
  <c r="AS122" i="8"/>
  <c r="AT122" i="8" s="1"/>
  <c r="BD122" i="8" s="1"/>
  <c r="BE122" i="8" s="1"/>
  <c r="BF122" i="8" s="1"/>
  <c r="BB122" i="8"/>
  <c r="BE121" i="8"/>
  <c r="BF121" i="8" s="1"/>
  <c r="AJ124" i="8"/>
  <c r="U129" i="8"/>
  <c r="Q124" i="9"/>
  <c r="R124" i="9"/>
  <c r="P124" i="9"/>
  <c r="O125" i="9" s="1"/>
  <c r="S124" i="9"/>
  <c r="BE120" i="9"/>
  <c r="BF120" i="9" s="1"/>
  <c r="AS121" i="9"/>
  <c r="AT121" i="9" s="1"/>
  <c r="BB121" i="9"/>
  <c r="B161" i="9"/>
  <c r="AP161" i="9" s="1"/>
  <c r="AL160" i="9"/>
  <c r="E160" i="9"/>
  <c r="C160" i="9"/>
  <c r="D160" i="9" s="1"/>
  <c r="G159" i="9"/>
  <c r="AV159" i="9"/>
  <c r="B162" i="8"/>
  <c r="AP162" i="8" s="1"/>
  <c r="AL161" i="8"/>
  <c r="C161" i="8"/>
  <c r="D161" i="8" s="1"/>
  <c r="E161" i="8"/>
  <c r="G160" i="8"/>
  <c r="AV160" i="8"/>
  <c r="AC116" i="3"/>
  <c r="AB116" i="3"/>
  <c r="AD116" i="3"/>
  <c r="Y113" i="3"/>
  <c r="V113" i="3"/>
  <c r="U114" i="3" s="1"/>
  <c r="W114" i="3" s="1"/>
  <c r="AV155" i="3"/>
  <c r="F154" i="3"/>
  <c r="G154" i="3"/>
  <c r="B156" i="3"/>
  <c r="C155" i="3"/>
  <c r="D155" i="3" s="1"/>
  <c r="E155" i="3"/>
  <c r="AI123" i="9" l="1"/>
  <c r="AJ123" i="9"/>
  <c r="L126" i="8"/>
  <c r="J126" i="8"/>
  <c r="M126" i="8"/>
  <c r="K126" i="8"/>
  <c r="I127" i="8" s="1"/>
  <c r="AA127" i="9"/>
  <c r="AE126" i="9"/>
  <c r="AD126" i="9"/>
  <c r="AB126" i="9"/>
  <c r="AC126" i="9"/>
  <c r="AL156" i="3"/>
  <c r="AP156" i="3"/>
  <c r="AH124" i="9"/>
  <c r="AN124" i="9" s="1"/>
  <c r="AX124" i="9" s="1"/>
  <c r="AH125" i="8"/>
  <c r="AN125" i="8" s="1"/>
  <c r="W131" i="9"/>
  <c r="U132" i="9" s="1"/>
  <c r="V131" i="9"/>
  <c r="Y131" i="9"/>
  <c r="X131" i="9"/>
  <c r="AE130" i="8"/>
  <c r="AD130" i="8"/>
  <c r="AC130" i="8"/>
  <c r="AB130" i="8"/>
  <c r="AA131" i="8" s="1"/>
  <c r="AG125" i="8"/>
  <c r="F160" i="9"/>
  <c r="M124" i="9"/>
  <c r="L124" i="9"/>
  <c r="AG124" i="9" s="1"/>
  <c r="J124" i="9"/>
  <c r="K124" i="9"/>
  <c r="I125" i="9"/>
  <c r="X113" i="3"/>
  <c r="F161" i="8"/>
  <c r="S126" i="8"/>
  <c r="AH126" i="8" s="1"/>
  <c r="AN126" i="8" s="1"/>
  <c r="AX126" i="8" s="1"/>
  <c r="R126" i="8"/>
  <c r="AG126" i="8" s="1"/>
  <c r="P126" i="8"/>
  <c r="Q126" i="8"/>
  <c r="BB123" i="8"/>
  <c r="AS123" i="8"/>
  <c r="AX125" i="8"/>
  <c r="W129" i="8"/>
  <c r="V129" i="8"/>
  <c r="Y129" i="8"/>
  <c r="X129" i="8"/>
  <c r="AZ122" i="8"/>
  <c r="AY123" i="8" s="1"/>
  <c r="AQ123" i="8"/>
  <c r="AI125" i="8"/>
  <c r="S125" i="9"/>
  <c r="R125" i="9"/>
  <c r="Q125" i="9"/>
  <c r="P125" i="9"/>
  <c r="BD121" i="9"/>
  <c r="BE121" i="9" s="1"/>
  <c r="BF121" i="9" s="1"/>
  <c r="BB122" i="9"/>
  <c r="AS122" i="9"/>
  <c r="AQ122" i="9"/>
  <c r="AT122" i="9" s="1"/>
  <c r="AZ121" i="9"/>
  <c r="AY122" i="9" s="1"/>
  <c r="AV160" i="9"/>
  <c r="G160" i="9"/>
  <c r="B162" i="9"/>
  <c r="AP162" i="9" s="1"/>
  <c r="AL161" i="9"/>
  <c r="C161" i="9"/>
  <c r="D161" i="9" s="1"/>
  <c r="E161" i="9"/>
  <c r="F161" i="9" s="1"/>
  <c r="AV161" i="8"/>
  <c r="G161" i="8"/>
  <c r="B163" i="8"/>
  <c r="AP163" i="8" s="1"/>
  <c r="AL162" i="8"/>
  <c r="E162" i="8"/>
  <c r="C162" i="8"/>
  <c r="D162" i="8" s="1"/>
  <c r="AA117" i="3"/>
  <c r="AE117" i="3" s="1"/>
  <c r="V114" i="3"/>
  <c r="U115" i="3" s="1"/>
  <c r="X115" i="3" s="1"/>
  <c r="X114" i="3"/>
  <c r="Y114" i="3"/>
  <c r="AV156" i="3"/>
  <c r="F155" i="3"/>
  <c r="E156" i="3"/>
  <c r="B157" i="3"/>
  <c r="C156" i="3"/>
  <c r="D156" i="3" s="1"/>
  <c r="G155" i="3"/>
  <c r="W132" i="9" l="1"/>
  <c r="Y132" i="9"/>
  <c r="V132" i="9"/>
  <c r="X132" i="9"/>
  <c r="U133" i="9"/>
  <c r="AI124" i="9"/>
  <c r="AJ124" i="9" s="1"/>
  <c r="AC127" i="9"/>
  <c r="AE127" i="9"/>
  <c r="AD127" i="9"/>
  <c r="AB127" i="9"/>
  <c r="AA128" i="9" s="1"/>
  <c r="L125" i="9"/>
  <c r="K125" i="9"/>
  <c r="I126" i="9" s="1"/>
  <c r="M125" i="9"/>
  <c r="AH125" i="9" s="1"/>
  <c r="AN125" i="9" s="1"/>
  <c r="AX125" i="9" s="1"/>
  <c r="J125" i="9"/>
  <c r="M127" i="8"/>
  <c r="L127" i="8"/>
  <c r="J127" i="8"/>
  <c r="K127" i="8"/>
  <c r="I128" i="8"/>
  <c r="AB117" i="3"/>
  <c r="AA118" i="3" s="1"/>
  <c r="F162" i="8"/>
  <c r="AD117" i="3"/>
  <c r="O126" i="9"/>
  <c r="AJ125" i="8"/>
  <c r="AB131" i="8"/>
  <c r="AD131" i="8"/>
  <c r="AC131" i="8"/>
  <c r="AE131" i="8"/>
  <c r="AC117" i="3"/>
  <c r="AL157" i="3"/>
  <c r="AP157" i="3"/>
  <c r="AG125" i="9"/>
  <c r="AI125" i="9" s="1"/>
  <c r="AT123" i="8"/>
  <c r="BD123" i="8" s="1"/>
  <c r="BE123" i="8" s="1"/>
  <c r="BF123" i="8" s="1"/>
  <c r="O127" i="8"/>
  <c r="R127" i="8" s="1"/>
  <c r="AG127" i="8" s="1"/>
  <c r="AI127" i="8" s="1"/>
  <c r="AZ123" i="8"/>
  <c r="AY124" i="8" s="1"/>
  <c r="AQ124" i="8"/>
  <c r="AI126" i="8"/>
  <c r="AJ126" i="8" s="1"/>
  <c r="AS124" i="8"/>
  <c r="BB124" i="8"/>
  <c r="U130" i="8"/>
  <c r="R126" i="9"/>
  <c r="Q126" i="9"/>
  <c r="P126" i="9"/>
  <c r="S126" i="9"/>
  <c r="O127" i="9"/>
  <c r="BD122" i="9"/>
  <c r="BE122" i="9" s="1"/>
  <c r="BF122" i="9" s="1"/>
  <c r="AZ122" i="9"/>
  <c r="AY123" i="9" s="1"/>
  <c r="AQ123" i="9"/>
  <c r="G161" i="9"/>
  <c r="B163" i="9"/>
  <c r="AP163" i="9" s="1"/>
  <c r="AL162" i="9"/>
  <c r="C162" i="9"/>
  <c r="D162" i="9" s="1"/>
  <c r="E162" i="9"/>
  <c r="F162" i="9" s="1"/>
  <c r="AV161" i="9"/>
  <c r="G162" i="8"/>
  <c r="AV162" i="8"/>
  <c r="B164" i="8"/>
  <c r="AL163" i="8"/>
  <c r="C163" i="8"/>
  <c r="D163" i="8" s="1"/>
  <c r="E163" i="8"/>
  <c r="Y115" i="3"/>
  <c r="W115" i="3"/>
  <c r="V115" i="3"/>
  <c r="AV157" i="3"/>
  <c r="F156" i="3"/>
  <c r="G156" i="3"/>
  <c r="E157" i="3"/>
  <c r="B158" i="3"/>
  <c r="C157" i="3"/>
  <c r="D157" i="3" s="1"/>
  <c r="AB118" i="3" l="1"/>
  <c r="AC118" i="3"/>
  <c r="AA119" i="3" s="1"/>
  <c r="AB119" i="3" s="1"/>
  <c r="AD118" i="3"/>
  <c r="K126" i="9"/>
  <c r="M126" i="9"/>
  <c r="L126" i="9"/>
  <c r="J126" i="9"/>
  <c r="I127" i="9" s="1"/>
  <c r="AE128" i="9"/>
  <c r="AD128" i="9"/>
  <c r="AC128" i="9"/>
  <c r="AA129" i="9"/>
  <c r="AB128" i="9"/>
  <c r="BB123" i="9"/>
  <c r="AS123" i="9"/>
  <c r="AT123" i="9" s="1"/>
  <c r="BD123" i="9" s="1"/>
  <c r="J128" i="8"/>
  <c r="I129" i="8" s="1"/>
  <c r="L128" i="8"/>
  <c r="K128" i="8"/>
  <c r="M128" i="8"/>
  <c r="AL158" i="3"/>
  <c r="AP158" i="3"/>
  <c r="AA132" i="8"/>
  <c r="V133" i="9"/>
  <c r="U134" i="9" s="1"/>
  <c r="W133" i="9"/>
  <c r="Y133" i="9"/>
  <c r="X133" i="9"/>
  <c r="AJ125" i="9"/>
  <c r="AS124" i="9" s="1"/>
  <c r="AH126" i="9"/>
  <c r="AN126" i="9" s="1"/>
  <c r="AX126" i="9" s="1"/>
  <c r="S127" i="8"/>
  <c r="AH127" i="8" s="1"/>
  <c r="AN127" i="8" s="1"/>
  <c r="AX127" i="8" s="1"/>
  <c r="F163" i="8"/>
  <c r="P127" i="8"/>
  <c r="Q127" i="8"/>
  <c r="AG126" i="9"/>
  <c r="O128" i="8"/>
  <c r="Q128" i="8" s="1"/>
  <c r="AS125" i="8"/>
  <c r="BB125" i="8"/>
  <c r="AT124" i="8"/>
  <c r="BD124" i="8" s="1"/>
  <c r="BE124" i="8" s="1"/>
  <c r="BF124" i="8" s="1"/>
  <c r="W130" i="8"/>
  <c r="V130" i="8"/>
  <c r="X130" i="8"/>
  <c r="Y130" i="8"/>
  <c r="AZ124" i="8"/>
  <c r="AY125" i="8" s="1"/>
  <c r="AQ125" i="8"/>
  <c r="AT125" i="8" s="1"/>
  <c r="P128" i="8"/>
  <c r="S128" i="8"/>
  <c r="AH128" i="8" s="1"/>
  <c r="AN128" i="8" s="1"/>
  <c r="AX128" i="8" s="1"/>
  <c r="AI126" i="9"/>
  <c r="AJ126" i="9"/>
  <c r="AQ124" i="9"/>
  <c r="AZ123" i="9"/>
  <c r="AY124" i="9" s="1"/>
  <c r="S127" i="9"/>
  <c r="P127" i="9"/>
  <c r="Q127" i="9"/>
  <c r="O128" i="9" s="1"/>
  <c r="R127" i="9"/>
  <c r="BB124" i="9"/>
  <c r="G162" i="9"/>
  <c r="AV162" i="9"/>
  <c r="B164" i="9"/>
  <c r="AL163" i="9"/>
  <c r="C163" i="9"/>
  <c r="D163" i="9" s="1"/>
  <c r="E163" i="9"/>
  <c r="B165" i="8"/>
  <c r="AP165" i="8" s="1"/>
  <c r="C164" i="8"/>
  <c r="D164" i="8" s="1"/>
  <c r="E164" i="8"/>
  <c r="F164" i="8" s="1"/>
  <c r="G163" i="8"/>
  <c r="AV163" i="8"/>
  <c r="AD119" i="3"/>
  <c r="AE118" i="3"/>
  <c r="AE119" i="3"/>
  <c r="AC119" i="3"/>
  <c r="AA120" i="3" s="1"/>
  <c r="AB120" i="3" s="1"/>
  <c r="U116" i="3"/>
  <c r="V116" i="3" s="1"/>
  <c r="AV158" i="3"/>
  <c r="F157" i="3"/>
  <c r="G157" i="3"/>
  <c r="B159" i="3"/>
  <c r="E158" i="3"/>
  <c r="C158" i="3"/>
  <c r="D158" i="3" s="1"/>
  <c r="W134" i="9" l="1"/>
  <c r="Y134" i="9"/>
  <c r="V134" i="9"/>
  <c r="U135" i="9" s="1"/>
  <c r="X134" i="9"/>
  <c r="L129" i="8"/>
  <c r="M129" i="8"/>
  <c r="K129" i="8"/>
  <c r="I130" i="8" s="1"/>
  <c r="J129" i="8"/>
  <c r="BE123" i="9"/>
  <c r="BF123" i="9"/>
  <c r="AE132" i="8"/>
  <c r="AB132" i="8"/>
  <c r="AC132" i="8"/>
  <c r="AD132" i="8"/>
  <c r="J127" i="9"/>
  <c r="I128" i="9" s="1"/>
  <c r="K127" i="9"/>
  <c r="L127" i="9"/>
  <c r="M127" i="9"/>
  <c r="AH127" i="9" s="1"/>
  <c r="AN127" i="9" s="1"/>
  <c r="AX127" i="9" s="1"/>
  <c r="AJ127" i="8"/>
  <c r="F163" i="9"/>
  <c r="R128" i="8"/>
  <c r="AG128" i="8" s="1"/>
  <c r="AI128" i="8" s="1"/>
  <c r="AG127" i="9"/>
  <c r="AI127" i="9" s="1"/>
  <c r="AJ127" i="9" s="1"/>
  <c r="AE129" i="9"/>
  <c r="AD129" i="9"/>
  <c r="AC129" i="9"/>
  <c r="AB129" i="9"/>
  <c r="AA130" i="9"/>
  <c r="AL159" i="3"/>
  <c r="AP159" i="3"/>
  <c r="BD125" i="8"/>
  <c r="BE125" i="8" s="1"/>
  <c r="BF125" i="8" s="1"/>
  <c r="U131" i="8"/>
  <c r="O129" i="8"/>
  <c r="S129" i="8" s="1"/>
  <c r="V131" i="8"/>
  <c r="Y131" i="8"/>
  <c r="W131" i="8"/>
  <c r="X131" i="8"/>
  <c r="AJ128" i="8"/>
  <c r="BB126" i="8"/>
  <c r="AS126" i="8"/>
  <c r="R129" i="8"/>
  <c r="Q129" i="8"/>
  <c r="P129" i="8"/>
  <c r="AZ125" i="8"/>
  <c r="AY126" i="8" s="1"/>
  <c r="AQ126" i="8"/>
  <c r="P128" i="9"/>
  <c r="O129" i="9" s="1"/>
  <c r="Q128" i="9"/>
  <c r="S128" i="9"/>
  <c r="R128" i="9"/>
  <c r="AS125" i="9"/>
  <c r="BB125" i="9"/>
  <c r="AQ125" i="9"/>
  <c r="AT125" i="9" s="1"/>
  <c r="AZ124" i="9"/>
  <c r="AY125" i="9" s="1"/>
  <c r="AT124" i="9"/>
  <c r="BD124" i="9" s="1"/>
  <c r="BE124" i="9" s="1"/>
  <c r="BF124" i="9" s="1"/>
  <c r="G163" i="9"/>
  <c r="AV163" i="9"/>
  <c r="B165" i="9"/>
  <c r="AP165" i="9" s="1"/>
  <c r="E164" i="9"/>
  <c r="F164" i="9" s="1"/>
  <c r="C164" i="9"/>
  <c r="D164" i="9" s="1"/>
  <c r="G164" i="8"/>
  <c r="B166" i="8"/>
  <c r="AP166" i="8" s="1"/>
  <c r="AL165" i="8"/>
  <c r="C165" i="8"/>
  <c r="D165" i="8" s="1"/>
  <c r="E165" i="8"/>
  <c r="F165" i="8" s="1"/>
  <c r="X116" i="3"/>
  <c r="W116" i="3"/>
  <c r="U117" i="3" s="1"/>
  <c r="V117" i="3" s="1"/>
  <c r="Y116" i="3"/>
  <c r="AE120" i="3"/>
  <c r="AD120" i="3"/>
  <c r="AC120" i="3"/>
  <c r="AA121" i="3" s="1"/>
  <c r="AV159" i="3"/>
  <c r="F158" i="3"/>
  <c r="B160" i="3"/>
  <c r="E159" i="3"/>
  <c r="C159" i="3"/>
  <c r="D159" i="3" s="1"/>
  <c r="G158" i="3"/>
  <c r="Y135" i="9" l="1"/>
  <c r="X135" i="9"/>
  <c r="V135" i="9"/>
  <c r="W135" i="9"/>
  <c r="U136" i="9"/>
  <c r="K128" i="9"/>
  <c r="J128" i="9"/>
  <c r="I129" i="9" s="1"/>
  <c r="M128" i="9"/>
  <c r="L128" i="9"/>
  <c r="AT126" i="8"/>
  <c r="AE130" i="9"/>
  <c r="AD130" i="9"/>
  <c r="AC130" i="9"/>
  <c r="AB130" i="9"/>
  <c r="AA131" i="9" s="1"/>
  <c r="AA133" i="8"/>
  <c r="AG128" i="9"/>
  <c r="AI128" i="9" s="1"/>
  <c r="K130" i="8"/>
  <c r="L130" i="8"/>
  <c r="J130" i="8"/>
  <c r="M130" i="8"/>
  <c r="AL160" i="3"/>
  <c r="AV160" i="3" s="1"/>
  <c r="AP160" i="3"/>
  <c r="AH128" i="9"/>
  <c r="AN128" i="9" s="1"/>
  <c r="AX128" i="9" s="1"/>
  <c r="AG129" i="8"/>
  <c r="AI129" i="8" s="1"/>
  <c r="AJ129" i="8" s="1"/>
  <c r="AH129" i="8"/>
  <c r="AN129" i="8" s="1"/>
  <c r="AX129" i="8" s="1"/>
  <c r="O130" i="8"/>
  <c r="BD126" i="8"/>
  <c r="BE126" i="8" s="1"/>
  <c r="BF126" i="8" s="1"/>
  <c r="U132" i="8"/>
  <c r="W132" i="8" s="1"/>
  <c r="R130" i="8"/>
  <c r="AG130" i="8" s="1"/>
  <c r="AI130" i="8" s="1"/>
  <c r="Q130" i="8"/>
  <c r="S130" i="8"/>
  <c r="AH130" i="8" s="1"/>
  <c r="AN130" i="8" s="1"/>
  <c r="P130" i="8"/>
  <c r="AZ126" i="8"/>
  <c r="AY127" i="8" s="1"/>
  <c r="AQ127" i="8"/>
  <c r="AL128" i="8"/>
  <c r="AP128" i="8" s="1"/>
  <c r="BB127" i="8"/>
  <c r="AS127" i="8"/>
  <c r="BB126" i="9"/>
  <c r="AS126" i="9"/>
  <c r="R129" i="9"/>
  <c r="S129" i="9"/>
  <c r="Q129" i="9"/>
  <c r="P129" i="9"/>
  <c r="O130" i="9" s="1"/>
  <c r="BD125" i="9"/>
  <c r="BE125" i="9" s="1"/>
  <c r="BF125" i="9" s="1"/>
  <c r="AZ125" i="9"/>
  <c r="AY126" i="9" s="1"/>
  <c r="AQ126" i="9"/>
  <c r="AT126" i="9" s="1"/>
  <c r="BD126" i="9" s="1"/>
  <c r="BE126" i="9" s="1"/>
  <c r="BF126" i="9" s="1"/>
  <c r="AJ128" i="9"/>
  <c r="G164" i="9"/>
  <c r="B166" i="9"/>
  <c r="AP166" i="9" s="1"/>
  <c r="AL165" i="9"/>
  <c r="C165" i="9"/>
  <c r="D165" i="9" s="1"/>
  <c r="E165" i="9"/>
  <c r="G165" i="8"/>
  <c r="AV165" i="8"/>
  <c r="B167" i="8"/>
  <c r="AP167" i="8" s="1"/>
  <c r="AL166" i="8"/>
  <c r="E166" i="8"/>
  <c r="C166" i="8"/>
  <c r="D166" i="8" s="1"/>
  <c r="Y117" i="3"/>
  <c r="X117" i="3"/>
  <c r="W117" i="3"/>
  <c r="U118" i="3" s="1"/>
  <c r="V118" i="3" s="1"/>
  <c r="AE121" i="3"/>
  <c r="AC121" i="3"/>
  <c r="AB121" i="3"/>
  <c r="AD121" i="3"/>
  <c r="F159" i="3"/>
  <c r="G159" i="3"/>
  <c r="E160" i="3"/>
  <c r="C160" i="3"/>
  <c r="D160" i="3" s="1"/>
  <c r="B161" i="3"/>
  <c r="BB128" i="8" l="1"/>
  <c r="AS128" i="8"/>
  <c r="K129" i="9"/>
  <c r="J129" i="9"/>
  <c r="M129" i="9"/>
  <c r="AH129" i="9" s="1"/>
  <c r="AN129" i="9" s="1"/>
  <c r="AX129" i="9" s="1"/>
  <c r="L129" i="9"/>
  <c r="AE131" i="9"/>
  <c r="AD131" i="9"/>
  <c r="AC131" i="9"/>
  <c r="AB131" i="9"/>
  <c r="F165" i="9"/>
  <c r="X136" i="9"/>
  <c r="V136" i="9"/>
  <c r="W136" i="9"/>
  <c r="Y136" i="9"/>
  <c r="F166" i="8"/>
  <c r="I131" i="8"/>
  <c r="AG129" i="9"/>
  <c r="AL161" i="3"/>
  <c r="AP161" i="3"/>
  <c r="AC133" i="8"/>
  <c r="AD133" i="8"/>
  <c r="AB133" i="8"/>
  <c r="AE133" i="8"/>
  <c r="AA134" i="8"/>
  <c r="Y132" i="8"/>
  <c r="X132" i="8"/>
  <c r="V132" i="8"/>
  <c r="U133" i="8" s="1"/>
  <c r="Y133" i="8" s="1"/>
  <c r="AV128" i="8"/>
  <c r="AQ128" i="8"/>
  <c r="AT128" i="8" s="1"/>
  <c r="AZ128" i="8"/>
  <c r="AY129" i="8" s="1"/>
  <c r="AQ129" i="8"/>
  <c r="W133" i="8"/>
  <c r="V133" i="8"/>
  <c r="U134" i="8" s="1"/>
  <c r="AX130" i="8"/>
  <c r="AZ127" i="8"/>
  <c r="AT127" i="8"/>
  <c r="BD127" i="8" s="1"/>
  <c r="O131" i="8"/>
  <c r="AJ130" i="8"/>
  <c r="Q130" i="9"/>
  <c r="P130" i="9"/>
  <c r="O131" i="9" s="1"/>
  <c r="S130" i="9"/>
  <c r="R130" i="9"/>
  <c r="AZ126" i="9"/>
  <c r="AY127" i="9" s="1"/>
  <c r="AQ127" i="9"/>
  <c r="BB127" i="9"/>
  <c r="AS127" i="9"/>
  <c r="AZ127" i="9" s="1"/>
  <c r="AL128" i="9"/>
  <c r="AP128" i="9" s="1"/>
  <c r="AI129" i="9"/>
  <c r="AV165" i="9"/>
  <c r="B167" i="9"/>
  <c r="AP167" i="9" s="1"/>
  <c r="AL166" i="9"/>
  <c r="C166" i="9"/>
  <c r="D166" i="9" s="1"/>
  <c r="E166" i="9"/>
  <c r="G165" i="9"/>
  <c r="B168" i="8"/>
  <c r="AP168" i="8" s="1"/>
  <c r="AL167" i="8"/>
  <c r="E167" i="8"/>
  <c r="F167" i="8" s="1"/>
  <c r="C167" i="8"/>
  <c r="D167" i="8" s="1"/>
  <c r="G166" i="8"/>
  <c r="AV166" i="8"/>
  <c r="X118" i="3"/>
  <c r="Y118" i="3"/>
  <c r="W118" i="3"/>
  <c r="U119" i="3" s="1"/>
  <c r="X119" i="3" s="1"/>
  <c r="AA122" i="3"/>
  <c r="AC122" i="3" s="1"/>
  <c r="AV161" i="3"/>
  <c r="F160" i="3"/>
  <c r="E161" i="3"/>
  <c r="C161" i="3"/>
  <c r="D161" i="3" s="1"/>
  <c r="B162" i="3"/>
  <c r="G160" i="3"/>
  <c r="AT127" i="9" l="1"/>
  <c r="BD127" i="9" s="1"/>
  <c r="BE127" i="9" s="1"/>
  <c r="BF127" i="9" s="1"/>
  <c r="U137" i="9"/>
  <c r="X133" i="8"/>
  <c r="AL162" i="3"/>
  <c r="AP162" i="3"/>
  <c r="F166" i="9"/>
  <c r="I130" i="9"/>
  <c r="AE134" i="8"/>
  <c r="AB134" i="8"/>
  <c r="AD134" i="8"/>
  <c r="AC134" i="8"/>
  <c r="AA135" i="8"/>
  <c r="K131" i="8"/>
  <c r="L131" i="8"/>
  <c r="J131" i="8"/>
  <c r="I132" i="8" s="1"/>
  <c r="M131" i="8"/>
  <c r="AA132" i="9"/>
  <c r="AJ129" i="9"/>
  <c r="AS128" i="9" s="1"/>
  <c r="Q131" i="8"/>
  <c r="P131" i="8"/>
  <c r="O132" i="8" s="1"/>
  <c r="S131" i="8"/>
  <c r="AH131" i="8" s="1"/>
  <c r="AN131" i="8" s="1"/>
  <c r="AX131" i="8" s="1"/>
  <c r="R131" i="8"/>
  <c r="AG131" i="8" s="1"/>
  <c r="AI131" i="8" s="1"/>
  <c r="BE127" i="8"/>
  <c r="BF127" i="8" s="1"/>
  <c r="BB129" i="8"/>
  <c r="AS129" i="8"/>
  <c r="V134" i="8"/>
  <c r="Y134" i="8"/>
  <c r="W134" i="8"/>
  <c r="X134" i="8"/>
  <c r="AT129" i="8"/>
  <c r="AY128" i="8"/>
  <c r="BD128" i="8" s="1"/>
  <c r="BE128" i="8" s="1"/>
  <c r="BF128" i="8" s="1"/>
  <c r="Q131" i="9"/>
  <c r="P131" i="9"/>
  <c r="O132" i="9" s="1"/>
  <c r="R131" i="9"/>
  <c r="S131" i="9"/>
  <c r="AV128" i="9"/>
  <c r="AY128" i="9" s="1"/>
  <c r="AQ128" i="9"/>
  <c r="B168" i="9"/>
  <c r="AP168" i="9" s="1"/>
  <c r="AL167" i="9"/>
  <c r="E167" i="9"/>
  <c r="C167" i="9"/>
  <c r="D167" i="9" s="1"/>
  <c r="G166" i="9"/>
  <c r="AV166" i="9"/>
  <c r="B169" i="8"/>
  <c r="AP169" i="8" s="1"/>
  <c r="AL168" i="8"/>
  <c r="C168" i="8"/>
  <c r="D168" i="8" s="1"/>
  <c r="E168" i="8"/>
  <c r="AV167" i="8"/>
  <c r="G167" i="8"/>
  <c r="AE122" i="3"/>
  <c r="AD122" i="3"/>
  <c r="AB122" i="3"/>
  <c r="AA123" i="3" s="1"/>
  <c r="AB123" i="3" s="1"/>
  <c r="W119" i="3"/>
  <c r="Y119" i="3"/>
  <c r="V119" i="3"/>
  <c r="AV162" i="3"/>
  <c r="F161" i="3"/>
  <c r="E162" i="3"/>
  <c r="B163" i="3"/>
  <c r="AP163" i="3" s="1"/>
  <c r="C162" i="3"/>
  <c r="D162" i="3" s="1"/>
  <c r="G161" i="3"/>
  <c r="K132" i="8" l="1"/>
  <c r="J132" i="8"/>
  <c r="M132" i="8"/>
  <c r="L132" i="8"/>
  <c r="BB128" i="9"/>
  <c r="F168" i="8"/>
  <c r="AC132" i="9"/>
  <c r="AB132" i="9"/>
  <c r="AE132" i="9"/>
  <c r="AD132" i="9"/>
  <c r="AB135" i="8"/>
  <c r="AE135" i="8"/>
  <c r="AD135" i="8"/>
  <c r="AC135" i="8"/>
  <c r="V137" i="9"/>
  <c r="X137" i="9"/>
  <c r="W137" i="9"/>
  <c r="Y137" i="9"/>
  <c r="F167" i="9"/>
  <c r="J130" i="9"/>
  <c r="I131" i="9" s="1"/>
  <c r="L130" i="9"/>
  <c r="AG130" i="9" s="1"/>
  <c r="K130" i="9"/>
  <c r="M130" i="9"/>
  <c r="AH130" i="9" s="1"/>
  <c r="AN130" i="9" s="1"/>
  <c r="AX130" i="9" s="1"/>
  <c r="BD129" i="8"/>
  <c r="BE129" i="8" s="1"/>
  <c r="BF129" i="8" s="1"/>
  <c r="U135" i="8"/>
  <c r="W135" i="8" s="1"/>
  <c r="X135" i="8"/>
  <c r="V135" i="8"/>
  <c r="AZ129" i="8"/>
  <c r="AY130" i="8" s="1"/>
  <c r="AQ130" i="8"/>
  <c r="R132" i="8"/>
  <c r="AG132" i="8" s="1"/>
  <c r="AI132" i="8" s="1"/>
  <c r="Q132" i="8"/>
  <c r="P132" i="8"/>
  <c r="S132" i="8"/>
  <c r="AH132" i="8" s="1"/>
  <c r="AN132" i="8" s="1"/>
  <c r="AX132" i="8" s="1"/>
  <c r="AJ131" i="8"/>
  <c r="P132" i="9"/>
  <c r="S132" i="9"/>
  <c r="Q132" i="9"/>
  <c r="O133" i="9" s="1"/>
  <c r="R132" i="9"/>
  <c r="AQ129" i="9"/>
  <c r="AZ128" i="9"/>
  <c r="AY129" i="9" s="1"/>
  <c r="AT128" i="9"/>
  <c r="BD128" i="9" s="1"/>
  <c r="BE128" i="9" s="1"/>
  <c r="BF128" i="9" s="1"/>
  <c r="G167" i="9"/>
  <c r="B169" i="9"/>
  <c r="AP169" i="9" s="1"/>
  <c r="AL168" i="9"/>
  <c r="C168" i="9"/>
  <c r="D168" i="9" s="1"/>
  <c r="E168" i="9"/>
  <c r="F168" i="9" s="1"/>
  <c r="AV167" i="9"/>
  <c r="AV168" i="8"/>
  <c r="B170" i="8"/>
  <c r="AP170" i="8" s="1"/>
  <c r="AL169" i="8"/>
  <c r="C169" i="8"/>
  <c r="D169" i="8" s="1"/>
  <c r="E169" i="8"/>
  <c r="G168" i="8"/>
  <c r="AC123" i="3"/>
  <c r="AA124" i="3" s="1"/>
  <c r="AE124" i="3" s="1"/>
  <c r="AD123" i="3"/>
  <c r="AE123" i="3"/>
  <c r="U120" i="3"/>
  <c r="W120" i="3" s="1"/>
  <c r="AL163" i="3"/>
  <c r="F162" i="3"/>
  <c r="G162" i="3"/>
  <c r="B164" i="3"/>
  <c r="E163" i="3"/>
  <c r="C163" i="3"/>
  <c r="D163" i="3" s="1"/>
  <c r="M131" i="9" l="1"/>
  <c r="AH131" i="9" s="1"/>
  <c r="AN131" i="9" s="1"/>
  <c r="AX131" i="9" s="1"/>
  <c r="L131" i="9"/>
  <c r="AG131" i="9" s="1"/>
  <c r="J131" i="9"/>
  <c r="I132" i="9" s="1"/>
  <c r="K131" i="9"/>
  <c r="AA136" i="8"/>
  <c r="U138" i="9"/>
  <c r="AI130" i="9"/>
  <c r="AJ130" i="9" s="1"/>
  <c r="F169" i="8"/>
  <c r="AA133" i="9"/>
  <c r="I133" i="8"/>
  <c r="Y135" i="8"/>
  <c r="AS130" i="8"/>
  <c r="BB130" i="8"/>
  <c r="O133" i="8"/>
  <c r="AJ132" i="8"/>
  <c r="U136" i="8"/>
  <c r="P133" i="9"/>
  <c r="S133" i="9"/>
  <c r="R133" i="9"/>
  <c r="Q133" i="9"/>
  <c r="B170" i="9"/>
  <c r="AP170" i="9" s="1"/>
  <c r="AL169" i="9"/>
  <c r="C169" i="9"/>
  <c r="D169" i="9" s="1"/>
  <c r="E169" i="9"/>
  <c r="F169" i="9" s="1"/>
  <c r="G168" i="9"/>
  <c r="AV168" i="9"/>
  <c r="B171" i="8"/>
  <c r="AP171" i="8" s="1"/>
  <c r="AL170" i="8"/>
  <c r="E170" i="8"/>
  <c r="F170" i="8" s="1"/>
  <c r="C170" i="8"/>
  <c r="D170" i="8" s="1"/>
  <c r="G169" i="8"/>
  <c r="AV169" i="8"/>
  <c r="AD124" i="3"/>
  <c r="AB124" i="3"/>
  <c r="AC124" i="3"/>
  <c r="V120" i="3"/>
  <c r="U121" i="3" s="1"/>
  <c r="W121" i="3" s="1"/>
  <c r="Y120" i="3"/>
  <c r="X120" i="3"/>
  <c r="AV163" i="3"/>
  <c r="F163" i="3"/>
  <c r="E164" i="3"/>
  <c r="B165" i="3"/>
  <c r="C164" i="3"/>
  <c r="D164" i="3" s="1"/>
  <c r="G163" i="3"/>
  <c r="BB129" i="9" l="1"/>
  <c r="AS129" i="9"/>
  <c r="L133" i="8"/>
  <c r="M133" i="8"/>
  <c r="J133" i="8"/>
  <c r="I134" i="8" s="1"/>
  <c r="K133" i="8"/>
  <c r="AE133" i="9"/>
  <c r="AC133" i="9"/>
  <c r="AD133" i="9"/>
  <c r="AB133" i="9"/>
  <c r="AA134" i="9"/>
  <c r="AD136" i="8"/>
  <c r="AB136" i="8"/>
  <c r="AA137" i="8" s="1"/>
  <c r="AE136" i="8"/>
  <c r="AC136" i="8"/>
  <c r="AL165" i="3"/>
  <c r="AP165" i="3"/>
  <c r="K132" i="9"/>
  <c r="J132" i="9"/>
  <c r="I133" i="9" s="1"/>
  <c r="M132" i="9"/>
  <c r="AH132" i="9" s="1"/>
  <c r="AN132" i="9" s="1"/>
  <c r="AX132" i="9" s="1"/>
  <c r="L132" i="9"/>
  <c r="AG132" i="9" s="1"/>
  <c r="AI132" i="9" s="1"/>
  <c r="AJ132" i="9" s="1"/>
  <c r="V138" i="9"/>
  <c r="U139" i="9" s="1"/>
  <c r="W138" i="9"/>
  <c r="Y138" i="9"/>
  <c r="X138" i="9"/>
  <c r="AI131" i="9"/>
  <c r="AJ131" i="9" s="1"/>
  <c r="Q133" i="8"/>
  <c r="R133" i="8"/>
  <c r="AG133" i="8" s="1"/>
  <c r="P133" i="8"/>
  <c r="O134" i="8" s="1"/>
  <c r="S133" i="8"/>
  <c r="AH133" i="8" s="1"/>
  <c r="AN133" i="8" s="1"/>
  <c r="AX133" i="8" s="1"/>
  <c r="W136" i="8"/>
  <c r="V136" i="8"/>
  <c r="Y136" i="8"/>
  <c r="X136" i="8"/>
  <c r="AZ130" i="8"/>
  <c r="AY131" i="8" s="1"/>
  <c r="AQ131" i="8"/>
  <c r="BB131" i="8"/>
  <c r="AS131" i="8"/>
  <c r="AT130" i="8"/>
  <c r="BD130" i="8" s="1"/>
  <c r="O134" i="9"/>
  <c r="B171" i="9"/>
  <c r="AP171" i="9" s="1"/>
  <c r="AL170" i="9"/>
  <c r="C170" i="9"/>
  <c r="D170" i="9" s="1"/>
  <c r="E170" i="9"/>
  <c r="G169" i="9"/>
  <c r="AV169" i="9"/>
  <c r="G170" i="8"/>
  <c r="B172" i="8"/>
  <c r="AP172" i="8" s="1"/>
  <c r="AL171" i="8"/>
  <c r="E171" i="8"/>
  <c r="F171" i="8" s="1"/>
  <c r="C171" i="8"/>
  <c r="D171" i="8" s="1"/>
  <c r="AV170" i="8"/>
  <c r="AA125" i="3"/>
  <c r="AE125" i="3" s="1"/>
  <c r="X121" i="3"/>
  <c r="Y121" i="3"/>
  <c r="V121" i="3"/>
  <c r="U122" i="3" s="1"/>
  <c r="W122" i="3" s="1"/>
  <c r="AV165" i="3"/>
  <c r="F164" i="3"/>
  <c r="G164" i="3"/>
  <c r="B166" i="3"/>
  <c r="E165" i="3"/>
  <c r="C165" i="3"/>
  <c r="D165" i="3" s="1"/>
  <c r="BB130" i="9" l="1"/>
  <c r="AS130" i="9"/>
  <c r="M134" i="8"/>
  <c r="K134" i="8"/>
  <c r="J134" i="8"/>
  <c r="L134" i="8"/>
  <c r="I135" i="8"/>
  <c r="AG133" i="9"/>
  <c r="AI133" i="9" s="1"/>
  <c r="AJ133" i="9" s="1"/>
  <c r="AS132" i="9" s="1"/>
  <c r="M133" i="9"/>
  <c r="AH133" i="9" s="1"/>
  <c r="AN133" i="9" s="1"/>
  <c r="AX133" i="9" s="1"/>
  <c r="K133" i="9"/>
  <c r="L133" i="9"/>
  <c r="J133" i="9"/>
  <c r="I134" i="9"/>
  <c r="AE134" i="9"/>
  <c r="AC134" i="9"/>
  <c r="AA135" i="9" s="1"/>
  <c r="AD134" i="9"/>
  <c r="AB134" i="9"/>
  <c r="BB131" i="9"/>
  <c r="AS131" i="9"/>
  <c r="AT131" i="8"/>
  <c r="AL166" i="3"/>
  <c r="AP166" i="3"/>
  <c r="F170" i="9"/>
  <c r="AZ129" i="9"/>
  <c r="AY130" i="9" s="1"/>
  <c r="AT129" i="9"/>
  <c r="BD129" i="9" s="1"/>
  <c r="BE129" i="9" s="1"/>
  <c r="BF129" i="9" s="1"/>
  <c r="AQ130" i="9"/>
  <c r="AT130" i="9" s="1"/>
  <c r="BD130" i="9" s="1"/>
  <c r="BE130" i="9" s="1"/>
  <c r="BF130" i="9" s="1"/>
  <c r="AB137" i="8"/>
  <c r="AE137" i="8"/>
  <c r="AC137" i="8"/>
  <c r="AD137" i="8"/>
  <c r="U137" i="8"/>
  <c r="W137" i="8" s="1"/>
  <c r="X139" i="9"/>
  <c r="W139" i="9"/>
  <c r="Y139" i="9"/>
  <c r="V139" i="9"/>
  <c r="U140" i="9" s="1"/>
  <c r="BD131" i="8"/>
  <c r="BE131" i="8" s="1"/>
  <c r="BF131" i="8" s="1"/>
  <c r="BE130" i="8"/>
  <c r="BF130" i="8" s="1"/>
  <c r="S134" i="8"/>
  <c r="AH134" i="8" s="1"/>
  <c r="AN134" i="8" s="1"/>
  <c r="R134" i="8"/>
  <c r="AG134" i="8" s="1"/>
  <c r="P134" i="8"/>
  <c r="Q134" i="8"/>
  <c r="AQ132" i="8"/>
  <c r="AZ131" i="8"/>
  <c r="AY132" i="8" s="1"/>
  <c r="AI133" i="8"/>
  <c r="AJ133" i="8"/>
  <c r="BB132" i="9"/>
  <c r="P134" i="9"/>
  <c r="S134" i="9"/>
  <c r="R134" i="9"/>
  <c r="Q134" i="9"/>
  <c r="AV170" i="9"/>
  <c r="G170" i="9"/>
  <c r="B172" i="9"/>
  <c r="AP172" i="9" s="1"/>
  <c r="AL171" i="9"/>
  <c r="C171" i="9"/>
  <c r="D171" i="9" s="1"/>
  <c r="E171" i="9"/>
  <c r="G171" i="8"/>
  <c r="B173" i="8"/>
  <c r="AP173" i="8" s="1"/>
  <c r="AL172" i="8"/>
  <c r="C172" i="8"/>
  <c r="D172" i="8" s="1"/>
  <c r="E172" i="8"/>
  <c r="F172" i="8" s="1"/>
  <c r="AV171" i="8"/>
  <c r="AC125" i="3"/>
  <c r="AA126" i="3" s="1"/>
  <c r="AD126" i="3" s="1"/>
  <c r="AD125" i="3"/>
  <c r="AB125" i="3"/>
  <c r="X122" i="3"/>
  <c r="V122" i="3"/>
  <c r="U123" i="3" s="1"/>
  <c r="V123" i="3" s="1"/>
  <c r="Y122" i="3"/>
  <c r="AV166" i="3"/>
  <c r="F165" i="3"/>
  <c r="G165" i="3"/>
  <c r="E166" i="3"/>
  <c r="B167" i="3"/>
  <c r="C166" i="3"/>
  <c r="D166" i="3" s="1"/>
  <c r="AB135" i="9" l="1"/>
  <c r="AD135" i="9"/>
  <c r="AC135" i="9"/>
  <c r="AA136" i="9" s="1"/>
  <c r="AE135" i="9"/>
  <c r="O135" i="8"/>
  <c r="R135" i="8" s="1"/>
  <c r="AG135" i="8" s="1"/>
  <c r="M135" i="8"/>
  <c r="L135" i="8"/>
  <c r="J135" i="8"/>
  <c r="K135" i="8"/>
  <c r="I136" i="8" s="1"/>
  <c r="K134" i="9"/>
  <c r="L134" i="9"/>
  <c r="M134" i="9"/>
  <c r="AH134" i="9" s="1"/>
  <c r="J134" i="9"/>
  <c r="I135" i="9" s="1"/>
  <c r="AG134" i="9"/>
  <c r="AI134" i="9" s="1"/>
  <c r="V140" i="9"/>
  <c r="Y140" i="9"/>
  <c r="X140" i="9"/>
  <c r="W140" i="9"/>
  <c r="U141" i="9"/>
  <c r="AA138" i="8"/>
  <c r="AZ131" i="9"/>
  <c r="AY132" i="9" s="1"/>
  <c r="AQ132" i="9"/>
  <c r="AT132" i="9" s="1"/>
  <c r="BD132" i="9" s="1"/>
  <c r="BE132" i="9" s="1"/>
  <c r="BF132" i="9" s="1"/>
  <c r="X137" i="8"/>
  <c r="Y137" i="8"/>
  <c r="V137" i="8"/>
  <c r="AZ130" i="9"/>
  <c r="AY131" i="9" s="1"/>
  <c r="AQ131" i="9"/>
  <c r="AT131" i="9" s="1"/>
  <c r="BD131" i="9" s="1"/>
  <c r="BE131" i="9" s="1"/>
  <c r="BF131" i="9" s="1"/>
  <c r="AL167" i="3"/>
  <c r="AP167" i="3"/>
  <c r="F171" i="9"/>
  <c r="BB132" i="8"/>
  <c r="AS132" i="8"/>
  <c r="AT132" i="8" s="1"/>
  <c r="AX134" i="8"/>
  <c r="AI134" i="8"/>
  <c r="AJ134" i="8" s="1"/>
  <c r="U138" i="8"/>
  <c r="O135" i="9"/>
  <c r="AZ132" i="9"/>
  <c r="AY133" i="9" s="1"/>
  <c r="AQ133" i="9"/>
  <c r="B173" i="9"/>
  <c r="AP173" i="9" s="1"/>
  <c r="AL172" i="9"/>
  <c r="E172" i="9"/>
  <c r="C172" i="9"/>
  <c r="D172" i="9" s="1"/>
  <c r="AV171" i="9"/>
  <c r="G171" i="9"/>
  <c r="B174" i="8"/>
  <c r="AP174" i="8" s="1"/>
  <c r="AL173" i="8"/>
  <c r="C173" i="8"/>
  <c r="D173" i="8" s="1"/>
  <c r="E173" i="8"/>
  <c r="F173" i="8" s="1"/>
  <c r="G172" i="8"/>
  <c r="AV172" i="8"/>
  <c r="AE126" i="3"/>
  <c r="AB126" i="3"/>
  <c r="AA127" i="3" s="1"/>
  <c r="AC127" i="3" s="1"/>
  <c r="AC126" i="3"/>
  <c r="W123" i="3"/>
  <c r="U124" i="3" s="1"/>
  <c r="X124" i="3" s="1"/>
  <c r="X123" i="3"/>
  <c r="Y123" i="3"/>
  <c r="AV167" i="3"/>
  <c r="F166" i="3"/>
  <c r="G166" i="3"/>
  <c r="E167" i="3"/>
  <c r="B168" i="3"/>
  <c r="C167" i="3"/>
  <c r="D167" i="3" s="1"/>
  <c r="AN134" i="9" l="1"/>
  <c r="AX134" i="9" s="1"/>
  <c r="AJ134" i="9"/>
  <c r="AD136" i="9"/>
  <c r="AE136" i="9"/>
  <c r="AB136" i="9"/>
  <c r="AC136" i="9"/>
  <c r="AA137" i="9"/>
  <c r="F172" i="9"/>
  <c r="AB138" i="8"/>
  <c r="AE138" i="8"/>
  <c r="AC138" i="8"/>
  <c r="AD138" i="8"/>
  <c r="AA139" i="8"/>
  <c r="K135" i="9"/>
  <c r="J135" i="9"/>
  <c r="I136" i="9" s="1"/>
  <c r="L135" i="9"/>
  <c r="M135" i="9"/>
  <c r="X141" i="9"/>
  <c r="Y141" i="9"/>
  <c r="W141" i="9"/>
  <c r="V141" i="9"/>
  <c r="U142" i="9"/>
  <c r="P135" i="8"/>
  <c r="O136" i="8" s="1"/>
  <c r="R136" i="8" s="1"/>
  <c r="AG136" i="8" s="1"/>
  <c r="AL168" i="3"/>
  <c r="AP168" i="3"/>
  <c r="Q135" i="8"/>
  <c r="S135" i="8"/>
  <c r="AH135" i="8" s="1"/>
  <c r="AN135" i="8" s="1"/>
  <c r="AX135" i="8" s="1"/>
  <c r="M136" i="8"/>
  <c r="L136" i="8"/>
  <c r="J136" i="8"/>
  <c r="K136" i="8"/>
  <c r="I137" i="8" s="1"/>
  <c r="BB133" i="8"/>
  <c r="AS133" i="8"/>
  <c r="W138" i="8"/>
  <c r="V138" i="8"/>
  <c r="X138" i="8"/>
  <c r="Y138" i="8"/>
  <c r="BD132" i="8"/>
  <c r="AZ132" i="8"/>
  <c r="AY133" i="8" s="1"/>
  <c r="AQ133" i="8"/>
  <c r="AI135" i="8"/>
  <c r="AJ135" i="8" s="1"/>
  <c r="S135" i="9"/>
  <c r="AH135" i="9" s="1"/>
  <c r="AN135" i="9" s="1"/>
  <c r="AX135" i="9" s="1"/>
  <c r="R135" i="9"/>
  <c r="P135" i="9"/>
  <c r="O136" i="9" s="1"/>
  <c r="Q135" i="9"/>
  <c r="BB133" i="9"/>
  <c r="AS133" i="9"/>
  <c r="G172" i="9"/>
  <c r="B174" i="9"/>
  <c r="AP174" i="9" s="1"/>
  <c r="AL173" i="9"/>
  <c r="E173" i="9"/>
  <c r="F173" i="9" s="1"/>
  <c r="C173" i="9"/>
  <c r="D173" i="9" s="1"/>
  <c r="AV172" i="9"/>
  <c r="B175" i="8"/>
  <c r="AP175" i="8" s="1"/>
  <c r="AL174" i="8"/>
  <c r="E174" i="8"/>
  <c r="C174" i="8"/>
  <c r="D174" i="8" s="1"/>
  <c r="G173" i="8"/>
  <c r="AV173" i="8"/>
  <c r="AE127" i="3"/>
  <c r="AD127" i="3"/>
  <c r="AB127" i="3"/>
  <c r="AA128" i="3" s="1"/>
  <c r="AD128" i="3" s="1"/>
  <c r="W124" i="3"/>
  <c r="Y124" i="3"/>
  <c r="V124" i="3"/>
  <c r="AV168" i="3"/>
  <c r="F167" i="3"/>
  <c r="G167" i="3"/>
  <c r="B169" i="3"/>
  <c r="C168" i="3"/>
  <c r="D168" i="3" s="1"/>
  <c r="E168" i="3"/>
  <c r="S136" i="8" l="1"/>
  <c r="AH136" i="8" s="1"/>
  <c r="AN136" i="8" s="1"/>
  <c r="Y142" i="9"/>
  <c r="X142" i="9"/>
  <c r="W142" i="9"/>
  <c r="V142" i="9"/>
  <c r="U143" i="9"/>
  <c r="K136" i="9"/>
  <c r="J136" i="9"/>
  <c r="L136" i="9"/>
  <c r="M136" i="9"/>
  <c r="AE137" i="9"/>
  <c r="AD137" i="9"/>
  <c r="AC137" i="9"/>
  <c r="AB137" i="9"/>
  <c r="AA138" i="9" s="1"/>
  <c r="P136" i="8"/>
  <c r="O137" i="8" s="1"/>
  <c r="Q136" i="8"/>
  <c r="AT133" i="8"/>
  <c r="AE139" i="8"/>
  <c r="AD139" i="8"/>
  <c r="AB139" i="8"/>
  <c r="AC139" i="8"/>
  <c r="F174" i="8"/>
  <c r="M137" i="8"/>
  <c r="J137" i="8"/>
  <c r="L137" i="8"/>
  <c r="K137" i="8"/>
  <c r="AL169" i="3"/>
  <c r="AP169" i="3"/>
  <c r="AG135" i="9"/>
  <c r="AI135" i="9" s="1"/>
  <c r="U139" i="8"/>
  <c r="Y139" i="8" s="1"/>
  <c r="AS134" i="8"/>
  <c r="BB134" i="8"/>
  <c r="BE132" i="8"/>
  <c r="BF132" i="8" s="1"/>
  <c r="AI136" i="8"/>
  <c r="AJ136" i="8" s="1"/>
  <c r="X139" i="8"/>
  <c r="V139" i="8"/>
  <c r="BD133" i="8"/>
  <c r="BE133" i="8" s="1"/>
  <c r="BF133" i="8" s="1"/>
  <c r="AQ134" i="8"/>
  <c r="AZ133" i="8"/>
  <c r="AY134" i="8" s="1"/>
  <c r="AX136" i="8"/>
  <c r="R136" i="9"/>
  <c r="AG136" i="9" s="1"/>
  <c r="S136" i="9"/>
  <c r="AH136" i="9" s="1"/>
  <c r="AN136" i="9" s="1"/>
  <c r="AX136" i="9" s="1"/>
  <c r="Q136" i="9"/>
  <c r="P136" i="9"/>
  <c r="O137" i="9" s="1"/>
  <c r="AQ134" i="9"/>
  <c r="AZ133" i="9"/>
  <c r="AY134" i="9" s="1"/>
  <c r="AT133" i="9"/>
  <c r="BD133" i="9" s="1"/>
  <c r="BE133" i="9" s="1"/>
  <c r="BF133" i="9" s="1"/>
  <c r="AV173" i="9"/>
  <c r="G173" i="9"/>
  <c r="B175" i="9"/>
  <c r="AP175" i="9" s="1"/>
  <c r="AL174" i="9"/>
  <c r="C174" i="9"/>
  <c r="D174" i="9" s="1"/>
  <c r="E174" i="9"/>
  <c r="F174" i="9" s="1"/>
  <c r="AV174" i="8"/>
  <c r="G174" i="8"/>
  <c r="B176" i="8"/>
  <c r="AL175" i="8"/>
  <c r="C175" i="8"/>
  <c r="D175" i="8" s="1"/>
  <c r="E175" i="8"/>
  <c r="U125" i="3"/>
  <c r="X125" i="3" s="1"/>
  <c r="V125" i="3"/>
  <c r="AB128" i="3"/>
  <c r="AE128" i="3"/>
  <c r="Y125" i="3"/>
  <c r="AC128" i="3"/>
  <c r="W125" i="3"/>
  <c r="AV169" i="3"/>
  <c r="F168" i="3"/>
  <c r="E169" i="3"/>
  <c r="B170" i="3"/>
  <c r="C169" i="3"/>
  <c r="D169" i="3" s="1"/>
  <c r="G168" i="3"/>
  <c r="S137" i="8" l="1"/>
  <c r="AH137" i="8" s="1"/>
  <c r="AN137" i="8" s="1"/>
  <c r="R137" i="8"/>
  <c r="AG137" i="8" s="1"/>
  <c r="AI137" i="8" s="1"/>
  <c r="Q137" i="8"/>
  <c r="I137" i="9"/>
  <c r="AD138" i="9"/>
  <c r="AB138" i="9"/>
  <c r="AC138" i="9"/>
  <c r="AA139" i="9" s="1"/>
  <c r="AE138" i="9"/>
  <c r="V143" i="9"/>
  <c r="Y143" i="9"/>
  <c r="X143" i="9"/>
  <c r="U144" i="9"/>
  <c r="W143" i="9"/>
  <c r="AL170" i="3"/>
  <c r="AP170" i="3"/>
  <c r="AJ135" i="9"/>
  <c r="AA140" i="8"/>
  <c r="W139" i="8"/>
  <c r="F175" i="8"/>
  <c r="I138" i="8"/>
  <c r="P137" i="8"/>
  <c r="O138" i="8" s="1"/>
  <c r="Q138" i="8" s="1"/>
  <c r="U140" i="8"/>
  <c r="W140" i="8" s="1"/>
  <c r="AS135" i="8"/>
  <c r="BB135" i="8"/>
  <c r="R138" i="8"/>
  <c r="AX137" i="8"/>
  <c r="AZ134" i="8"/>
  <c r="AY135" i="8" s="1"/>
  <c r="AQ135" i="8"/>
  <c r="AT135" i="8" s="1"/>
  <c r="BD135" i="8" s="1"/>
  <c r="AT134" i="8"/>
  <c r="BD134" i="8" s="1"/>
  <c r="BE134" i="8" s="1"/>
  <c r="BF134" i="8" s="1"/>
  <c r="AJ137" i="8"/>
  <c r="S137" i="9"/>
  <c r="Q137" i="9"/>
  <c r="P137" i="9"/>
  <c r="O138" i="9"/>
  <c r="R137" i="9"/>
  <c r="BB134" i="9"/>
  <c r="AS134" i="9"/>
  <c r="AT134" i="9" s="1"/>
  <c r="BD134" i="9" s="1"/>
  <c r="AI136" i="9"/>
  <c r="AJ136" i="9" s="1"/>
  <c r="AV174" i="9"/>
  <c r="B176" i="9"/>
  <c r="AL175" i="9"/>
  <c r="C175" i="9"/>
  <c r="D175" i="9" s="1"/>
  <c r="E175" i="9"/>
  <c r="F175" i="9" s="1"/>
  <c r="G174" i="9"/>
  <c r="G175" i="8"/>
  <c r="AV175" i="8"/>
  <c r="B177" i="8"/>
  <c r="AP177" i="8" s="1"/>
  <c r="C176" i="8"/>
  <c r="D176" i="8" s="1"/>
  <c r="E176" i="8"/>
  <c r="F176" i="8" s="1"/>
  <c r="U126" i="3"/>
  <c r="V126" i="3" s="1"/>
  <c r="AA129" i="3"/>
  <c r="AD129" i="3" s="1"/>
  <c r="AV170" i="3"/>
  <c r="F169" i="3"/>
  <c r="G169" i="3"/>
  <c r="B171" i="3"/>
  <c r="E170" i="3"/>
  <c r="C170" i="3"/>
  <c r="D170" i="3" s="1"/>
  <c r="AD139" i="9" l="1"/>
  <c r="AE139" i="9"/>
  <c r="AC139" i="9"/>
  <c r="AB139" i="9"/>
  <c r="AA140" i="9"/>
  <c r="Y140" i="8"/>
  <c r="X140" i="8"/>
  <c r="M138" i="8"/>
  <c r="K138" i="8"/>
  <c r="J138" i="8"/>
  <c r="L138" i="8"/>
  <c r="AG138" i="8" s="1"/>
  <c r="AI138" i="8" s="1"/>
  <c r="AJ138" i="8" s="1"/>
  <c r="I139" i="8"/>
  <c r="Y144" i="9"/>
  <c r="X144" i="9"/>
  <c r="V144" i="9"/>
  <c r="W144" i="9"/>
  <c r="K137" i="9"/>
  <c r="J137" i="9"/>
  <c r="L137" i="9"/>
  <c r="AG137" i="9" s="1"/>
  <c r="M137" i="9"/>
  <c r="AH137" i="9" s="1"/>
  <c r="AN137" i="9" s="1"/>
  <c r="AX137" i="9" s="1"/>
  <c r="I138" i="9"/>
  <c r="V140" i="8"/>
  <c r="U141" i="8" s="1"/>
  <c r="P138" i="8"/>
  <c r="O139" i="8" s="1"/>
  <c r="S138" i="8"/>
  <c r="AH138" i="8" s="1"/>
  <c r="AN138" i="8" s="1"/>
  <c r="AX138" i="8" s="1"/>
  <c r="AE140" i="8"/>
  <c r="AD140" i="8"/>
  <c r="AC140" i="8"/>
  <c r="AB140" i="8"/>
  <c r="AA141" i="8" s="1"/>
  <c r="AL171" i="3"/>
  <c r="AP171" i="3"/>
  <c r="S139" i="8"/>
  <c r="Q139" i="8"/>
  <c r="P139" i="8"/>
  <c r="R139" i="8"/>
  <c r="V141" i="8"/>
  <c r="Y141" i="8"/>
  <c r="W141" i="8"/>
  <c r="X141" i="8"/>
  <c r="BE135" i="8"/>
  <c r="BF135" i="8" s="1"/>
  <c r="BB136" i="8"/>
  <c r="AS136" i="8"/>
  <c r="AZ135" i="8"/>
  <c r="AY136" i="8" s="1"/>
  <c r="AQ136" i="8"/>
  <c r="BE134" i="9"/>
  <c r="BF134" i="9" s="1"/>
  <c r="BB135" i="9"/>
  <c r="AS135" i="9"/>
  <c r="Q138" i="9"/>
  <c r="R138" i="9"/>
  <c r="P138" i="9"/>
  <c r="O139" i="9" s="1"/>
  <c r="S138" i="9"/>
  <c r="AZ134" i="9"/>
  <c r="AY135" i="9" s="1"/>
  <c r="AQ135" i="9"/>
  <c r="B177" i="9"/>
  <c r="AP177" i="9" s="1"/>
  <c r="E176" i="9"/>
  <c r="C176" i="9"/>
  <c r="D176" i="9" s="1"/>
  <c r="G175" i="9"/>
  <c r="AV175" i="9"/>
  <c r="G176" i="8"/>
  <c r="B178" i="8"/>
  <c r="AP178" i="8" s="1"/>
  <c r="AL177" i="8"/>
  <c r="C177" i="8"/>
  <c r="D177" i="8" s="1"/>
  <c r="E177" i="8"/>
  <c r="F177" i="8" s="1"/>
  <c r="AC129" i="3"/>
  <c r="AB129" i="3"/>
  <c r="AA130" i="3" s="1"/>
  <c r="X126" i="3"/>
  <c r="W126" i="3"/>
  <c r="U127" i="3" s="1"/>
  <c r="Y127" i="3" s="1"/>
  <c r="AE129" i="3"/>
  <c r="Y126" i="3"/>
  <c r="AV171" i="3"/>
  <c r="F170" i="3"/>
  <c r="B172" i="3"/>
  <c r="C171" i="3"/>
  <c r="D171" i="3" s="1"/>
  <c r="E171" i="3"/>
  <c r="G170" i="3"/>
  <c r="AI137" i="9" l="1"/>
  <c r="AJ137" i="9"/>
  <c r="L138" i="9"/>
  <c r="K138" i="9"/>
  <c r="M138" i="9"/>
  <c r="J138" i="9"/>
  <c r="I139" i="9"/>
  <c r="AG138" i="9"/>
  <c r="AI138" i="9" s="1"/>
  <c r="AJ138" i="9" s="1"/>
  <c r="AE141" i="8"/>
  <c r="AB141" i="8"/>
  <c r="AD141" i="8"/>
  <c r="AC141" i="8"/>
  <c r="AA142" i="8"/>
  <c r="L139" i="8"/>
  <c r="J139" i="8"/>
  <c r="K139" i="8"/>
  <c r="M139" i="8"/>
  <c r="F176" i="9"/>
  <c r="AC140" i="9"/>
  <c r="AA141" i="9" s="1"/>
  <c r="AB140" i="9"/>
  <c r="AE140" i="9"/>
  <c r="AD140" i="9"/>
  <c r="AL172" i="3"/>
  <c r="AP172" i="3"/>
  <c r="U142" i="8"/>
  <c r="AG139" i="8"/>
  <c r="AH138" i="9"/>
  <c r="AN138" i="9" s="1"/>
  <c r="U145" i="9"/>
  <c r="AT136" i="8"/>
  <c r="BD136" i="8" s="1"/>
  <c r="AH139" i="8"/>
  <c r="AN139" i="8" s="1"/>
  <c r="AX139" i="8" s="1"/>
  <c r="O140" i="8"/>
  <c r="P140" i="8" s="1"/>
  <c r="AS137" i="8"/>
  <c r="BB137" i="8"/>
  <c r="S140" i="8"/>
  <c r="W142" i="8"/>
  <c r="V142" i="8"/>
  <c r="X142" i="8"/>
  <c r="Y142" i="8"/>
  <c r="BE136" i="8"/>
  <c r="BF136" i="8" s="1"/>
  <c r="AZ136" i="8"/>
  <c r="AY137" i="8" s="1"/>
  <c r="AQ137" i="8"/>
  <c r="AT137" i="8" s="1"/>
  <c r="AZ135" i="9"/>
  <c r="AY136" i="9" s="1"/>
  <c r="AQ136" i="9"/>
  <c r="AT136" i="9" s="1"/>
  <c r="AT135" i="9"/>
  <c r="BD135" i="9" s="1"/>
  <c r="BE135" i="9" s="1"/>
  <c r="BF135" i="9" s="1"/>
  <c r="BB136" i="9"/>
  <c r="AS136" i="9"/>
  <c r="BB137" i="9"/>
  <c r="AS137" i="9"/>
  <c r="Q139" i="9"/>
  <c r="S139" i="9"/>
  <c r="R139" i="9"/>
  <c r="P139" i="9"/>
  <c r="AX138" i="9"/>
  <c r="G176" i="9"/>
  <c r="B178" i="9"/>
  <c r="AP178" i="9" s="1"/>
  <c r="AL177" i="9"/>
  <c r="C177" i="9"/>
  <c r="D177" i="9" s="1"/>
  <c r="E177" i="9"/>
  <c r="F177" i="9" s="1"/>
  <c r="G177" i="8"/>
  <c r="AV177" i="8"/>
  <c r="B179" i="8"/>
  <c r="AP179" i="8" s="1"/>
  <c r="AL178" i="8"/>
  <c r="E178" i="8"/>
  <c r="F178" i="8" s="1"/>
  <c r="C178" i="8"/>
  <c r="D178" i="8" s="1"/>
  <c r="AC130" i="3"/>
  <c r="AB130" i="3"/>
  <c r="AA131" i="3" s="1"/>
  <c r="AD131" i="3" s="1"/>
  <c r="AE130" i="3"/>
  <c r="AD130" i="3"/>
  <c r="X127" i="3"/>
  <c r="V127" i="3"/>
  <c r="W127" i="3"/>
  <c r="U128" i="3" s="1"/>
  <c r="Y128" i="3" s="1"/>
  <c r="AV172" i="3"/>
  <c r="F171" i="3"/>
  <c r="G171" i="3"/>
  <c r="E172" i="3"/>
  <c r="B173" i="3"/>
  <c r="C172" i="3"/>
  <c r="D172" i="3" s="1"/>
  <c r="I140" i="8" l="1"/>
  <c r="K139" i="9"/>
  <c r="L139" i="9"/>
  <c r="J139" i="9"/>
  <c r="M139" i="9"/>
  <c r="AH139" i="9" s="1"/>
  <c r="AN139" i="9" s="1"/>
  <c r="AX139" i="9" s="1"/>
  <c r="I140" i="9"/>
  <c r="AB131" i="3"/>
  <c r="Y145" i="9"/>
  <c r="X145" i="9"/>
  <c r="W145" i="9"/>
  <c r="V145" i="9"/>
  <c r="AC142" i="8"/>
  <c r="AB142" i="8"/>
  <c r="AA143" i="8" s="1"/>
  <c r="AE142" i="8"/>
  <c r="AD142" i="8"/>
  <c r="AE131" i="3"/>
  <c r="AI139" i="8"/>
  <c r="AJ139" i="8" s="1"/>
  <c r="AG139" i="9"/>
  <c r="AI139" i="9" s="1"/>
  <c r="Q140" i="8"/>
  <c r="AB141" i="9"/>
  <c r="AA142" i="9" s="1"/>
  <c r="AC141" i="9"/>
  <c r="AE141" i="9"/>
  <c r="AD141" i="9"/>
  <c r="R140" i="8"/>
  <c r="AL173" i="3"/>
  <c r="AP173" i="3"/>
  <c r="O141" i="8"/>
  <c r="Q141" i="8" s="1"/>
  <c r="U143" i="8"/>
  <c r="Y143" i="8" s="1"/>
  <c r="V143" i="8"/>
  <c r="X143" i="8"/>
  <c r="BD137" i="8"/>
  <c r="AZ137" i="8"/>
  <c r="AY138" i="8" s="1"/>
  <c r="AQ138" i="8"/>
  <c r="AQ138" i="9"/>
  <c r="AZ137" i="9"/>
  <c r="AY138" i="9" s="1"/>
  <c r="BD136" i="9"/>
  <c r="BE136" i="9" s="1"/>
  <c r="BF136" i="9" s="1"/>
  <c r="O140" i="9"/>
  <c r="AZ136" i="9"/>
  <c r="AY137" i="9" s="1"/>
  <c r="AQ137" i="9"/>
  <c r="AT137" i="9" s="1"/>
  <c r="G177" i="9"/>
  <c r="AV177" i="9"/>
  <c r="AL178" i="9"/>
  <c r="B179" i="9"/>
  <c r="AP179" i="9" s="1"/>
  <c r="C178" i="9"/>
  <c r="D178" i="9" s="1"/>
  <c r="E178" i="9"/>
  <c r="F178" i="9" s="1"/>
  <c r="AV178" i="8"/>
  <c r="G178" i="8"/>
  <c r="B180" i="8"/>
  <c r="AP180" i="8" s="1"/>
  <c r="AL179" i="8"/>
  <c r="E179" i="8"/>
  <c r="F179" i="8" s="1"/>
  <c r="C179" i="8"/>
  <c r="D179" i="8" s="1"/>
  <c r="AC131" i="3"/>
  <c r="AA132" i="3" s="1"/>
  <c r="W128" i="3"/>
  <c r="V128" i="3"/>
  <c r="X128" i="3"/>
  <c r="AV173" i="3"/>
  <c r="F172" i="3"/>
  <c r="G172" i="3"/>
  <c r="E173" i="3"/>
  <c r="B174" i="3"/>
  <c r="C173" i="3"/>
  <c r="D173" i="3" s="1"/>
  <c r="AE132" i="3" l="1"/>
  <c r="AD132" i="3"/>
  <c r="AC132" i="3"/>
  <c r="AB132" i="3"/>
  <c r="AE143" i="8"/>
  <c r="AD143" i="8"/>
  <c r="AB143" i="8"/>
  <c r="AA144" i="8" s="1"/>
  <c r="AC143" i="8"/>
  <c r="AJ139" i="9"/>
  <c r="BB138" i="9" s="1"/>
  <c r="AS138" i="8"/>
  <c r="BB138" i="8"/>
  <c r="AB142" i="9"/>
  <c r="AE142" i="9"/>
  <c r="AC142" i="9"/>
  <c r="AD142" i="9"/>
  <c r="P141" i="8"/>
  <c r="O142" i="8" s="1"/>
  <c r="R141" i="8"/>
  <c r="S141" i="8"/>
  <c r="AL174" i="3"/>
  <c r="AP174" i="3"/>
  <c r="AT138" i="8"/>
  <c r="BD138" i="8" s="1"/>
  <c r="U146" i="9"/>
  <c r="J140" i="8"/>
  <c r="L140" i="8"/>
  <c r="AG140" i="8" s="1"/>
  <c r="AI140" i="8" s="1"/>
  <c r="AJ140" i="8" s="1"/>
  <c r="M140" i="8"/>
  <c r="AH140" i="8" s="1"/>
  <c r="AN140" i="8" s="1"/>
  <c r="AX140" i="8" s="1"/>
  <c r="K140" i="8"/>
  <c r="I141" i="8" s="1"/>
  <c r="M140" i="9"/>
  <c r="K140" i="9"/>
  <c r="L140" i="9"/>
  <c r="J140" i="9"/>
  <c r="I141" i="9" s="1"/>
  <c r="BD137" i="9"/>
  <c r="BE137" i="9" s="1"/>
  <c r="BF137" i="9" s="1"/>
  <c r="W143" i="8"/>
  <c r="U144" i="8" s="1"/>
  <c r="BE137" i="8"/>
  <c r="BF137" i="8" s="1"/>
  <c r="AZ138" i="8"/>
  <c r="AY139" i="8" s="1"/>
  <c r="AQ139" i="8"/>
  <c r="AS138" i="9"/>
  <c r="AT138" i="9" s="1"/>
  <c r="BD138" i="9" s="1"/>
  <c r="P140" i="9"/>
  <c r="O141" i="9" s="1"/>
  <c r="S140" i="9"/>
  <c r="AH140" i="9" s="1"/>
  <c r="AN140" i="9" s="1"/>
  <c r="AX140" i="9" s="1"/>
  <c r="Q140" i="9"/>
  <c r="R140" i="9"/>
  <c r="AG140" i="9" s="1"/>
  <c r="AI140" i="9" s="1"/>
  <c r="AV178" i="9"/>
  <c r="G178" i="9"/>
  <c r="B180" i="9"/>
  <c r="AP180" i="9" s="1"/>
  <c r="AL179" i="9"/>
  <c r="E179" i="9"/>
  <c r="C179" i="9"/>
  <c r="D179" i="9" s="1"/>
  <c r="AV179" i="8"/>
  <c r="G179" i="8"/>
  <c r="B181" i="8"/>
  <c r="AP181" i="8" s="1"/>
  <c r="AL180" i="8"/>
  <c r="C180" i="8"/>
  <c r="D180" i="8" s="1"/>
  <c r="E180" i="8"/>
  <c r="F180" i="8" s="1"/>
  <c r="AA133" i="3"/>
  <c r="AB133" i="3" s="1"/>
  <c r="U129" i="3"/>
  <c r="X129" i="3" s="1"/>
  <c r="AE133" i="3"/>
  <c r="AV174" i="3"/>
  <c r="F173" i="3"/>
  <c r="G173" i="3"/>
  <c r="B175" i="3"/>
  <c r="AP175" i="3" s="1"/>
  <c r="C174" i="3"/>
  <c r="D174" i="3" s="1"/>
  <c r="E174" i="3"/>
  <c r="AL140" i="8" l="1"/>
  <c r="BB139" i="8"/>
  <c r="AS139" i="8"/>
  <c r="AZ139" i="8" s="1"/>
  <c r="AE144" i="8"/>
  <c r="AD144" i="8"/>
  <c r="AC144" i="8"/>
  <c r="AB144" i="8"/>
  <c r="AA145" i="8"/>
  <c r="V144" i="8"/>
  <c r="X144" i="8"/>
  <c r="Y144" i="8"/>
  <c r="W144" i="8"/>
  <c r="R142" i="8"/>
  <c r="Q142" i="8"/>
  <c r="P142" i="8"/>
  <c r="S142" i="8"/>
  <c r="AA143" i="9"/>
  <c r="AT139" i="8"/>
  <c r="BD139" i="8" s="1"/>
  <c r="BE139" i="8" s="1"/>
  <c r="BF139" i="8" s="1"/>
  <c r="L141" i="8"/>
  <c r="J141" i="8"/>
  <c r="M141" i="8"/>
  <c r="AH141" i="8" s="1"/>
  <c r="AN141" i="8" s="1"/>
  <c r="AX141" i="8" s="1"/>
  <c r="K141" i="8"/>
  <c r="I142" i="8"/>
  <c r="F179" i="9"/>
  <c r="M141" i="9"/>
  <c r="L141" i="9"/>
  <c r="K141" i="9"/>
  <c r="J141" i="9"/>
  <c r="I142" i="9" s="1"/>
  <c r="AG141" i="8"/>
  <c r="Y146" i="9"/>
  <c r="X146" i="9"/>
  <c r="W146" i="9"/>
  <c r="V146" i="9"/>
  <c r="BE138" i="8"/>
  <c r="BF138" i="8"/>
  <c r="O143" i="8"/>
  <c r="Q141" i="9"/>
  <c r="S141" i="9"/>
  <c r="P141" i="9"/>
  <c r="O142" i="9" s="1"/>
  <c r="R141" i="9"/>
  <c r="AG141" i="9" s="1"/>
  <c r="BE138" i="9"/>
  <c r="BF138" i="9"/>
  <c r="AJ140" i="9"/>
  <c r="AZ138" i="9"/>
  <c r="AY139" i="9" s="1"/>
  <c r="AQ139" i="9"/>
  <c r="AV179" i="9"/>
  <c r="G179" i="9"/>
  <c r="AL180" i="9"/>
  <c r="B181" i="9"/>
  <c r="AP181" i="9" s="1"/>
  <c r="E180" i="9"/>
  <c r="C180" i="9"/>
  <c r="D180" i="9" s="1"/>
  <c r="G180" i="8"/>
  <c r="AV180" i="8"/>
  <c r="B182" i="8"/>
  <c r="AP182" i="8" s="1"/>
  <c r="AL181" i="8"/>
  <c r="C181" i="8"/>
  <c r="D181" i="8" s="1"/>
  <c r="E181" i="8"/>
  <c r="AD133" i="3"/>
  <c r="AC133" i="3"/>
  <c r="AA134" i="3" s="1"/>
  <c r="AC134" i="3" s="1"/>
  <c r="W129" i="3"/>
  <c r="V129" i="3"/>
  <c r="Y129" i="3"/>
  <c r="AD134" i="3"/>
  <c r="AL175" i="3"/>
  <c r="F174" i="3"/>
  <c r="E175" i="3"/>
  <c r="B176" i="3"/>
  <c r="C175" i="3"/>
  <c r="D175" i="3" s="1"/>
  <c r="G174" i="3"/>
  <c r="M142" i="9" l="1"/>
  <c r="J142" i="9"/>
  <c r="L142" i="9"/>
  <c r="K142" i="9"/>
  <c r="I143" i="9" s="1"/>
  <c r="AJ141" i="8"/>
  <c r="AI141" i="8"/>
  <c r="AB145" i="8"/>
  <c r="AA146" i="8" s="1"/>
  <c r="AE145" i="8"/>
  <c r="AD145" i="8"/>
  <c r="AC145" i="8"/>
  <c r="AH142" i="8"/>
  <c r="AN142" i="8" s="1"/>
  <c r="AX142" i="8" s="1"/>
  <c r="AG142" i="8"/>
  <c r="U147" i="9"/>
  <c r="K142" i="8"/>
  <c r="M142" i="8"/>
  <c r="J142" i="8"/>
  <c r="L142" i="8"/>
  <c r="I143" i="8"/>
  <c r="F180" i="9"/>
  <c r="AH141" i="9"/>
  <c r="AN141" i="9" s="1"/>
  <c r="AD143" i="9"/>
  <c r="AC143" i="9"/>
  <c r="AB143" i="9"/>
  <c r="AE143" i="9"/>
  <c r="F181" i="8"/>
  <c r="U145" i="8"/>
  <c r="AP140" i="8"/>
  <c r="AQ140" i="8" s="1"/>
  <c r="AV140" i="8"/>
  <c r="AY140" i="8" s="1"/>
  <c r="P143" i="8"/>
  <c r="S143" i="8"/>
  <c r="Q143" i="8"/>
  <c r="R143" i="8"/>
  <c r="AI141" i="9"/>
  <c r="AJ141" i="9" s="1"/>
  <c r="P142" i="9"/>
  <c r="S142" i="9"/>
  <c r="AH142" i="9" s="1"/>
  <c r="AN142" i="9" s="1"/>
  <c r="Q142" i="9"/>
  <c r="O143" i="9" s="1"/>
  <c r="R142" i="9"/>
  <c r="AG142" i="9" s="1"/>
  <c r="AX141" i="9"/>
  <c r="BB139" i="9"/>
  <c r="AS139" i="9"/>
  <c r="AL140" i="9"/>
  <c r="AP140" i="9" s="1"/>
  <c r="AV180" i="9"/>
  <c r="G180" i="9"/>
  <c r="B182" i="9"/>
  <c r="AP182" i="9" s="1"/>
  <c r="AL181" i="9"/>
  <c r="E181" i="9"/>
  <c r="C181" i="9"/>
  <c r="D181" i="9" s="1"/>
  <c r="G181" i="8"/>
  <c r="AV181" i="8"/>
  <c r="B183" i="8"/>
  <c r="AP183" i="8" s="1"/>
  <c r="AL182" i="8"/>
  <c r="E182" i="8"/>
  <c r="F182" i="8" s="1"/>
  <c r="C182" i="8"/>
  <c r="D182" i="8" s="1"/>
  <c r="AE134" i="3"/>
  <c r="AB134" i="3"/>
  <c r="AA135" i="3" s="1"/>
  <c r="AC135" i="3" s="1"/>
  <c r="U130" i="3"/>
  <c r="X130" i="3" s="1"/>
  <c r="AD135" i="3"/>
  <c r="AE135" i="3"/>
  <c r="AV175" i="3"/>
  <c r="F175" i="3"/>
  <c r="G175" i="3"/>
  <c r="E176" i="3"/>
  <c r="B177" i="3"/>
  <c r="C176" i="3"/>
  <c r="D176" i="3" s="1"/>
  <c r="L143" i="9" l="1"/>
  <c r="M143" i="9"/>
  <c r="K143" i="9"/>
  <c r="J143" i="9"/>
  <c r="I144" i="9"/>
  <c r="AC146" i="8"/>
  <c r="AE146" i="8"/>
  <c r="AB146" i="8"/>
  <c r="AA147" i="8" s="1"/>
  <c r="AD146" i="8"/>
  <c r="AB135" i="3"/>
  <c r="AA136" i="3" s="1"/>
  <c r="AB136" i="3" s="1"/>
  <c r="AZ139" i="9"/>
  <c r="AG143" i="8"/>
  <c r="AI143" i="8" s="1"/>
  <c r="V147" i="9"/>
  <c r="U148" i="9" s="1"/>
  <c r="W147" i="9"/>
  <c r="Y147" i="9"/>
  <c r="X147" i="9"/>
  <c r="AS140" i="8"/>
  <c r="AT140" i="8" s="1"/>
  <c r="BD140" i="8" s="1"/>
  <c r="BE140" i="8" s="1"/>
  <c r="BF140" i="8" s="1"/>
  <c r="BB140" i="8"/>
  <c r="AL177" i="3"/>
  <c r="AP177" i="3"/>
  <c r="V145" i="8"/>
  <c r="U146" i="8" s="1"/>
  <c r="Y145" i="8"/>
  <c r="W145" i="8"/>
  <c r="X145" i="8"/>
  <c r="K143" i="8"/>
  <c r="I144" i="8" s="1"/>
  <c r="J143" i="8"/>
  <c r="M143" i="8"/>
  <c r="AH143" i="8" s="1"/>
  <c r="AN143" i="8" s="1"/>
  <c r="AX143" i="8" s="1"/>
  <c r="L143" i="8"/>
  <c r="O144" i="8"/>
  <c r="F181" i="9"/>
  <c r="AI142" i="8"/>
  <c r="AJ142" i="8"/>
  <c r="AT139" i="9"/>
  <c r="BD139" i="9" s="1"/>
  <c r="BE139" i="9" s="1"/>
  <c r="BF139" i="9" s="1"/>
  <c r="AA144" i="9"/>
  <c r="S144" i="8"/>
  <c r="R144" i="8"/>
  <c r="Q144" i="8"/>
  <c r="P144" i="8"/>
  <c r="R143" i="9"/>
  <c r="AG143" i="9" s="1"/>
  <c r="S143" i="9"/>
  <c r="AH143" i="9" s="1"/>
  <c r="AN143" i="9" s="1"/>
  <c r="AX143" i="9" s="1"/>
  <c r="Q143" i="9"/>
  <c r="P143" i="9"/>
  <c r="O144" i="9" s="1"/>
  <c r="AV140" i="9"/>
  <c r="AY140" i="9" s="1"/>
  <c r="AQ140" i="9"/>
  <c r="AX142" i="9"/>
  <c r="BB140" i="9"/>
  <c r="AS140" i="9"/>
  <c r="AI142" i="9"/>
  <c r="AJ142" i="9" s="1"/>
  <c r="AV181" i="9"/>
  <c r="G181" i="9"/>
  <c r="B183" i="9"/>
  <c r="AP183" i="9" s="1"/>
  <c r="AL182" i="9"/>
  <c r="C182" i="9"/>
  <c r="D182" i="9" s="1"/>
  <c r="E182" i="9"/>
  <c r="AV182" i="8"/>
  <c r="G182" i="8"/>
  <c r="B184" i="8"/>
  <c r="AP184" i="8" s="1"/>
  <c r="AL183" i="8"/>
  <c r="E183" i="8"/>
  <c r="F183" i="8" s="1"/>
  <c r="C183" i="8"/>
  <c r="D183" i="8" s="1"/>
  <c r="W130" i="3"/>
  <c r="Y130" i="3"/>
  <c r="V130" i="3"/>
  <c r="AD136" i="3"/>
  <c r="AE136" i="3"/>
  <c r="AC136" i="3"/>
  <c r="AA137" i="3" s="1"/>
  <c r="AV177" i="3"/>
  <c r="F176" i="3"/>
  <c r="G176" i="3"/>
  <c r="C177" i="3"/>
  <c r="D177" i="3" s="1"/>
  <c r="E177" i="3"/>
  <c r="B178" i="3"/>
  <c r="V148" i="9" l="1"/>
  <c r="Y148" i="9"/>
  <c r="X148" i="9"/>
  <c r="W148" i="9"/>
  <c r="U149" i="9" s="1"/>
  <c r="AD147" i="8"/>
  <c r="AB147" i="8"/>
  <c r="AA148" i="8" s="1"/>
  <c r="AC147" i="8"/>
  <c r="AE147" i="8"/>
  <c r="AC144" i="9"/>
  <c r="AB144" i="9"/>
  <c r="AA145" i="9" s="1"/>
  <c r="AD144" i="9"/>
  <c r="AE144" i="9"/>
  <c r="AJ143" i="8"/>
  <c r="AG144" i="8"/>
  <c r="AI144" i="8" s="1"/>
  <c r="AJ144" i="8" s="1"/>
  <c r="K144" i="8"/>
  <c r="M144" i="8"/>
  <c r="J144" i="8"/>
  <c r="I145" i="8" s="1"/>
  <c r="L144" i="8"/>
  <c r="AT140" i="9"/>
  <c r="BD140" i="9" s="1"/>
  <c r="BE140" i="9" s="1"/>
  <c r="BF140" i="9" s="1"/>
  <c r="AH144" i="8"/>
  <c r="AN144" i="8" s="1"/>
  <c r="AX144" i="8" s="1"/>
  <c r="AS141" i="8"/>
  <c r="BB141" i="8"/>
  <c r="AQ141" i="8"/>
  <c r="AZ140" i="8"/>
  <c r="AY141" i="8" s="1"/>
  <c r="L144" i="9"/>
  <c r="M144" i="9"/>
  <c r="J144" i="9"/>
  <c r="K144" i="9"/>
  <c r="I145" i="9" s="1"/>
  <c r="AL178" i="3"/>
  <c r="AV178" i="3" s="1"/>
  <c r="AP178" i="3"/>
  <c r="X146" i="8"/>
  <c r="W146" i="8"/>
  <c r="V146" i="8"/>
  <c r="Y146" i="8"/>
  <c r="U147" i="8"/>
  <c r="F182" i="9"/>
  <c r="O145" i="8"/>
  <c r="Q145" i="8" s="1"/>
  <c r="BB141" i="9"/>
  <c r="AS141" i="9"/>
  <c r="P144" i="9"/>
  <c r="Q144" i="9"/>
  <c r="O145" i="9" s="1"/>
  <c r="S144" i="9"/>
  <c r="R144" i="9"/>
  <c r="AG144" i="9" s="1"/>
  <c r="AI144" i="9" s="1"/>
  <c r="AZ140" i="9"/>
  <c r="AY141" i="9" s="1"/>
  <c r="AQ141" i="9"/>
  <c r="AI143" i="9"/>
  <c r="AJ143" i="9"/>
  <c r="G182" i="9"/>
  <c r="AV182" i="9"/>
  <c r="B184" i="9"/>
  <c r="AP184" i="9" s="1"/>
  <c r="AL183" i="9"/>
  <c r="E183" i="9"/>
  <c r="C183" i="9"/>
  <c r="D183" i="9" s="1"/>
  <c r="AV183" i="8"/>
  <c r="G183" i="8"/>
  <c r="B185" i="8"/>
  <c r="AP185" i="8" s="1"/>
  <c r="AL184" i="8"/>
  <c r="C184" i="8"/>
  <c r="D184" i="8" s="1"/>
  <c r="E184" i="8"/>
  <c r="F184" i="8" s="1"/>
  <c r="U131" i="3"/>
  <c r="X131" i="3" s="1"/>
  <c r="AE137" i="3"/>
  <c r="AB137" i="3"/>
  <c r="AD137" i="3"/>
  <c r="AC137" i="3"/>
  <c r="F177" i="3"/>
  <c r="E178" i="3"/>
  <c r="C178" i="3"/>
  <c r="D178" i="3" s="1"/>
  <c r="B179" i="3"/>
  <c r="G177" i="3"/>
  <c r="AD148" i="8" l="1"/>
  <c r="AB148" i="8"/>
  <c r="AA149" i="8" s="1"/>
  <c r="AC148" i="8"/>
  <c r="AE148" i="8"/>
  <c r="X149" i="9"/>
  <c r="W149" i="9"/>
  <c r="V149" i="9"/>
  <c r="U150" i="9" s="1"/>
  <c r="Y149" i="9"/>
  <c r="K145" i="9"/>
  <c r="L145" i="9"/>
  <c r="M145" i="9"/>
  <c r="J145" i="9"/>
  <c r="I146" i="9" s="1"/>
  <c r="AZ141" i="8"/>
  <c r="AY142" i="8" s="1"/>
  <c r="AQ142" i="8"/>
  <c r="AS142" i="8"/>
  <c r="BB142" i="8"/>
  <c r="X147" i="8"/>
  <c r="V147" i="8"/>
  <c r="W147" i="8"/>
  <c r="Y147" i="8"/>
  <c r="AJ144" i="9"/>
  <c r="BB143" i="9" s="1"/>
  <c r="AB145" i="9"/>
  <c r="AE145" i="9"/>
  <c r="AC145" i="9"/>
  <c r="AD145" i="9"/>
  <c r="AL179" i="3"/>
  <c r="AP179" i="3"/>
  <c r="AH144" i="9"/>
  <c r="AN144" i="9" s="1"/>
  <c r="AX144" i="9" s="1"/>
  <c r="U148" i="8"/>
  <c r="V148" i="8" s="1"/>
  <c r="U149" i="8" s="1"/>
  <c r="K145" i="8"/>
  <c r="I146" i="8" s="1"/>
  <c r="L145" i="8"/>
  <c r="M145" i="8"/>
  <c r="J145" i="8"/>
  <c r="Y131" i="3"/>
  <c r="P145" i="8"/>
  <c r="F183" i="9"/>
  <c r="AT141" i="8"/>
  <c r="BD141" i="8" s="1"/>
  <c r="BE141" i="8" s="1"/>
  <c r="BF141" i="8" s="1"/>
  <c r="S145" i="8"/>
  <c r="AH145" i="8" s="1"/>
  <c r="AN145" i="8" s="1"/>
  <c r="AX145" i="8" s="1"/>
  <c r="O146" i="8"/>
  <c r="Q146" i="8" s="1"/>
  <c r="R145" i="8"/>
  <c r="Y148" i="8"/>
  <c r="X148" i="8"/>
  <c r="W148" i="8"/>
  <c r="BB143" i="8"/>
  <c r="AS143" i="8"/>
  <c r="BB142" i="9"/>
  <c r="AS142" i="9"/>
  <c r="AZ141" i="9"/>
  <c r="AY142" i="9" s="1"/>
  <c r="AQ142" i="9"/>
  <c r="AT142" i="9" s="1"/>
  <c r="Q145" i="9"/>
  <c r="P145" i="9"/>
  <c r="R145" i="9"/>
  <c r="AG145" i="9" s="1"/>
  <c r="S145" i="9"/>
  <c r="AT141" i="9"/>
  <c r="BD141" i="9" s="1"/>
  <c r="BE141" i="9" s="1"/>
  <c r="BF141" i="9" s="1"/>
  <c r="G183" i="9"/>
  <c r="B185" i="9"/>
  <c r="AP185" i="9" s="1"/>
  <c r="AL184" i="9"/>
  <c r="E184" i="9"/>
  <c r="C184" i="9"/>
  <c r="D184" i="9" s="1"/>
  <c r="AV183" i="9"/>
  <c r="B186" i="8"/>
  <c r="AP186" i="8" s="1"/>
  <c r="AL185" i="8"/>
  <c r="C185" i="8"/>
  <c r="D185" i="8" s="1"/>
  <c r="E185" i="8"/>
  <c r="G184" i="8"/>
  <c r="AV184" i="8"/>
  <c r="V131" i="3"/>
  <c r="W131" i="3"/>
  <c r="U132" i="3" s="1"/>
  <c r="Y132" i="3" s="1"/>
  <c r="AV179" i="3"/>
  <c r="AA138" i="3"/>
  <c r="F178" i="3"/>
  <c r="E179" i="3"/>
  <c r="B180" i="3"/>
  <c r="C179" i="3"/>
  <c r="D179" i="3" s="1"/>
  <c r="G178" i="3"/>
  <c r="O146" i="9" l="1"/>
  <c r="M146" i="8"/>
  <c r="L146" i="8"/>
  <c r="K146" i="8"/>
  <c r="I147" i="8" s="1"/>
  <c r="J146" i="8"/>
  <c r="AT142" i="8"/>
  <c r="BD142" i="8" s="1"/>
  <c r="BE142" i="8" s="1"/>
  <c r="BF142" i="8" s="1"/>
  <c r="AZ142" i="8"/>
  <c r="AY143" i="8" s="1"/>
  <c r="AQ143" i="8"/>
  <c r="AT143" i="8" s="1"/>
  <c r="BD143" i="8" s="1"/>
  <c r="BE143" i="8" s="1"/>
  <c r="BF143" i="8" s="1"/>
  <c r="M146" i="9"/>
  <c r="K146" i="9"/>
  <c r="J146" i="9"/>
  <c r="L146" i="9"/>
  <c r="F184" i="9"/>
  <c r="AL180" i="3"/>
  <c r="AP180" i="3"/>
  <c r="F185" i="8"/>
  <c r="AS143" i="9"/>
  <c r="R146" i="8"/>
  <c r="AG146" i="8" s="1"/>
  <c r="AI146" i="8" s="1"/>
  <c r="S146" i="8"/>
  <c r="AH146" i="8" s="1"/>
  <c r="AN146" i="8" s="1"/>
  <c r="AC149" i="8"/>
  <c r="AE149" i="8"/>
  <c r="AB149" i="8"/>
  <c r="AA150" i="8" s="1"/>
  <c r="AD149" i="8"/>
  <c r="Y150" i="9"/>
  <c r="X150" i="9"/>
  <c r="W150" i="9"/>
  <c r="V150" i="9"/>
  <c r="U151" i="9" s="1"/>
  <c r="AH145" i="9"/>
  <c r="AN145" i="9" s="1"/>
  <c r="AX145" i="9" s="1"/>
  <c r="P146" i="8"/>
  <c r="O147" i="8" s="1"/>
  <c r="AG145" i="8"/>
  <c r="AI145" i="8" s="1"/>
  <c r="AA146" i="9"/>
  <c r="AJ145" i="8"/>
  <c r="AX146" i="8"/>
  <c r="V149" i="8"/>
  <c r="U150" i="8" s="1"/>
  <c r="W149" i="8"/>
  <c r="Y149" i="8"/>
  <c r="X149" i="8"/>
  <c r="AJ146" i="8"/>
  <c r="Q147" i="8"/>
  <c r="AZ143" i="8"/>
  <c r="AY144" i="8" s="1"/>
  <c r="AQ144" i="8"/>
  <c r="AS144" i="8"/>
  <c r="BB144" i="8"/>
  <c r="R146" i="9"/>
  <c r="Q146" i="9"/>
  <c r="P146" i="9"/>
  <c r="S146" i="9"/>
  <c r="BD142" i="9"/>
  <c r="BE142" i="9" s="1"/>
  <c r="BF142" i="9" s="1"/>
  <c r="AQ143" i="9"/>
  <c r="AT143" i="9" s="1"/>
  <c r="AZ142" i="9"/>
  <c r="AY143" i="9" s="1"/>
  <c r="AZ143" i="9"/>
  <c r="AY144" i="9" s="1"/>
  <c r="AQ144" i="9"/>
  <c r="AI145" i="9"/>
  <c r="AJ145" i="9" s="1"/>
  <c r="AV184" i="9"/>
  <c r="G184" i="9"/>
  <c r="B186" i="9"/>
  <c r="AP186" i="9" s="1"/>
  <c r="AL185" i="9"/>
  <c r="C185" i="9"/>
  <c r="D185" i="9" s="1"/>
  <c r="E185" i="9"/>
  <c r="F185" i="9" s="1"/>
  <c r="G185" i="8"/>
  <c r="B187" i="8"/>
  <c r="AP187" i="8" s="1"/>
  <c r="AL186" i="8"/>
  <c r="E186" i="8"/>
  <c r="C186" i="8"/>
  <c r="D186" i="8" s="1"/>
  <c r="AV185" i="8"/>
  <c r="W132" i="3"/>
  <c r="V132" i="3"/>
  <c r="U133" i="3" s="1"/>
  <c r="W133" i="3" s="1"/>
  <c r="X132" i="3"/>
  <c r="AV180" i="3"/>
  <c r="AD138" i="3"/>
  <c r="AE138" i="3"/>
  <c r="AB138" i="3"/>
  <c r="AC138" i="3"/>
  <c r="F179" i="3"/>
  <c r="G179" i="3"/>
  <c r="B181" i="3"/>
  <c r="E180" i="3"/>
  <c r="C180" i="3"/>
  <c r="D180" i="3" s="1"/>
  <c r="AE150" i="8" l="1"/>
  <c r="AB150" i="8"/>
  <c r="AC150" i="8"/>
  <c r="AD150" i="8"/>
  <c r="AA151" i="8"/>
  <c r="AH146" i="9"/>
  <c r="AN146" i="9" s="1"/>
  <c r="AX146" i="9" s="1"/>
  <c r="Y151" i="9"/>
  <c r="V151" i="9"/>
  <c r="X151" i="9"/>
  <c r="W151" i="9"/>
  <c r="U152" i="9"/>
  <c r="O147" i="9"/>
  <c r="P147" i="9" s="1"/>
  <c r="O148" i="9" s="1"/>
  <c r="R147" i="8"/>
  <c r="M147" i="8"/>
  <c r="L147" i="8"/>
  <c r="K147" i="8"/>
  <c r="I148" i="8" s="1"/>
  <c r="J147" i="8"/>
  <c r="S147" i="8"/>
  <c r="AL181" i="3"/>
  <c r="AP181" i="3"/>
  <c r="F186" i="8"/>
  <c r="AG146" i="9"/>
  <c r="AI146" i="9" s="1"/>
  <c r="P147" i="8"/>
  <c r="O148" i="8" s="1"/>
  <c r="AB146" i="9"/>
  <c r="AE146" i="9"/>
  <c r="AD146" i="9"/>
  <c r="AC146" i="9"/>
  <c r="AA147" i="9" s="1"/>
  <c r="I147" i="9"/>
  <c r="W150" i="8"/>
  <c r="Y150" i="8"/>
  <c r="V150" i="8"/>
  <c r="U151" i="8" s="1"/>
  <c r="X150" i="8"/>
  <c r="AZ144" i="8"/>
  <c r="AY145" i="8" s="1"/>
  <c r="AQ145" i="8"/>
  <c r="AT144" i="8"/>
  <c r="BD144" i="8" s="1"/>
  <c r="BE144" i="8" s="1"/>
  <c r="BF144" i="8" s="1"/>
  <c r="AS145" i="8"/>
  <c r="BB145" i="8"/>
  <c r="BD143" i="9"/>
  <c r="BE143" i="9" s="1"/>
  <c r="BF143" i="9" s="1"/>
  <c r="S147" i="9"/>
  <c r="R147" i="9"/>
  <c r="Q147" i="9"/>
  <c r="BB144" i="9"/>
  <c r="AS144" i="9"/>
  <c r="AT144" i="9" s="1"/>
  <c r="BD144" i="9" s="1"/>
  <c r="BE144" i="9" s="1"/>
  <c r="BF144" i="9" s="1"/>
  <c r="B187" i="9"/>
  <c r="AP187" i="9" s="1"/>
  <c r="AL186" i="9"/>
  <c r="C186" i="9"/>
  <c r="D186" i="9" s="1"/>
  <c r="E186" i="9"/>
  <c r="AV185" i="9"/>
  <c r="G185" i="9"/>
  <c r="G186" i="8"/>
  <c r="B188" i="8"/>
  <c r="AL187" i="8"/>
  <c r="E187" i="8"/>
  <c r="F187" i="8" s="1"/>
  <c r="C187" i="8"/>
  <c r="D187" i="8" s="1"/>
  <c r="AV186" i="8"/>
  <c r="X133" i="3"/>
  <c r="Y133" i="3"/>
  <c r="V133" i="3"/>
  <c r="U134" i="3"/>
  <c r="W134" i="3" s="1"/>
  <c r="AA139" i="3"/>
  <c r="AV181" i="3"/>
  <c r="F180" i="3"/>
  <c r="B182" i="3"/>
  <c r="C181" i="3"/>
  <c r="D181" i="3" s="1"/>
  <c r="E181" i="3"/>
  <c r="G180" i="3"/>
  <c r="P148" i="8" l="1"/>
  <c r="R148" i="8"/>
  <c r="S148" i="8"/>
  <c r="Q148" i="8"/>
  <c r="AD147" i="9"/>
  <c r="AB147" i="9"/>
  <c r="AA148" i="9" s="1"/>
  <c r="AC147" i="9"/>
  <c r="AE147" i="9"/>
  <c r="AH147" i="9" s="1"/>
  <c r="AG147" i="8"/>
  <c r="AI147" i="8" s="1"/>
  <c r="K147" i="9"/>
  <c r="L147" i="9"/>
  <c r="M147" i="9"/>
  <c r="J147" i="9"/>
  <c r="AG147" i="9"/>
  <c r="AC151" i="8"/>
  <c r="AB151" i="8"/>
  <c r="AA152" i="8" s="1"/>
  <c r="AD151" i="8"/>
  <c r="AE151" i="8"/>
  <c r="V152" i="9"/>
  <c r="Y152" i="9"/>
  <c r="X152" i="9"/>
  <c r="W152" i="9"/>
  <c r="AH147" i="8"/>
  <c r="AN147" i="8" s="1"/>
  <c r="AX147" i="8" s="1"/>
  <c r="AL182" i="3"/>
  <c r="AP182" i="3"/>
  <c r="F186" i="9"/>
  <c r="AJ146" i="9"/>
  <c r="J148" i="8"/>
  <c r="M148" i="8"/>
  <c r="L148" i="8"/>
  <c r="K148" i="8"/>
  <c r="AQ146" i="8"/>
  <c r="AZ145" i="8"/>
  <c r="AY146" i="8" s="1"/>
  <c r="X151" i="8"/>
  <c r="W151" i="8"/>
  <c r="Y151" i="8"/>
  <c r="V151" i="8"/>
  <c r="AT145" i="8"/>
  <c r="BD145" i="8" s="1"/>
  <c r="BE145" i="8" s="1"/>
  <c r="BF145" i="8" s="1"/>
  <c r="AI147" i="9"/>
  <c r="BB145" i="9"/>
  <c r="AS145" i="9"/>
  <c r="S148" i="9"/>
  <c r="R148" i="9"/>
  <c r="Q148" i="9"/>
  <c r="P148" i="9"/>
  <c r="O149" i="9" s="1"/>
  <c r="AZ144" i="9"/>
  <c r="AY145" i="9" s="1"/>
  <c r="AQ145" i="9"/>
  <c r="G186" i="9"/>
  <c r="AV186" i="9"/>
  <c r="B188" i="9"/>
  <c r="AL187" i="9"/>
  <c r="E187" i="9"/>
  <c r="C187" i="9"/>
  <c r="D187" i="9" s="1"/>
  <c r="AV187" i="8"/>
  <c r="G187" i="8"/>
  <c r="B189" i="8"/>
  <c r="AP189" i="8" s="1"/>
  <c r="E188" i="8"/>
  <c r="C188" i="8"/>
  <c r="D188" i="8" s="1"/>
  <c r="V134" i="3"/>
  <c r="U135" i="3" s="1"/>
  <c r="W135" i="3" s="1"/>
  <c r="X134" i="3"/>
  <c r="Y134" i="3"/>
  <c r="AB139" i="3"/>
  <c r="AE139" i="3"/>
  <c r="AC139" i="3"/>
  <c r="AD139" i="3"/>
  <c r="AV182" i="3"/>
  <c r="F181" i="3"/>
  <c r="G181" i="3"/>
  <c r="B183" i="3"/>
  <c r="C182" i="3"/>
  <c r="D182" i="3" s="1"/>
  <c r="E182" i="3"/>
  <c r="AN147" i="9" l="1"/>
  <c r="AX147" i="9" s="1"/>
  <c r="AJ147" i="9"/>
  <c r="F188" i="8"/>
  <c r="AB148" i="9"/>
  <c r="AD148" i="9"/>
  <c r="AC148" i="9"/>
  <c r="AE148" i="9"/>
  <c r="U153" i="9"/>
  <c r="AT145" i="9"/>
  <c r="BD145" i="9" s="1"/>
  <c r="BE145" i="9" s="1"/>
  <c r="BF145" i="9" s="1"/>
  <c r="U152" i="8"/>
  <c r="X152" i="8" s="1"/>
  <c r="AH148" i="8"/>
  <c r="AN148" i="8" s="1"/>
  <c r="AX148" i="8" s="1"/>
  <c r="AC152" i="8"/>
  <c r="AA153" i="8" s="1"/>
  <c r="AB152" i="8"/>
  <c r="AE152" i="8"/>
  <c r="AD152" i="8"/>
  <c r="AL183" i="3"/>
  <c r="AP183" i="3"/>
  <c r="F187" i="9"/>
  <c r="I148" i="9"/>
  <c r="AG148" i="8"/>
  <c r="I149" i="8"/>
  <c r="AJ147" i="8"/>
  <c r="O149" i="8"/>
  <c r="V152" i="8"/>
  <c r="P149" i="9"/>
  <c r="R149" i="9"/>
  <c r="S149" i="9"/>
  <c r="Q149" i="9"/>
  <c r="O150" i="9" s="1"/>
  <c r="AS146" i="9"/>
  <c r="BB146" i="9"/>
  <c r="AZ145" i="9"/>
  <c r="AY146" i="9" s="1"/>
  <c r="AQ146" i="9"/>
  <c r="AV187" i="9"/>
  <c r="G187" i="9"/>
  <c r="B189" i="9"/>
  <c r="AP189" i="9" s="1"/>
  <c r="E188" i="9"/>
  <c r="C188" i="9"/>
  <c r="D188" i="9" s="1"/>
  <c r="G188" i="8"/>
  <c r="B190" i="8"/>
  <c r="AP190" i="8" s="1"/>
  <c r="AL189" i="8"/>
  <c r="E189" i="8"/>
  <c r="F189" i="8" s="1"/>
  <c r="C189" i="8"/>
  <c r="D189" i="8" s="1"/>
  <c r="V135" i="3"/>
  <c r="U136" i="3" s="1"/>
  <c r="V136" i="3" s="1"/>
  <c r="X135" i="3"/>
  <c r="Y135" i="3"/>
  <c r="AV183" i="3"/>
  <c r="AA140" i="3"/>
  <c r="F182" i="3"/>
  <c r="B184" i="3"/>
  <c r="C183" i="3"/>
  <c r="D183" i="3" s="1"/>
  <c r="E183" i="3"/>
  <c r="G182" i="3"/>
  <c r="AD153" i="8" l="1"/>
  <c r="AE153" i="8"/>
  <c r="AC153" i="8"/>
  <c r="AB153" i="8"/>
  <c r="AL184" i="3"/>
  <c r="AV184" i="3" s="1"/>
  <c r="AP184" i="3"/>
  <c r="AA149" i="9"/>
  <c r="R149" i="8"/>
  <c r="S149" i="8"/>
  <c r="Q149" i="8"/>
  <c r="P149" i="8"/>
  <c r="F188" i="9"/>
  <c r="Y152" i="8"/>
  <c r="AS146" i="8"/>
  <c r="BB146" i="8"/>
  <c r="W152" i="8"/>
  <c r="U153" i="8" s="1"/>
  <c r="W153" i="8" s="1"/>
  <c r="U154" i="8" s="1"/>
  <c r="J149" i="8"/>
  <c r="L149" i="8"/>
  <c r="M149" i="8"/>
  <c r="K149" i="8"/>
  <c r="I150" i="8" s="1"/>
  <c r="X153" i="9"/>
  <c r="Y153" i="9"/>
  <c r="W153" i="9"/>
  <c r="V153" i="9"/>
  <c r="U154" i="9"/>
  <c r="M148" i="9"/>
  <c r="AH148" i="9" s="1"/>
  <c r="AN148" i="9" s="1"/>
  <c r="AX148" i="9" s="1"/>
  <c r="J148" i="9"/>
  <c r="I149" i="9"/>
  <c r="L148" i="9"/>
  <c r="AG148" i="9" s="1"/>
  <c r="K148" i="9"/>
  <c r="AI148" i="8"/>
  <c r="AJ148" i="8"/>
  <c r="Y153" i="8"/>
  <c r="V153" i="8"/>
  <c r="X153" i="8"/>
  <c r="Q150" i="9"/>
  <c r="S150" i="9"/>
  <c r="R150" i="9"/>
  <c r="P150" i="9"/>
  <c r="O151" i="9" s="1"/>
  <c r="AQ147" i="9"/>
  <c r="AZ146" i="9"/>
  <c r="AY147" i="9" s="1"/>
  <c r="AT146" i="9"/>
  <c r="BD146" i="9" s="1"/>
  <c r="BE146" i="9" s="1"/>
  <c r="BF146" i="9" s="1"/>
  <c r="G188" i="9"/>
  <c r="B190" i="9"/>
  <c r="AP190" i="9" s="1"/>
  <c r="AL189" i="9"/>
  <c r="E189" i="9"/>
  <c r="C189" i="9"/>
  <c r="D189" i="9" s="1"/>
  <c r="G189" i="8"/>
  <c r="B191" i="8"/>
  <c r="AP191" i="8" s="1"/>
  <c r="AL190" i="8"/>
  <c r="E190" i="8"/>
  <c r="C190" i="8"/>
  <c r="D190" i="8" s="1"/>
  <c r="AV189" i="8"/>
  <c r="X136" i="3"/>
  <c r="W136" i="3"/>
  <c r="U137" i="3" s="1"/>
  <c r="V137" i="3" s="1"/>
  <c r="Y136" i="3"/>
  <c r="AD140" i="3"/>
  <c r="AE140" i="3"/>
  <c r="AB140" i="3"/>
  <c r="AC140" i="3"/>
  <c r="F183" i="3"/>
  <c r="G183" i="3"/>
  <c r="B185" i="3"/>
  <c r="C184" i="3"/>
  <c r="D184" i="3" s="1"/>
  <c r="E184" i="3"/>
  <c r="AI148" i="9" l="1"/>
  <c r="AJ148" i="9" s="1"/>
  <c r="J149" i="9"/>
  <c r="L149" i="9"/>
  <c r="M149" i="9"/>
  <c r="K149" i="9"/>
  <c r="I150" i="9" s="1"/>
  <c r="F189" i="9"/>
  <c r="X154" i="9"/>
  <c r="Y154" i="9"/>
  <c r="W154" i="9"/>
  <c r="V154" i="9"/>
  <c r="U155" i="9" s="1"/>
  <c r="O150" i="8"/>
  <c r="AC149" i="9"/>
  <c r="AD149" i="9"/>
  <c r="AB149" i="9"/>
  <c r="AE149" i="9"/>
  <c r="F190" i="8"/>
  <c r="BB147" i="8"/>
  <c r="AS147" i="8"/>
  <c r="AH149" i="8"/>
  <c r="AN149" i="8" s="1"/>
  <c r="AX149" i="8" s="1"/>
  <c r="AA154" i="8"/>
  <c r="AG149" i="8"/>
  <c r="AI149" i="8" s="1"/>
  <c r="AJ149" i="8" s="1"/>
  <c r="AT146" i="8"/>
  <c r="BD146" i="8" s="1"/>
  <c r="BE146" i="8" s="1"/>
  <c r="BF146" i="8" s="1"/>
  <c r="AZ146" i="8"/>
  <c r="AY147" i="8" s="1"/>
  <c r="AQ147" i="8"/>
  <c r="L150" i="8"/>
  <c r="M150" i="8"/>
  <c r="K150" i="8"/>
  <c r="J150" i="8"/>
  <c r="AL185" i="3"/>
  <c r="AP185" i="3"/>
  <c r="X154" i="8"/>
  <c r="W154" i="8"/>
  <c r="Y154" i="8"/>
  <c r="V154" i="8"/>
  <c r="R151" i="9"/>
  <c r="S151" i="9"/>
  <c r="Q151" i="9"/>
  <c r="P151" i="9"/>
  <c r="AV189" i="9"/>
  <c r="G189" i="9"/>
  <c r="B191" i="9"/>
  <c r="AP191" i="9" s="1"/>
  <c r="AL190" i="9"/>
  <c r="C190" i="9"/>
  <c r="D190" i="9" s="1"/>
  <c r="E190" i="9"/>
  <c r="F190" i="9" s="1"/>
  <c r="B192" i="8"/>
  <c r="AP192" i="8" s="1"/>
  <c r="AL191" i="8"/>
  <c r="C191" i="8"/>
  <c r="D191" i="8" s="1"/>
  <c r="E191" i="8"/>
  <c r="F191" i="8" s="1"/>
  <c r="G190" i="8"/>
  <c r="AV190" i="8"/>
  <c r="Y137" i="3"/>
  <c r="X137" i="3"/>
  <c r="W137" i="3"/>
  <c r="U138" i="3" s="1"/>
  <c r="W138" i="3" s="1"/>
  <c r="AA141" i="3"/>
  <c r="AC141" i="3" s="1"/>
  <c r="AV185" i="3"/>
  <c r="F184" i="3"/>
  <c r="E185" i="3"/>
  <c r="B186" i="3"/>
  <c r="C185" i="3"/>
  <c r="D185" i="3" s="1"/>
  <c r="G184" i="3"/>
  <c r="K150" i="9" l="1"/>
  <c r="J150" i="9"/>
  <c r="L150" i="9"/>
  <c r="M150" i="9"/>
  <c r="W155" i="9"/>
  <c r="V155" i="9"/>
  <c r="U156" i="9" s="1"/>
  <c r="X155" i="9"/>
  <c r="Y155" i="9"/>
  <c r="BB147" i="9"/>
  <c r="AS147" i="9"/>
  <c r="AT147" i="8"/>
  <c r="BD147" i="8" s="1"/>
  <c r="BE147" i="8" s="1"/>
  <c r="BF147" i="8" s="1"/>
  <c r="S150" i="8"/>
  <c r="AH150" i="8" s="1"/>
  <c r="AN150" i="8" s="1"/>
  <c r="AX150" i="8" s="1"/>
  <c r="R150" i="8"/>
  <c r="AG150" i="8" s="1"/>
  <c r="AI150" i="8" s="1"/>
  <c r="AJ150" i="8" s="1"/>
  <c r="P150" i="8"/>
  <c r="Q150" i="8"/>
  <c r="O151" i="8"/>
  <c r="O152" i="9"/>
  <c r="AQ148" i="8"/>
  <c r="AZ147" i="8"/>
  <c r="AY148" i="8" s="1"/>
  <c r="AH149" i="9"/>
  <c r="AN149" i="9" s="1"/>
  <c r="AX149" i="9" s="1"/>
  <c r="BB148" i="8"/>
  <c r="AS148" i="8"/>
  <c r="AA150" i="9"/>
  <c r="I151" i="8"/>
  <c r="AB154" i="8"/>
  <c r="AC154" i="8"/>
  <c r="AD154" i="8"/>
  <c r="AE154" i="8"/>
  <c r="AA155" i="8"/>
  <c r="AG149" i="9"/>
  <c r="AL186" i="3"/>
  <c r="AP186" i="3"/>
  <c r="U155" i="8"/>
  <c r="P152" i="9"/>
  <c r="O153" i="9" s="1"/>
  <c r="R152" i="9"/>
  <c r="Q152" i="9"/>
  <c r="S152" i="9"/>
  <c r="AV190" i="9"/>
  <c r="B192" i="9"/>
  <c r="AP192" i="9" s="1"/>
  <c r="AL191" i="9"/>
  <c r="E191" i="9"/>
  <c r="C191" i="9"/>
  <c r="D191" i="9" s="1"/>
  <c r="G190" i="9"/>
  <c r="B193" i="8"/>
  <c r="AP193" i="8" s="1"/>
  <c r="AL192" i="8"/>
  <c r="C192" i="8"/>
  <c r="D192" i="8" s="1"/>
  <c r="E192" i="8"/>
  <c r="F192" i="8" s="1"/>
  <c r="G191" i="8"/>
  <c r="AV191" i="8"/>
  <c r="V138" i="3"/>
  <c r="U139" i="3" s="1"/>
  <c r="Y139" i="3" s="1"/>
  <c r="Y138" i="3"/>
  <c r="X138" i="3"/>
  <c r="AB141" i="3"/>
  <c r="AA142" i="3" s="1"/>
  <c r="AC142" i="3" s="1"/>
  <c r="AE141" i="3"/>
  <c r="AD141" i="3"/>
  <c r="AV186" i="3"/>
  <c r="F185" i="3"/>
  <c r="G185" i="3"/>
  <c r="E186" i="3"/>
  <c r="B187" i="3"/>
  <c r="AP187" i="3" s="1"/>
  <c r="C186" i="3"/>
  <c r="D186" i="3" s="1"/>
  <c r="Y156" i="9" l="1"/>
  <c r="W156" i="9"/>
  <c r="V156" i="9"/>
  <c r="X156" i="9"/>
  <c r="U157" i="9"/>
  <c r="AZ148" i="8"/>
  <c r="AY149" i="8" s="1"/>
  <c r="AQ149" i="8"/>
  <c r="AT149" i="8" s="1"/>
  <c r="BB149" i="8"/>
  <c r="AS149" i="8"/>
  <c r="R151" i="8"/>
  <c r="AG151" i="8" s="1"/>
  <c r="Q151" i="8"/>
  <c r="S151" i="8"/>
  <c r="P151" i="8"/>
  <c r="O152" i="8" s="1"/>
  <c r="M151" i="8"/>
  <c r="K151" i="8"/>
  <c r="L151" i="8"/>
  <c r="J151" i="8"/>
  <c r="AT148" i="8"/>
  <c r="BD148" i="8" s="1"/>
  <c r="BE148" i="8" s="1"/>
  <c r="BF148" i="8" s="1"/>
  <c r="AT147" i="9"/>
  <c r="BD147" i="9" s="1"/>
  <c r="BE147" i="9" s="1"/>
  <c r="BF147" i="9" s="1"/>
  <c r="AZ147" i="9"/>
  <c r="AY148" i="9" s="1"/>
  <c r="AQ148" i="9"/>
  <c r="AI149" i="9"/>
  <c r="AJ149" i="9" s="1"/>
  <c r="AC155" i="8"/>
  <c r="AB155" i="8"/>
  <c r="AD155" i="8"/>
  <c r="AE155" i="8"/>
  <c r="AA156" i="8"/>
  <c r="F191" i="9"/>
  <c r="AE150" i="9"/>
  <c r="AH150" i="9" s="1"/>
  <c r="AN150" i="9" s="1"/>
  <c r="AX150" i="9" s="1"/>
  <c r="AD150" i="9"/>
  <c r="AG150" i="9" s="1"/>
  <c r="AI150" i="9" s="1"/>
  <c r="AJ150" i="9" s="1"/>
  <c r="AB150" i="9"/>
  <c r="AC150" i="9"/>
  <c r="AA151" i="9"/>
  <c r="I151" i="9"/>
  <c r="W155" i="8"/>
  <c r="Y155" i="8"/>
  <c r="V155" i="8"/>
  <c r="X155" i="8"/>
  <c r="P153" i="9"/>
  <c r="S153" i="9"/>
  <c r="Q153" i="9"/>
  <c r="O154" i="9" s="1"/>
  <c r="R153" i="9"/>
  <c r="G191" i="9"/>
  <c r="B193" i="9"/>
  <c r="AP193" i="9" s="1"/>
  <c r="AL192" i="9"/>
  <c r="E192" i="9"/>
  <c r="F192" i="9" s="1"/>
  <c r="C192" i="9"/>
  <c r="D192" i="9" s="1"/>
  <c r="AV191" i="9"/>
  <c r="AV192" i="8"/>
  <c r="B194" i="8"/>
  <c r="AP194" i="8" s="1"/>
  <c r="AL193" i="8"/>
  <c r="E193" i="8"/>
  <c r="F193" i="8" s="1"/>
  <c r="C193" i="8"/>
  <c r="D193" i="8" s="1"/>
  <c r="G192" i="8"/>
  <c r="W139" i="3"/>
  <c r="V139" i="3"/>
  <c r="X139" i="3"/>
  <c r="AE142" i="3"/>
  <c r="AB142" i="3"/>
  <c r="AA143" i="3" s="1"/>
  <c r="AC143" i="3" s="1"/>
  <c r="AD142" i="3"/>
  <c r="AL187" i="3"/>
  <c r="F186" i="3"/>
  <c r="B188" i="3"/>
  <c r="G186" i="3"/>
  <c r="E187" i="3"/>
  <c r="C187" i="3"/>
  <c r="D187" i="3" s="1"/>
  <c r="AS148" i="9" l="1"/>
  <c r="BB148" i="9"/>
  <c r="AC156" i="8"/>
  <c r="AE156" i="8"/>
  <c r="AB156" i="8"/>
  <c r="AA157" i="8" s="1"/>
  <c r="AD156" i="8"/>
  <c r="AT148" i="9"/>
  <c r="BD148" i="9" s="1"/>
  <c r="BE148" i="9" s="1"/>
  <c r="BF148" i="9" s="1"/>
  <c r="Q152" i="8"/>
  <c r="P152" i="8"/>
  <c r="R152" i="8"/>
  <c r="S152" i="8"/>
  <c r="O153" i="8"/>
  <c r="BD149" i="8"/>
  <c r="BE149" i="8" s="1"/>
  <c r="BF149" i="8" s="1"/>
  <c r="AD151" i="9"/>
  <c r="AG151" i="9" s="1"/>
  <c r="AB151" i="9"/>
  <c r="AE151" i="9"/>
  <c r="AC151" i="9"/>
  <c r="AA152" i="9"/>
  <c r="V157" i="9"/>
  <c r="U158" i="9" s="1"/>
  <c r="X157" i="9"/>
  <c r="Y157" i="9"/>
  <c r="W157" i="9"/>
  <c r="L151" i="9"/>
  <c r="K151" i="9"/>
  <c r="J151" i="9"/>
  <c r="I152" i="9" s="1"/>
  <c r="M151" i="9"/>
  <c r="AH151" i="8"/>
  <c r="AN151" i="8" s="1"/>
  <c r="AX151" i="8" s="1"/>
  <c r="AI151" i="8"/>
  <c r="AJ151" i="8"/>
  <c r="U156" i="8"/>
  <c r="X156" i="8" s="1"/>
  <c r="BB149" i="9"/>
  <c r="AS149" i="9"/>
  <c r="I152" i="8"/>
  <c r="AZ149" i="8"/>
  <c r="AY150" i="8" s="1"/>
  <c r="AQ150" i="8"/>
  <c r="Y156" i="8"/>
  <c r="V156" i="8"/>
  <c r="R154" i="9"/>
  <c r="S154" i="9"/>
  <c r="Q154" i="9"/>
  <c r="P154" i="9"/>
  <c r="O155" i="9" s="1"/>
  <c r="AV192" i="9"/>
  <c r="G192" i="9"/>
  <c r="B194" i="9"/>
  <c r="AP194" i="9" s="1"/>
  <c r="AL193" i="9"/>
  <c r="C193" i="9"/>
  <c r="D193" i="9" s="1"/>
  <c r="E193" i="9"/>
  <c r="AV193" i="8"/>
  <c r="G193" i="8"/>
  <c r="B195" i="8"/>
  <c r="AP195" i="8" s="1"/>
  <c r="AL194" i="8"/>
  <c r="E194" i="8"/>
  <c r="C194" i="8"/>
  <c r="D194" i="8" s="1"/>
  <c r="U140" i="3"/>
  <c r="X140" i="3" s="1"/>
  <c r="AB143" i="3"/>
  <c r="AA144" i="3" s="1"/>
  <c r="AD144" i="3" s="1"/>
  <c r="AE143" i="3"/>
  <c r="AD143" i="3"/>
  <c r="AV187" i="3"/>
  <c r="C188" i="3"/>
  <c r="D188" i="3" s="1"/>
  <c r="G188" i="3" s="1"/>
  <c r="E188" i="3"/>
  <c r="F187" i="3"/>
  <c r="B189" i="3"/>
  <c r="AP189" i="3" s="1"/>
  <c r="G187" i="3"/>
  <c r="AC157" i="8" l="1"/>
  <c r="AB157" i="8"/>
  <c r="AD157" i="8"/>
  <c r="AE157" i="8"/>
  <c r="V158" i="9"/>
  <c r="U159" i="9" s="1"/>
  <c r="W158" i="9"/>
  <c r="Y158" i="9"/>
  <c r="X158" i="9"/>
  <c r="M152" i="8"/>
  <c r="J152" i="8"/>
  <c r="K152" i="8"/>
  <c r="I153" i="8" s="1"/>
  <c r="L152" i="8"/>
  <c r="AZ149" i="9"/>
  <c r="AY150" i="9" s="1"/>
  <c r="AQ150" i="9"/>
  <c r="Q153" i="8"/>
  <c r="P153" i="8"/>
  <c r="O154" i="8" s="1"/>
  <c r="S153" i="8"/>
  <c r="R153" i="8"/>
  <c r="AI151" i="9"/>
  <c r="AJ151" i="9" s="1"/>
  <c r="K152" i="9"/>
  <c r="M152" i="9"/>
  <c r="L152" i="9"/>
  <c r="J152" i="9"/>
  <c r="I153" i="9"/>
  <c r="AE152" i="9"/>
  <c r="AH152" i="9" s="1"/>
  <c r="AN152" i="9" s="1"/>
  <c r="AX152" i="9" s="1"/>
  <c r="AD152" i="9"/>
  <c r="AG152" i="9" s="1"/>
  <c r="AI152" i="9" s="1"/>
  <c r="AJ152" i="9" s="1"/>
  <c r="AC152" i="9"/>
  <c r="AA153" i="9" s="1"/>
  <c r="AB152" i="9"/>
  <c r="AH152" i="8"/>
  <c r="AN152" i="8" s="1"/>
  <c r="AX152" i="8" s="1"/>
  <c r="BB150" i="8"/>
  <c r="AS150" i="8"/>
  <c r="AG152" i="8"/>
  <c r="AI152" i="8" s="1"/>
  <c r="AJ152" i="8" s="1"/>
  <c r="V140" i="3"/>
  <c r="W156" i="8"/>
  <c r="U157" i="8" s="1"/>
  <c r="AH151" i="9"/>
  <c r="AN151" i="9" s="1"/>
  <c r="AX151" i="9" s="1"/>
  <c r="F194" i="8"/>
  <c r="W140" i="3"/>
  <c r="Y140" i="3"/>
  <c r="F193" i="9"/>
  <c r="AQ149" i="9"/>
  <c r="AT149" i="9" s="1"/>
  <c r="AZ148" i="9"/>
  <c r="AY149" i="9" s="1"/>
  <c r="V157" i="8"/>
  <c r="W157" i="8"/>
  <c r="X157" i="8"/>
  <c r="Y157" i="8"/>
  <c r="S154" i="8"/>
  <c r="R154" i="8"/>
  <c r="P154" i="8"/>
  <c r="O155" i="8" s="1"/>
  <c r="Q154" i="8"/>
  <c r="S155" i="9"/>
  <c r="Q155" i="9"/>
  <c r="R155" i="9"/>
  <c r="P155" i="9"/>
  <c r="O156" i="9" s="1"/>
  <c r="AV193" i="9"/>
  <c r="G193" i="9"/>
  <c r="B195" i="9"/>
  <c r="AP195" i="9" s="1"/>
  <c r="AL194" i="9"/>
  <c r="C194" i="9"/>
  <c r="D194" i="9" s="1"/>
  <c r="E194" i="9"/>
  <c r="AV194" i="8"/>
  <c r="G194" i="8"/>
  <c r="B196" i="8"/>
  <c r="AP196" i="8" s="1"/>
  <c r="AL195" i="8"/>
  <c r="E195" i="8"/>
  <c r="C195" i="8"/>
  <c r="D195" i="8" s="1"/>
  <c r="U141" i="3"/>
  <c r="Y141" i="3" s="1"/>
  <c r="AC144" i="3"/>
  <c r="AE144" i="3"/>
  <c r="AB144" i="3"/>
  <c r="B190" i="3"/>
  <c r="AL189" i="3"/>
  <c r="F188" i="3"/>
  <c r="C189" i="3"/>
  <c r="D189" i="3" s="1"/>
  <c r="G189" i="3" s="1"/>
  <c r="E189" i="3"/>
  <c r="W159" i="9" l="1"/>
  <c r="Y159" i="9"/>
  <c r="X159" i="9"/>
  <c r="V159" i="9"/>
  <c r="U160" i="9" s="1"/>
  <c r="AD153" i="9"/>
  <c r="AG153" i="9" s="1"/>
  <c r="AI153" i="9" s="1"/>
  <c r="AB153" i="9"/>
  <c r="AE153" i="9"/>
  <c r="AC153" i="9"/>
  <c r="BB150" i="9"/>
  <c r="AS150" i="9"/>
  <c r="AL152" i="9"/>
  <c r="AS151" i="9"/>
  <c r="BB151" i="9"/>
  <c r="AS151" i="8"/>
  <c r="AZ151" i="8" s="1"/>
  <c r="BB151" i="8"/>
  <c r="AL152" i="8"/>
  <c r="AZ150" i="8"/>
  <c r="AY151" i="8" s="1"/>
  <c r="AQ151" i="8"/>
  <c r="I154" i="9"/>
  <c r="J153" i="9"/>
  <c r="K153" i="9"/>
  <c r="M153" i="9"/>
  <c r="L153" i="9"/>
  <c r="M153" i="8"/>
  <c r="AH153" i="8" s="1"/>
  <c r="AN153" i="8" s="1"/>
  <c r="AX153" i="8" s="1"/>
  <c r="L153" i="8"/>
  <c r="J153" i="8"/>
  <c r="K153" i="8"/>
  <c r="I154" i="8" s="1"/>
  <c r="AT150" i="9"/>
  <c r="BD150" i="9" s="1"/>
  <c r="BE150" i="9" s="1"/>
  <c r="BF150" i="9" s="1"/>
  <c r="AG153" i="8"/>
  <c r="AI153" i="8" s="1"/>
  <c r="AT150" i="8"/>
  <c r="BD150" i="8" s="1"/>
  <c r="BE150" i="8" s="1"/>
  <c r="BF150" i="8" s="1"/>
  <c r="F195" i="8"/>
  <c r="AL190" i="3"/>
  <c r="AP190" i="3"/>
  <c r="V141" i="3"/>
  <c r="F194" i="9"/>
  <c r="BD149" i="9"/>
  <c r="BE149" i="9" s="1"/>
  <c r="BF149" i="9" s="1"/>
  <c r="AA158" i="8"/>
  <c r="R155" i="8"/>
  <c r="P155" i="8"/>
  <c r="Q155" i="8"/>
  <c r="S155" i="8"/>
  <c r="U158" i="8"/>
  <c r="Q156" i="9"/>
  <c r="S156" i="9"/>
  <c r="R156" i="9"/>
  <c r="P156" i="9"/>
  <c r="O157" i="9" s="1"/>
  <c r="AV194" i="9"/>
  <c r="B196" i="9"/>
  <c r="AP196" i="9" s="1"/>
  <c r="AL195" i="9"/>
  <c r="E195" i="9"/>
  <c r="C195" i="9"/>
  <c r="D195" i="9" s="1"/>
  <c r="G194" i="9"/>
  <c r="B197" i="8"/>
  <c r="AP197" i="8" s="1"/>
  <c r="AL196" i="8"/>
  <c r="C196" i="8"/>
  <c r="D196" i="8" s="1"/>
  <c r="E196" i="8"/>
  <c r="G195" i="8"/>
  <c r="AV195" i="8"/>
  <c r="X141" i="3"/>
  <c r="W141" i="3"/>
  <c r="U142" i="3" s="1"/>
  <c r="V142" i="3" s="1"/>
  <c r="E190" i="3"/>
  <c r="B191" i="3"/>
  <c r="C191" i="3" s="1"/>
  <c r="D191" i="3" s="1"/>
  <c r="AA145" i="3"/>
  <c r="AD145" i="3" s="1"/>
  <c r="AV190" i="3"/>
  <c r="AV189" i="3"/>
  <c r="C190" i="3"/>
  <c r="D190" i="3" s="1"/>
  <c r="F189" i="3"/>
  <c r="AJ153" i="8" l="1"/>
  <c r="AH153" i="9"/>
  <c r="AN153" i="9" s="1"/>
  <c r="AA154" i="9"/>
  <c r="AL191" i="3"/>
  <c r="AV191" i="3" s="1"/>
  <c r="AP191" i="3"/>
  <c r="J154" i="8"/>
  <c r="K154" i="8"/>
  <c r="I155" i="8" s="1"/>
  <c r="L154" i="8"/>
  <c r="AG154" i="8" s="1"/>
  <c r="M154" i="8"/>
  <c r="AH154" i="8" s="1"/>
  <c r="AN154" i="8" s="1"/>
  <c r="AX154" i="8" s="1"/>
  <c r="K154" i="9"/>
  <c r="J154" i="9"/>
  <c r="I155" i="9" s="1"/>
  <c r="M154" i="9"/>
  <c r="L154" i="9"/>
  <c r="AJ153" i="9"/>
  <c r="AT151" i="8"/>
  <c r="BD151" i="8" s="1"/>
  <c r="BE151" i="8" s="1"/>
  <c r="BF151" i="8" s="1"/>
  <c r="AZ151" i="9"/>
  <c r="V160" i="9"/>
  <c r="X160" i="9"/>
  <c r="Y160" i="9"/>
  <c r="W160" i="9"/>
  <c r="U161" i="9" s="1"/>
  <c r="F195" i="9"/>
  <c r="AV152" i="9"/>
  <c r="AY152" i="9" s="1"/>
  <c r="AP152" i="9"/>
  <c r="AQ152" i="9" s="1"/>
  <c r="AE158" i="8"/>
  <c r="AA159" i="8"/>
  <c r="AD158" i="8"/>
  <c r="AC158" i="8"/>
  <c r="AB158" i="8"/>
  <c r="AV152" i="8"/>
  <c r="AY152" i="8" s="1"/>
  <c r="AP152" i="8"/>
  <c r="AZ150" i="9"/>
  <c r="AY151" i="9" s="1"/>
  <c r="AQ151" i="9"/>
  <c r="AT151" i="9" s="1"/>
  <c r="BD151" i="9" s="1"/>
  <c r="BE151" i="9" s="1"/>
  <c r="BF151" i="9" s="1"/>
  <c r="F196" i="8"/>
  <c r="O156" i="8"/>
  <c r="Y158" i="8"/>
  <c r="X158" i="8"/>
  <c r="W158" i="8"/>
  <c r="V158" i="8"/>
  <c r="S156" i="8"/>
  <c r="R156" i="8"/>
  <c r="P156" i="8"/>
  <c r="Q156" i="8"/>
  <c r="P157" i="9"/>
  <c r="R157" i="9"/>
  <c r="Q157" i="9"/>
  <c r="O158" i="9" s="1"/>
  <c r="S157" i="9"/>
  <c r="B197" i="9"/>
  <c r="AP197" i="9" s="1"/>
  <c r="AL196" i="9"/>
  <c r="E196" i="9"/>
  <c r="C196" i="9"/>
  <c r="D196" i="9" s="1"/>
  <c r="AV195" i="9"/>
  <c r="G195" i="9"/>
  <c r="B198" i="8"/>
  <c r="AP198" i="8" s="1"/>
  <c r="AL197" i="8"/>
  <c r="C197" i="8"/>
  <c r="D197" i="8" s="1"/>
  <c r="E197" i="8"/>
  <c r="F197" i="8" s="1"/>
  <c r="G196" i="8"/>
  <c r="AV196" i="8"/>
  <c r="X142" i="3"/>
  <c r="Y142" i="3"/>
  <c r="F190" i="3"/>
  <c r="W142" i="3"/>
  <c r="U143" i="3" s="1"/>
  <c r="E191" i="3"/>
  <c r="F191" i="3" s="1"/>
  <c r="B192" i="3"/>
  <c r="AB145" i="3"/>
  <c r="AE145" i="3"/>
  <c r="AC145" i="3"/>
  <c r="G190" i="3"/>
  <c r="G191" i="3"/>
  <c r="Y161" i="9" l="1"/>
  <c r="V161" i="9"/>
  <c r="X161" i="9"/>
  <c r="W161" i="9"/>
  <c r="U162" i="9" s="1"/>
  <c r="AD159" i="8"/>
  <c r="AC159" i="8"/>
  <c r="AB159" i="8"/>
  <c r="AA160" i="8" s="1"/>
  <c r="AE159" i="8"/>
  <c r="F196" i="9"/>
  <c r="BB152" i="9"/>
  <c r="AS152" i="9"/>
  <c r="AQ152" i="8"/>
  <c r="AT152" i="8" s="1"/>
  <c r="BD152" i="8" s="1"/>
  <c r="BE152" i="8" s="1"/>
  <c r="BF152" i="8" s="1"/>
  <c r="AT152" i="9"/>
  <c r="BD152" i="9" s="1"/>
  <c r="BE152" i="9" s="1"/>
  <c r="BF152" i="9" s="1"/>
  <c r="L155" i="9"/>
  <c r="K155" i="9"/>
  <c r="J155" i="9"/>
  <c r="M155" i="9"/>
  <c r="I156" i="9"/>
  <c r="AB154" i="9"/>
  <c r="AC154" i="9"/>
  <c r="AE154" i="9"/>
  <c r="AH154" i="9" s="1"/>
  <c r="AN154" i="9" s="1"/>
  <c r="AX154" i="9" s="1"/>
  <c r="AD154" i="9"/>
  <c r="AG154" i="9" s="1"/>
  <c r="AI154" i="9" s="1"/>
  <c r="AA155" i="9"/>
  <c r="AL192" i="3"/>
  <c r="AV192" i="3" s="1"/>
  <c r="AP192" i="3"/>
  <c r="AX153" i="9"/>
  <c r="M155" i="8"/>
  <c r="AH155" i="8" s="1"/>
  <c r="AN155" i="8" s="1"/>
  <c r="AX155" i="8" s="1"/>
  <c r="K155" i="8"/>
  <c r="J155" i="8"/>
  <c r="L155" i="8"/>
  <c r="AG155" i="8" s="1"/>
  <c r="AI155" i="8" s="1"/>
  <c r="AJ155" i="8" s="1"/>
  <c r="I156" i="8"/>
  <c r="AI154" i="8"/>
  <c r="AJ154" i="8" s="1"/>
  <c r="BB152" i="8"/>
  <c r="AS152" i="8"/>
  <c r="O157" i="8"/>
  <c r="Q157" i="8" s="1"/>
  <c r="BB154" i="8"/>
  <c r="AS154" i="8"/>
  <c r="S157" i="8"/>
  <c r="R157" i="8"/>
  <c r="P157" i="8"/>
  <c r="U159" i="8"/>
  <c r="Q158" i="9"/>
  <c r="R158" i="9"/>
  <c r="P158" i="9"/>
  <c r="S158" i="9"/>
  <c r="G196" i="9"/>
  <c r="B198" i="9"/>
  <c r="AP198" i="9" s="1"/>
  <c r="AL197" i="9"/>
  <c r="E197" i="9"/>
  <c r="C197" i="9"/>
  <c r="D197" i="9" s="1"/>
  <c r="AV196" i="9"/>
  <c r="G197" i="8"/>
  <c r="AV197" i="8"/>
  <c r="B199" i="8"/>
  <c r="AP199" i="8" s="1"/>
  <c r="AL198" i="8"/>
  <c r="E198" i="8"/>
  <c r="C198" i="8"/>
  <c r="D198" i="8" s="1"/>
  <c r="C192" i="3"/>
  <c r="D192" i="3" s="1"/>
  <c r="G192" i="3" s="1"/>
  <c r="Y143" i="3"/>
  <c r="W143" i="3"/>
  <c r="AA146" i="3"/>
  <c r="AE146" i="3" s="1"/>
  <c r="E192" i="3"/>
  <c r="F192" i="3" s="1"/>
  <c r="B193" i="3"/>
  <c r="X143" i="3"/>
  <c r="V143" i="3"/>
  <c r="X162" i="9" l="1"/>
  <c r="Y162" i="9"/>
  <c r="W162" i="9"/>
  <c r="V162" i="9"/>
  <c r="U163" i="9" s="1"/>
  <c r="AS153" i="8"/>
  <c r="BB153" i="8"/>
  <c r="AB160" i="8"/>
  <c r="AE160" i="8"/>
  <c r="AD160" i="8"/>
  <c r="AC160" i="8"/>
  <c r="M156" i="8"/>
  <c r="AH156" i="8" s="1"/>
  <c r="AN156" i="8" s="1"/>
  <c r="AX156" i="8" s="1"/>
  <c r="K156" i="8"/>
  <c r="L156" i="8"/>
  <c r="AG156" i="8" s="1"/>
  <c r="AI156" i="8" s="1"/>
  <c r="AJ156" i="8" s="1"/>
  <c r="BB155" i="8" s="1"/>
  <c r="J156" i="8"/>
  <c r="AB155" i="9"/>
  <c r="AC155" i="9"/>
  <c r="AE155" i="9"/>
  <c r="AH155" i="9" s="1"/>
  <c r="AN155" i="9" s="1"/>
  <c r="AX155" i="9" s="1"/>
  <c r="AD155" i="9"/>
  <c r="AG155" i="9" s="1"/>
  <c r="AI155" i="9" s="1"/>
  <c r="AJ155" i="9" s="1"/>
  <c r="AA156" i="9"/>
  <c r="AL193" i="3"/>
  <c r="AV193" i="3" s="1"/>
  <c r="AP193" i="3"/>
  <c r="K156" i="9"/>
  <c r="M156" i="9"/>
  <c r="L156" i="9"/>
  <c r="J156" i="9"/>
  <c r="I157" i="9"/>
  <c r="C193" i="3"/>
  <c r="D193" i="3" s="1"/>
  <c r="G193" i="3" s="1"/>
  <c r="AJ154" i="9"/>
  <c r="AQ153" i="9"/>
  <c r="AZ152" i="9"/>
  <c r="AY153" i="9" s="1"/>
  <c r="AZ152" i="8"/>
  <c r="AY153" i="8" s="1"/>
  <c r="AQ153" i="8"/>
  <c r="AT153" i="8" s="1"/>
  <c r="BD153" i="8" s="1"/>
  <c r="BE153" i="8" s="1"/>
  <c r="BF153" i="8" s="1"/>
  <c r="F197" i="9"/>
  <c r="F198" i="8"/>
  <c r="O159" i="9"/>
  <c r="Q159" i="9" s="1"/>
  <c r="O158" i="8"/>
  <c r="AS155" i="8"/>
  <c r="Y159" i="8"/>
  <c r="X159" i="8"/>
  <c r="W159" i="8"/>
  <c r="V159" i="8"/>
  <c r="U160" i="8" s="1"/>
  <c r="AZ154" i="8"/>
  <c r="AY155" i="8" s="1"/>
  <c r="AQ155" i="8"/>
  <c r="R158" i="8"/>
  <c r="Q158" i="8"/>
  <c r="P158" i="8"/>
  <c r="S158" i="8"/>
  <c r="G197" i="9"/>
  <c r="B199" i="9"/>
  <c r="AP199" i="9" s="1"/>
  <c r="AL198" i="9"/>
  <c r="C198" i="9"/>
  <c r="D198" i="9" s="1"/>
  <c r="E198" i="9"/>
  <c r="F198" i="9" s="1"/>
  <c r="AV197" i="9"/>
  <c r="G198" i="8"/>
  <c r="B200" i="8"/>
  <c r="AL199" i="8"/>
  <c r="E199" i="8"/>
  <c r="C199" i="8"/>
  <c r="D199" i="8" s="1"/>
  <c r="AV198" i="8"/>
  <c r="AB146" i="3"/>
  <c r="AD146" i="3"/>
  <c r="E193" i="3"/>
  <c r="B194" i="3"/>
  <c r="U144" i="3"/>
  <c r="W144" i="3" s="1"/>
  <c r="AC146" i="3"/>
  <c r="AA147" i="3" s="1"/>
  <c r="F193" i="3"/>
  <c r="BB153" i="9" l="1"/>
  <c r="AS153" i="9"/>
  <c r="AD156" i="9"/>
  <c r="AG156" i="9" s="1"/>
  <c r="AI156" i="9" s="1"/>
  <c r="AB156" i="9"/>
  <c r="AE156" i="9"/>
  <c r="AH156" i="9" s="1"/>
  <c r="AN156" i="9" s="1"/>
  <c r="AX156" i="9" s="1"/>
  <c r="AC156" i="9"/>
  <c r="I157" i="8"/>
  <c r="R159" i="9"/>
  <c r="J157" i="9"/>
  <c r="M157" i="9"/>
  <c r="K157" i="9"/>
  <c r="I158" i="9" s="1"/>
  <c r="L157" i="9"/>
  <c r="AS154" i="9"/>
  <c r="BB154" i="9"/>
  <c r="AZ153" i="8"/>
  <c r="AY154" i="8" s="1"/>
  <c r="AQ154" i="8"/>
  <c r="AT154" i="8" s="1"/>
  <c r="BD154" i="8" s="1"/>
  <c r="X163" i="9"/>
  <c r="V163" i="9"/>
  <c r="U164" i="9" s="1"/>
  <c r="W163" i="9"/>
  <c r="Y163" i="9"/>
  <c r="F199" i="8"/>
  <c r="AL194" i="3"/>
  <c r="AV194" i="3" s="1"/>
  <c r="AP194" i="3"/>
  <c r="O160" i="9"/>
  <c r="E194" i="3"/>
  <c r="S159" i="9"/>
  <c r="AT155" i="8"/>
  <c r="BD155" i="8" s="1"/>
  <c r="BE155" i="8" s="1"/>
  <c r="BF155" i="8" s="1"/>
  <c r="P159" i="9"/>
  <c r="B195" i="3"/>
  <c r="AT153" i="9"/>
  <c r="BD153" i="9" s="1"/>
  <c r="BE153" i="9" s="1"/>
  <c r="BF153" i="9" s="1"/>
  <c r="AA161" i="8"/>
  <c r="O159" i="8"/>
  <c r="O160" i="8" s="1"/>
  <c r="S159" i="8"/>
  <c r="R159" i="8"/>
  <c r="Q159" i="8"/>
  <c r="P159" i="8"/>
  <c r="BE154" i="8"/>
  <c r="BF154" i="8" s="1"/>
  <c r="V160" i="8"/>
  <c r="Y160" i="8"/>
  <c r="X160" i="8"/>
  <c r="W160" i="8"/>
  <c r="AZ155" i="8"/>
  <c r="AY156" i="8" s="1"/>
  <c r="AQ156" i="8"/>
  <c r="S160" i="9"/>
  <c r="P160" i="9"/>
  <c r="O161" i="9" s="1"/>
  <c r="R160" i="9"/>
  <c r="Q160" i="9"/>
  <c r="B200" i="9"/>
  <c r="AL199" i="9"/>
  <c r="E199" i="9"/>
  <c r="C199" i="9"/>
  <c r="D199" i="9" s="1"/>
  <c r="AV198" i="9"/>
  <c r="G198" i="9"/>
  <c r="AV199" i="8"/>
  <c r="G199" i="8"/>
  <c r="B201" i="8"/>
  <c r="AP201" i="8" s="1"/>
  <c r="E200" i="8"/>
  <c r="C200" i="8"/>
  <c r="D200" i="8" s="1"/>
  <c r="X144" i="3"/>
  <c r="C194" i="3"/>
  <c r="D194" i="3" s="1"/>
  <c r="G194" i="3" s="1"/>
  <c r="V144" i="3"/>
  <c r="U145" i="3" s="1"/>
  <c r="Y144" i="3"/>
  <c r="AD147" i="3"/>
  <c r="AC147" i="3"/>
  <c r="AE147" i="3"/>
  <c r="AB147" i="3"/>
  <c r="B196" i="3"/>
  <c r="E195" i="3"/>
  <c r="C195" i="3"/>
  <c r="D195" i="3" s="1"/>
  <c r="J158" i="9" l="1"/>
  <c r="L158" i="9"/>
  <c r="M158" i="9"/>
  <c r="K158" i="9"/>
  <c r="W164" i="9"/>
  <c r="Y164" i="9"/>
  <c r="X164" i="9"/>
  <c r="V164" i="9"/>
  <c r="F199" i="9"/>
  <c r="K157" i="8"/>
  <c r="L157" i="8"/>
  <c r="AG157" i="8" s="1"/>
  <c r="AI157" i="8" s="1"/>
  <c r="J157" i="8"/>
  <c r="M157" i="8"/>
  <c r="AH157" i="8" s="1"/>
  <c r="AN157" i="8" s="1"/>
  <c r="AX157" i="8" s="1"/>
  <c r="F200" i="8"/>
  <c r="AA157" i="9"/>
  <c r="F194" i="3"/>
  <c r="U161" i="8"/>
  <c r="X161" i="8" s="1"/>
  <c r="AD161" i="8"/>
  <c r="AC161" i="8"/>
  <c r="AB161" i="8"/>
  <c r="AA162" i="8" s="1"/>
  <c r="AE161" i="8"/>
  <c r="AJ156" i="9"/>
  <c r="AQ154" i="9"/>
  <c r="AT154" i="9" s="1"/>
  <c r="AZ153" i="9"/>
  <c r="AY154" i="9" s="1"/>
  <c r="AL195" i="3"/>
  <c r="AV195" i="3" s="1"/>
  <c r="AP195" i="3"/>
  <c r="AL196" i="3"/>
  <c r="AP196" i="3"/>
  <c r="AQ155" i="9"/>
  <c r="AZ154" i="9"/>
  <c r="AY155" i="9" s="1"/>
  <c r="W161" i="8"/>
  <c r="V161" i="8"/>
  <c r="Y161" i="8"/>
  <c r="P160" i="8"/>
  <c r="S160" i="8"/>
  <c r="R160" i="8"/>
  <c r="Q160" i="8"/>
  <c r="O161" i="8" s="1"/>
  <c r="S161" i="9"/>
  <c r="R161" i="9"/>
  <c r="Q161" i="9"/>
  <c r="P161" i="9"/>
  <c r="O162" i="9" s="1"/>
  <c r="AV199" i="9"/>
  <c r="G199" i="9"/>
  <c r="B201" i="9"/>
  <c r="AP201" i="9" s="1"/>
  <c r="E200" i="9"/>
  <c r="F200" i="9" s="1"/>
  <c r="C200" i="9"/>
  <c r="D200" i="9" s="1"/>
  <c r="G200" i="8"/>
  <c r="B202" i="8"/>
  <c r="AP202" i="8" s="1"/>
  <c r="AL201" i="8"/>
  <c r="E201" i="8"/>
  <c r="F201" i="8" s="1"/>
  <c r="C201" i="8"/>
  <c r="D201" i="8" s="1"/>
  <c r="X145" i="3"/>
  <c r="V145" i="3"/>
  <c r="Y145" i="3"/>
  <c r="W145" i="3"/>
  <c r="AA148" i="3"/>
  <c r="AV196" i="3"/>
  <c r="F195" i="3"/>
  <c r="B197" i="3"/>
  <c r="E196" i="3"/>
  <c r="C196" i="3"/>
  <c r="D196" i="3" s="1"/>
  <c r="G195" i="3"/>
  <c r="AD162" i="8" l="1"/>
  <c r="AC162" i="8"/>
  <c r="AB162" i="8"/>
  <c r="AA163" i="8" s="1"/>
  <c r="AE162" i="8"/>
  <c r="BD154" i="9"/>
  <c r="BE154" i="9" s="1"/>
  <c r="BF154" i="9" s="1"/>
  <c r="AJ157" i="8"/>
  <c r="BB155" i="9"/>
  <c r="AS155" i="9"/>
  <c r="AT155" i="9" s="1"/>
  <c r="BD155" i="9" s="1"/>
  <c r="BE155" i="9" s="1"/>
  <c r="BF155" i="9" s="1"/>
  <c r="I158" i="8"/>
  <c r="AL197" i="3"/>
  <c r="AV197" i="3" s="1"/>
  <c r="AP197" i="3"/>
  <c r="AE157" i="9"/>
  <c r="AH157" i="9" s="1"/>
  <c r="AN157" i="9" s="1"/>
  <c r="AD157" i="9"/>
  <c r="AG157" i="9" s="1"/>
  <c r="AB157" i="9"/>
  <c r="AA158" i="9" s="1"/>
  <c r="AC157" i="9"/>
  <c r="U165" i="9"/>
  <c r="I159" i="9"/>
  <c r="P161" i="8"/>
  <c r="S161" i="8"/>
  <c r="Q161" i="8"/>
  <c r="R161" i="8"/>
  <c r="U162" i="8"/>
  <c r="P162" i="9"/>
  <c r="O163" i="9"/>
  <c r="S162" i="9"/>
  <c r="R162" i="9"/>
  <c r="Q162" i="9"/>
  <c r="G200" i="9"/>
  <c r="B202" i="9"/>
  <c r="AP202" i="9" s="1"/>
  <c r="AL201" i="9"/>
  <c r="E201" i="9"/>
  <c r="C201" i="9"/>
  <c r="D201" i="9" s="1"/>
  <c r="G201" i="8"/>
  <c r="B203" i="8"/>
  <c r="AP203" i="8" s="1"/>
  <c r="AL202" i="8"/>
  <c r="E202" i="8"/>
  <c r="C202" i="8"/>
  <c r="D202" i="8" s="1"/>
  <c r="AV201" i="8"/>
  <c r="U146" i="3"/>
  <c r="W146" i="3" s="1"/>
  <c r="X146" i="3"/>
  <c r="V146" i="3"/>
  <c r="AC148" i="3"/>
  <c r="AB148" i="3"/>
  <c r="AD148" i="3"/>
  <c r="AE148" i="3"/>
  <c r="F196" i="3"/>
  <c r="B198" i="3"/>
  <c r="E197" i="3"/>
  <c r="C197" i="3"/>
  <c r="D197" i="3" s="1"/>
  <c r="G196" i="3"/>
  <c r="J159" i="9" l="1"/>
  <c r="M159" i="9"/>
  <c r="L159" i="9"/>
  <c r="K159" i="9"/>
  <c r="O162" i="8"/>
  <c r="Q162" i="8" s="1"/>
  <c r="V165" i="9"/>
  <c r="Y165" i="9"/>
  <c r="W165" i="9"/>
  <c r="U166" i="9" s="1"/>
  <c r="X165" i="9"/>
  <c r="K158" i="8"/>
  <c r="J158" i="8"/>
  <c r="I159" i="8" s="1"/>
  <c r="M158" i="8"/>
  <c r="AH158" i="8" s="1"/>
  <c r="AN158" i="8" s="1"/>
  <c r="AX158" i="8" s="1"/>
  <c r="L158" i="8"/>
  <c r="AG158" i="8" s="1"/>
  <c r="AI158" i="8" s="1"/>
  <c r="AJ158" i="8" s="1"/>
  <c r="AL198" i="3"/>
  <c r="AP198" i="3"/>
  <c r="Y146" i="3"/>
  <c r="AZ155" i="9"/>
  <c r="AY156" i="9" s="1"/>
  <c r="AQ156" i="9"/>
  <c r="F202" i="8"/>
  <c r="AD158" i="9"/>
  <c r="AG158" i="9" s="1"/>
  <c r="AI158" i="9" s="1"/>
  <c r="AE158" i="9"/>
  <c r="AH158" i="9" s="1"/>
  <c r="AN158" i="9" s="1"/>
  <c r="AC158" i="9"/>
  <c r="AB158" i="9"/>
  <c r="AA159" i="9" s="1"/>
  <c r="AC163" i="8"/>
  <c r="AB163" i="8"/>
  <c r="AE163" i="8"/>
  <c r="AD163" i="8"/>
  <c r="AA164" i="8"/>
  <c r="AJ157" i="9"/>
  <c r="AI157" i="9"/>
  <c r="AS156" i="8"/>
  <c r="BB156" i="8"/>
  <c r="F201" i="9"/>
  <c r="AX157" i="9"/>
  <c r="S162" i="8"/>
  <c r="R162" i="8"/>
  <c r="X162" i="8"/>
  <c r="W162" i="8"/>
  <c r="U163" i="8" s="1"/>
  <c r="V162" i="8"/>
  <c r="Y162" i="8"/>
  <c r="R163" i="9"/>
  <c r="Q163" i="9"/>
  <c r="P163" i="9"/>
  <c r="O164" i="9" s="1"/>
  <c r="S163" i="9"/>
  <c r="G201" i="9"/>
  <c r="B203" i="9"/>
  <c r="AP203" i="9" s="1"/>
  <c r="AL202" i="9"/>
  <c r="C202" i="9"/>
  <c r="D202" i="9" s="1"/>
  <c r="E202" i="9"/>
  <c r="AV201" i="9"/>
  <c r="AV202" i="8"/>
  <c r="G202" i="8"/>
  <c r="B204" i="8"/>
  <c r="AP204" i="8" s="1"/>
  <c r="AL203" i="8"/>
  <c r="C203" i="8"/>
  <c r="D203" i="8" s="1"/>
  <c r="E203" i="8"/>
  <c r="F203" i="8" s="1"/>
  <c r="AA149" i="3"/>
  <c r="AD149" i="3" s="1"/>
  <c r="U147" i="3"/>
  <c r="Y147" i="3" s="1"/>
  <c r="W147" i="3"/>
  <c r="AE149" i="3"/>
  <c r="AC149" i="3"/>
  <c r="AB149" i="3"/>
  <c r="AV198" i="3"/>
  <c r="F197" i="3"/>
  <c r="G197" i="3"/>
  <c r="B199" i="3"/>
  <c r="AP199" i="3" s="1"/>
  <c r="E198" i="3"/>
  <c r="C198" i="3"/>
  <c r="D198" i="3" s="1"/>
  <c r="BB156" i="9" l="1"/>
  <c r="AS156" i="9"/>
  <c r="AX158" i="9"/>
  <c r="AS157" i="8"/>
  <c r="BB157" i="8"/>
  <c r="AC164" i="8"/>
  <c r="AD164" i="8"/>
  <c r="AB164" i="8"/>
  <c r="AE164" i="8"/>
  <c r="AA165" i="8"/>
  <c r="AJ158" i="9"/>
  <c r="J159" i="8"/>
  <c r="L159" i="8"/>
  <c r="AG159" i="8" s="1"/>
  <c r="AI159" i="8" s="1"/>
  <c r="M159" i="8"/>
  <c r="AH159" i="8" s="1"/>
  <c r="AN159" i="8" s="1"/>
  <c r="K159" i="8"/>
  <c r="P162" i="8"/>
  <c r="O163" i="8" s="1"/>
  <c r="I160" i="9"/>
  <c r="V147" i="3"/>
  <c r="W166" i="9"/>
  <c r="X166" i="9"/>
  <c r="V166" i="9"/>
  <c r="U167" i="9" s="1"/>
  <c r="Y166" i="9"/>
  <c r="AZ156" i="8"/>
  <c r="AY157" i="8" s="1"/>
  <c r="AQ157" i="8"/>
  <c r="AT157" i="8" s="1"/>
  <c r="BD157" i="8" s="1"/>
  <c r="BE157" i="8" s="1"/>
  <c r="BF157" i="8" s="1"/>
  <c r="AT156" i="8"/>
  <c r="BD156" i="8" s="1"/>
  <c r="BE156" i="8" s="1"/>
  <c r="BF156" i="8" s="1"/>
  <c r="AC159" i="9"/>
  <c r="AB159" i="9"/>
  <c r="AE159" i="9"/>
  <c r="AH159" i="9" s="1"/>
  <c r="AN159" i="9" s="1"/>
  <c r="AX159" i="9" s="1"/>
  <c r="AD159" i="9"/>
  <c r="AG159" i="9" s="1"/>
  <c r="AA160" i="9"/>
  <c r="F202" i="9"/>
  <c r="V163" i="8"/>
  <c r="U164" i="8"/>
  <c r="Y163" i="8"/>
  <c r="X163" i="8"/>
  <c r="W163" i="8"/>
  <c r="R164" i="9"/>
  <c r="P164" i="9"/>
  <c r="Q164" i="9"/>
  <c r="S164" i="9"/>
  <c r="AV202" i="9"/>
  <c r="B204" i="9"/>
  <c r="AP204" i="9" s="1"/>
  <c r="AL203" i="9"/>
  <c r="E203" i="9"/>
  <c r="C203" i="9"/>
  <c r="D203" i="9" s="1"/>
  <c r="G202" i="9"/>
  <c r="B205" i="8"/>
  <c r="AP205" i="8" s="1"/>
  <c r="AL204" i="8"/>
  <c r="E204" i="8"/>
  <c r="C204" i="8"/>
  <c r="D204" i="8" s="1"/>
  <c r="G203" i="8"/>
  <c r="AV203" i="8"/>
  <c r="X147" i="3"/>
  <c r="U148" i="3"/>
  <c r="X148" i="3" s="1"/>
  <c r="AA150" i="3"/>
  <c r="AE150" i="3" s="1"/>
  <c r="Y148" i="3"/>
  <c r="W148" i="3"/>
  <c r="AL199" i="3"/>
  <c r="F198" i="3"/>
  <c r="G198" i="3"/>
  <c r="B200" i="3"/>
  <c r="E199" i="3"/>
  <c r="C199" i="3"/>
  <c r="D199" i="3" s="1"/>
  <c r="R163" i="8" l="1"/>
  <c r="Q163" i="8"/>
  <c r="P163" i="8"/>
  <c r="O164" i="8" s="1"/>
  <c r="Q164" i="8" s="1"/>
  <c r="S163" i="8"/>
  <c r="AS157" i="9"/>
  <c r="BB157" i="9"/>
  <c r="J160" i="9"/>
  <c r="K160" i="9"/>
  <c r="M160" i="9"/>
  <c r="L160" i="9"/>
  <c r="AB165" i="8"/>
  <c r="AA166" i="8" s="1"/>
  <c r="AD165" i="8"/>
  <c r="AC165" i="8"/>
  <c r="AE165" i="8"/>
  <c r="AQ158" i="8"/>
  <c r="AZ157" i="8"/>
  <c r="AY158" i="8" s="1"/>
  <c r="V148" i="3"/>
  <c r="AE160" i="9"/>
  <c r="AH160" i="9" s="1"/>
  <c r="AN160" i="9" s="1"/>
  <c r="AX160" i="9" s="1"/>
  <c r="AD160" i="9"/>
  <c r="AG160" i="9" s="1"/>
  <c r="AC160" i="9"/>
  <c r="AB160" i="9"/>
  <c r="AI159" i="9"/>
  <c r="AJ159" i="9" s="1"/>
  <c r="W167" i="9"/>
  <c r="V167" i="9"/>
  <c r="Y167" i="9"/>
  <c r="X167" i="9"/>
  <c r="U168" i="9"/>
  <c r="I160" i="8"/>
  <c r="AT156" i="9"/>
  <c r="BD156" i="9" s="1"/>
  <c r="BE156" i="9" s="1"/>
  <c r="BF156" i="9" s="1"/>
  <c r="AZ156" i="9"/>
  <c r="AY157" i="9" s="1"/>
  <c r="AQ157" i="9"/>
  <c r="F204" i="8"/>
  <c r="O165" i="9"/>
  <c r="R165" i="9" s="1"/>
  <c r="AX159" i="8"/>
  <c r="F203" i="9"/>
  <c r="AJ159" i="8"/>
  <c r="P164" i="8"/>
  <c r="S164" i="8"/>
  <c r="R164" i="8"/>
  <c r="W164" i="8"/>
  <c r="V164" i="8"/>
  <c r="Y164" i="8"/>
  <c r="X164" i="8"/>
  <c r="Q165" i="9"/>
  <c r="S165" i="9"/>
  <c r="P165" i="9"/>
  <c r="O166" i="9" s="1"/>
  <c r="AV203" i="9"/>
  <c r="G203" i="9"/>
  <c r="B205" i="9"/>
  <c r="AP205" i="9" s="1"/>
  <c r="AL204" i="9"/>
  <c r="E204" i="9"/>
  <c r="F204" i="9" s="1"/>
  <c r="C204" i="9"/>
  <c r="D204" i="9" s="1"/>
  <c r="G204" i="8"/>
  <c r="B206" i="8"/>
  <c r="AP206" i="8" s="1"/>
  <c r="AL205" i="8"/>
  <c r="E205" i="8"/>
  <c r="F205" i="8" s="1"/>
  <c r="C205" i="8"/>
  <c r="D205" i="8" s="1"/>
  <c r="AV204" i="8"/>
  <c r="U149" i="3"/>
  <c r="V149" i="3" s="1"/>
  <c r="AB150" i="3"/>
  <c r="AC150" i="3"/>
  <c r="AD150" i="3"/>
  <c r="AV199" i="3"/>
  <c r="F199" i="3"/>
  <c r="B201" i="3"/>
  <c r="E200" i="3"/>
  <c r="C200" i="3"/>
  <c r="D200" i="3" s="1"/>
  <c r="G199" i="3"/>
  <c r="AS158" i="9" l="1"/>
  <c r="BB158" i="9"/>
  <c r="AC166" i="8"/>
  <c r="AD166" i="8"/>
  <c r="AB166" i="8"/>
  <c r="AE166" i="8"/>
  <c r="AA161" i="9"/>
  <c r="AZ157" i="9"/>
  <c r="AY158" i="9" s="1"/>
  <c r="AQ158" i="9"/>
  <c r="AT158" i="9" s="1"/>
  <c r="BD158" i="9" s="1"/>
  <c r="BE158" i="9" s="1"/>
  <c r="BF158" i="9" s="1"/>
  <c r="W149" i="3"/>
  <c r="U150" i="3" s="1"/>
  <c r="W150" i="3" s="1"/>
  <c r="AI160" i="9"/>
  <c r="AJ160" i="9" s="1"/>
  <c r="W168" i="9"/>
  <c r="Y168" i="9"/>
  <c r="X168" i="9"/>
  <c r="V168" i="9"/>
  <c r="U169" i="9" s="1"/>
  <c r="Y149" i="3"/>
  <c r="BB158" i="8"/>
  <c r="AS158" i="8"/>
  <c r="AT157" i="9"/>
  <c r="BD157" i="9" s="1"/>
  <c r="BE157" i="9" s="1"/>
  <c r="BF157" i="9" s="1"/>
  <c r="X149" i="3"/>
  <c r="O165" i="8"/>
  <c r="S165" i="8" s="1"/>
  <c r="AL201" i="3"/>
  <c r="AV201" i="3" s="1"/>
  <c r="AP201" i="3"/>
  <c r="AA151" i="3"/>
  <c r="AE151" i="3" s="1"/>
  <c r="L160" i="8"/>
  <c r="AG160" i="8" s="1"/>
  <c r="K160" i="8"/>
  <c r="J160" i="8"/>
  <c r="I161" i="8" s="1"/>
  <c r="M160" i="8"/>
  <c r="AH160" i="8" s="1"/>
  <c r="AN160" i="8" s="1"/>
  <c r="AX160" i="8" s="1"/>
  <c r="I161" i="9"/>
  <c r="R165" i="8"/>
  <c r="Q165" i="8"/>
  <c r="P165" i="8"/>
  <c r="O166" i="8" s="1"/>
  <c r="U165" i="8"/>
  <c r="P166" i="9"/>
  <c r="Q166" i="9"/>
  <c r="R166" i="9"/>
  <c r="S166" i="9"/>
  <c r="AV204" i="9"/>
  <c r="G204" i="9"/>
  <c r="AL205" i="9"/>
  <c r="B206" i="9"/>
  <c r="AP206" i="9" s="1"/>
  <c r="E205" i="9"/>
  <c r="C205" i="9"/>
  <c r="D205" i="9" s="1"/>
  <c r="AV205" i="8"/>
  <c r="G205" i="8"/>
  <c r="B207" i="8"/>
  <c r="AP207" i="8" s="1"/>
  <c r="AL206" i="8"/>
  <c r="E206" i="8"/>
  <c r="F206" i="8" s="1"/>
  <c r="C206" i="8"/>
  <c r="D206" i="8" s="1"/>
  <c r="AB151" i="3"/>
  <c r="AC151" i="3"/>
  <c r="V150" i="3"/>
  <c r="U151" i="3" s="1"/>
  <c r="X151" i="3" s="1"/>
  <c r="Y150" i="3"/>
  <c r="X150" i="3"/>
  <c r="F200" i="3"/>
  <c r="G200" i="3"/>
  <c r="B202" i="3"/>
  <c r="E201" i="3"/>
  <c r="C201" i="3"/>
  <c r="D201" i="3" s="1"/>
  <c r="AS159" i="9" l="1"/>
  <c r="BB159" i="9"/>
  <c r="AZ158" i="8"/>
  <c r="AY159" i="8" s="1"/>
  <c r="AQ159" i="8"/>
  <c r="AI160" i="8"/>
  <c r="AJ160" i="8"/>
  <c r="AL202" i="3"/>
  <c r="AP202" i="3"/>
  <c r="J161" i="9"/>
  <c r="M161" i="9"/>
  <c r="K161" i="9"/>
  <c r="I162" i="9" s="1"/>
  <c r="L161" i="9"/>
  <c r="V169" i="9"/>
  <c r="U170" i="9" s="1"/>
  <c r="Y169" i="9"/>
  <c r="W169" i="9"/>
  <c r="X169" i="9"/>
  <c r="AD161" i="9"/>
  <c r="AE161" i="9"/>
  <c r="AH161" i="9" s="1"/>
  <c r="AN161" i="9" s="1"/>
  <c r="AC161" i="9"/>
  <c r="AB161" i="9"/>
  <c r="AA162" i="9" s="1"/>
  <c r="AA167" i="8"/>
  <c r="F205" i="9"/>
  <c r="J161" i="8"/>
  <c r="K161" i="8"/>
  <c r="M161" i="8"/>
  <c r="AH161" i="8" s="1"/>
  <c r="AN161" i="8" s="1"/>
  <c r="L161" i="8"/>
  <c r="AG161" i="8" s="1"/>
  <c r="AI161" i="8" s="1"/>
  <c r="AJ161" i="8" s="1"/>
  <c r="I162" i="8"/>
  <c r="AT158" i="8"/>
  <c r="BD158" i="8" s="1"/>
  <c r="BE158" i="8" s="1"/>
  <c r="BF158" i="8" s="1"/>
  <c r="AD151" i="3"/>
  <c r="AQ159" i="9"/>
  <c r="AT159" i="9" s="1"/>
  <c r="BD159" i="9" s="1"/>
  <c r="BE159" i="9" s="1"/>
  <c r="BF159" i="9" s="1"/>
  <c r="AZ158" i="9"/>
  <c r="AY159" i="9" s="1"/>
  <c r="S166" i="8"/>
  <c r="R166" i="8"/>
  <c r="Q166" i="8"/>
  <c r="P166" i="8"/>
  <c r="O167" i="8" s="1"/>
  <c r="Y165" i="8"/>
  <c r="X165" i="8"/>
  <c r="W165" i="8"/>
  <c r="U166" i="8" s="1"/>
  <c r="V165" i="8"/>
  <c r="O167" i="9"/>
  <c r="AL206" i="9"/>
  <c r="B207" i="9"/>
  <c r="AP207" i="9" s="1"/>
  <c r="C206" i="9"/>
  <c r="D206" i="9" s="1"/>
  <c r="E206" i="9"/>
  <c r="G205" i="9"/>
  <c r="AV205" i="9"/>
  <c r="AV206" i="8"/>
  <c r="G206" i="8"/>
  <c r="B208" i="8"/>
  <c r="AP208" i="8" s="1"/>
  <c r="AL207" i="8"/>
  <c r="C207" i="8"/>
  <c r="D207" i="8" s="1"/>
  <c r="E207" i="8"/>
  <c r="AA152" i="3"/>
  <c r="V151" i="3"/>
  <c r="Y151" i="3"/>
  <c r="W151" i="3"/>
  <c r="AV202" i="3"/>
  <c r="F201" i="3"/>
  <c r="B203" i="3"/>
  <c r="E202" i="3"/>
  <c r="C202" i="3"/>
  <c r="D202" i="3" s="1"/>
  <c r="G201" i="3"/>
  <c r="V170" i="9" l="1"/>
  <c r="W170" i="9"/>
  <c r="Y170" i="9"/>
  <c r="X170" i="9"/>
  <c r="AC162" i="9"/>
  <c r="AE162" i="9"/>
  <c r="AH162" i="9" s="1"/>
  <c r="AN162" i="9" s="1"/>
  <c r="AX162" i="9" s="1"/>
  <c r="AB162" i="9"/>
  <c r="AA163" i="9" s="1"/>
  <c r="AD162" i="9"/>
  <c r="AG162" i="9" s="1"/>
  <c r="L162" i="9"/>
  <c r="K162" i="9"/>
  <c r="M162" i="9"/>
  <c r="J162" i="9"/>
  <c r="I163" i="9" s="1"/>
  <c r="AS160" i="8"/>
  <c r="BB160" i="8"/>
  <c r="AX161" i="8"/>
  <c r="AX161" i="9"/>
  <c r="BB159" i="8"/>
  <c r="AS159" i="8"/>
  <c r="AG161" i="9"/>
  <c r="AI161" i="9" s="1"/>
  <c r="AJ161" i="9" s="1"/>
  <c r="AT159" i="8"/>
  <c r="BD159" i="8" s="1"/>
  <c r="BE159" i="8" s="1"/>
  <c r="BF159" i="8" s="1"/>
  <c r="L162" i="8"/>
  <c r="AG162" i="8" s="1"/>
  <c r="AI162" i="8" s="1"/>
  <c r="K162" i="8"/>
  <c r="J162" i="8"/>
  <c r="I163" i="8" s="1"/>
  <c r="M162" i="8"/>
  <c r="AH162" i="8" s="1"/>
  <c r="AN162" i="8" s="1"/>
  <c r="AX162" i="8" s="1"/>
  <c r="F207" i="8"/>
  <c r="F206" i="9"/>
  <c r="AE167" i="8"/>
  <c r="AB167" i="8"/>
  <c r="AD167" i="8"/>
  <c r="AC167" i="8"/>
  <c r="AA168" i="8"/>
  <c r="AL203" i="3"/>
  <c r="AP203" i="3"/>
  <c r="AZ159" i="9"/>
  <c r="AY160" i="9" s="1"/>
  <c r="AQ160" i="9"/>
  <c r="R167" i="8"/>
  <c r="Q167" i="8"/>
  <c r="P167" i="8"/>
  <c r="S167" i="8"/>
  <c r="X166" i="8"/>
  <c r="W166" i="8"/>
  <c r="V166" i="8"/>
  <c r="U167" i="8" s="1"/>
  <c r="Y166" i="8"/>
  <c r="Q167" i="9"/>
  <c r="P167" i="9"/>
  <c r="O168" i="9" s="1"/>
  <c r="R167" i="9"/>
  <c r="S167" i="9"/>
  <c r="G206" i="9"/>
  <c r="AL207" i="9"/>
  <c r="B208" i="9"/>
  <c r="AP208" i="9" s="1"/>
  <c r="E207" i="9"/>
  <c r="C207" i="9"/>
  <c r="D207" i="9" s="1"/>
  <c r="AV206" i="9"/>
  <c r="G207" i="8"/>
  <c r="B209" i="8"/>
  <c r="AP209" i="8" s="1"/>
  <c r="AL208" i="8"/>
  <c r="C208" i="8"/>
  <c r="D208" i="8" s="1"/>
  <c r="E208" i="8"/>
  <c r="AV207" i="8"/>
  <c r="AD152" i="3"/>
  <c r="AC152" i="3"/>
  <c r="AE152" i="3"/>
  <c r="AB152" i="3"/>
  <c r="U152" i="3"/>
  <c r="AV203" i="3"/>
  <c r="F202" i="3"/>
  <c r="G202" i="3"/>
  <c r="B204" i="3"/>
  <c r="E203" i="3"/>
  <c r="C203" i="3"/>
  <c r="D203" i="3" s="1"/>
  <c r="AS160" i="9" l="1"/>
  <c r="BB160" i="9"/>
  <c r="AD163" i="9"/>
  <c r="AC163" i="9"/>
  <c r="AE163" i="9"/>
  <c r="AB163" i="9"/>
  <c r="AA164" i="9" s="1"/>
  <c r="AL204" i="3"/>
  <c r="AP204" i="3"/>
  <c r="AZ159" i="8"/>
  <c r="AY160" i="8" s="1"/>
  <c r="AQ160" i="8"/>
  <c r="AT160" i="8" s="1"/>
  <c r="BD160" i="8" s="1"/>
  <c r="BE160" i="8" s="1"/>
  <c r="BF160" i="8" s="1"/>
  <c r="AZ160" i="8"/>
  <c r="AY161" i="8" s="1"/>
  <c r="AQ161" i="8"/>
  <c r="F208" i="8"/>
  <c r="AT160" i="9"/>
  <c r="BD160" i="9" s="1"/>
  <c r="BE160" i="9" s="1"/>
  <c r="BF160" i="9" s="1"/>
  <c r="AE168" i="8"/>
  <c r="AD168" i="8"/>
  <c r="AC168" i="8"/>
  <c r="AB168" i="8"/>
  <c r="AA169" i="8" s="1"/>
  <c r="L163" i="9"/>
  <c r="M163" i="9"/>
  <c r="J163" i="9"/>
  <c r="K163" i="9"/>
  <c r="F207" i="9"/>
  <c r="J163" i="8"/>
  <c r="M163" i="8"/>
  <c r="AH163" i="8" s="1"/>
  <c r="AN163" i="8" s="1"/>
  <c r="AX163" i="8" s="1"/>
  <c r="L163" i="8"/>
  <c r="AG163" i="8" s="1"/>
  <c r="K163" i="8"/>
  <c r="I164" i="8" s="1"/>
  <c r="AI162" i="9"/>
  <c r="AJ162" i="9" s="1"/>
  <c r="AA153" i="3"/>
  <c r="AJ162" i="8"/>
  <c r="U171" i="9"/>
  <c r="O168" i="8"/>
  <c r="R168" i="8" s="1"/>
  <c r="Y167" i="8"/>
  <c r="X167" i="8"/>
  <c r="W167" i="8"/>
  <c r="V167" i="8"/>
  <c r="S168" i="8"/>
  <c r="R168" i="9"/>
  <c r="Q168" i="9"/>
  <c r="P168" i="9"/>
  <c r="S168" i="9"/>
  <c r="G207" i="9"/>
  <c r="AV207" i="9"/>
  <c r="AL208" i="9"/>
  <c r="B209" i="9"/>
  <c r="AP209" i="9" s="1"/>
  <c r="E208" i="9"/>
  <c r="F208" i="9" s="1"/>
  <c r="C208" i="9"/>
  <c r="D208" i="9" s="1"/>
  <c r="AL209" i="8"/>
  <c r="B210" i="8"/>
  <c r="AP210" i="8" s="1"/>
  <c r="E209" i="8"/>
  <c r="C209" i="8"/>
  <c r="D209" i="8" s="1"/>
  <c r="G208" i="8"/>
  <c r="AV208" i="8"/>
  <c r="AE153" i="3"/>
  <c r="AD153" i="3"/>
  <c r="AB153" i="3"/>
  <c r="AA154" i="3" s="1"/>
  <c r="AC153" i="3"/>
  <c r="X152" i="3"/>
  <c r="V152" i="3"/>
  <c r="W152" i="3"/>
  <c r="Y152" i="3"/>
  <c r="AV204" i="3"/>
  <c r="F203" i="3"/>
  <c r="G203" i="3"/>
  <c r="B205" i="3"/>
  <c r="E204" i="3"/>
  <c r="C204" i="3"/>
  <c r="D204" i="3" s="1"/>
  <c r="AE164" i="9" l="1"/>
  <c r="AD164" i="9"/>
  <c r="AC164" i="9"/>
  <c r="AB164" i="9"/>
  <c r="AS161" i="9"/>
  <c r="BB161" i="9"/>
  <c r="J164" i="8"/>
  <c r="M164" i="8"/>
  <c r="AH164" i="8" s="1"/>
  <c r="AN164" i="8" s="1"/>
  <c r="AX164" i="8" s="1"/>
  <c r="K164" i="8"/>
  <c r="L164" i="8"/>
  <c r="AG164" i="8" s="1"/>
  <c r="AI164" i="8" s="1"/>
  <c r="AJ164" i="8" s="1"/>
  <c r="X171" i="9"/>
  <c r="W171" i="9"/>
  <c r="V171" i="9"/>
  <c r="U172" i="9" s="1"/>
  <c r="Y171" i="9"/>
  <c r="AI163" i="8"/>
  <c r="AJ163" i="8"/>
  <c r="AH163" i="9"/>
  <c r="AN163" i="9" s="1"/>
  <c r="AX163" i="9" s="1"/>
  <c r="P168" i="8"/>
  <c r="BB161" i="8"/>
  <c r="AS161" i="8"/>
  <c r="AC169" i="8"/>
  <c r="AA170" i="8" s="1"/>
  <c r="AB169" i="8"/>
  <c r="AE169" i="8"/>
  <c r="AD169" i="8"/>
  <c r="F209" i="8"/>
  <c r="Q168" i="8"/>
  <c r="AL205" i="3"/>
  <c r="AP205" i="3"/>
  <c r="AG163" i="9"/>
  <c r="U168" i="8"/>
  <c r="V168" i="8" s="1"/>
  <c r="I164" i="9"/>
  <c r="AQ161" i="9"/>
  <c r="AT161" i="9" s="1"/>
  <c r="BD161" i="9" s="1"/>
  <c r="BE161" i="9" s="1"/>
  <c r="BF161" i="9" s="1"/>
  <c r="AZ160" i="9"/>
  <c r="AY161" i="9" s="1"/>
  <c r="Y168" i="8"/>
  <c r="O169" i="8"/>
  <c r="O169" i="9"/>
  <c r="AV208" i="9"/>
  <c r="AL209" i="9"/>
  <c r="B210" i="9"/>
  <c r="AP210" i="9" s="1"/>
  <c r="C209" i="9"/>
  <c r="D209" i="9" s="1"/>
  <c r="E209" i="9"/>
  <c r="F209" i="9" s="1"/>
  <c r="G208" i="9"/>
  <c r="B211" i="8"/>
  <c r="AP211" i="8" s="1"/>
  <c r="AL210" i="8"/>
  <c r="C210" i="8"/>
  <c r="D210" i="8" s="1"/>
  <c r="E210" i="8"/>
  <c r="F210" i="8" s="1"/>
  <c r="G209" i="8"/>
  <c r="AV209" i="8"/>
  <c r="AE154" i="3"/>
  <c r="AB154" i="3"/>
  <c r="AD154" i="3"/>
  <c r="AC154" i="3"/>
  <c r="AA155" i="3" s="1"/>
  <c r="AE155" i="3" s="1"/>
  <c r="U153" i="3"/>
  <c r="V153" i="3" s="1"/>
  <c r="AV205" i="3"/>
  <c r="F204" i="3"/>
  <c r="B206" i="3"/>
  <c r="E205" i="3"/>
  <c r="C205" i="3"/>
  <c r="D205" i="3" s="1"/>
  <c r="G204" i="3"/>
  <c r="AD170" i="8" l="1"/>
  <c r="AB170" i="8"/>
  <c r="AC170" i="8"/>
  <c r="AE170" i="8"/>
  <c r="AA171" i="8"/>
  <c r="Y172" i="9"/>
  <c r="X172" i="9"/>
  <c r="W172" i="9"/>
  <c r="U173" i="9" s="1"/>
  <c r="V172" i="9"/>
  <c r="K164" i="9"/>
  <c r="J164" i="9"/>
  <c r="I165" i="9" s="1"/>
  <c r="M164" i="9"/>
  <c r="L164" i="9"/>
  <c r="AG164" i="9" s="1"/>
  <c r="AI164" i="9" s="1"/>
  <c r="AJ164" i="9" s="1"/>
  <c r="AZ161" i="8"/>
  <c r="AY162" i="8" s="1"/>
  <c r="AQ162" i="8"/>
  <c r="AT161" i="8"/>
  <c r="BD161" i="8" s="1"/>
  <c r="BE161" i="8" s="1"/>
  <c r="BF161" i="8" s="1"/>
  <c r="AZ161" i="9"/>
  <c r="AY162" i="9" s="1"/>
  <c r="AQ162" i="9"/>
  <c r="AI163" i="9"/>
  <c r="AJ163" i="9" s="1"/>
  <c r="AL164" i="8"/>
  <c r="AS163" i="8"/>
  <c r="AZ163" i="8" s="1"/>
  <c r="BB163" i="8"/>
  <c r="W168" i="8"/>
  <c r="U169" i="8" s="1"/>
  <c r="BB162" i="8"/>
  <c r="AS162" i="8"/>
  <c r="AA165" i="9"/>
  <c r="AL206" i="3"/>
  <c r="AP206" i="3"/>
  <c r="X168" i="8"/>
  <c r="I165" i="8"/>
  <c r="AH164" i="9"/>
  <c r="AN164" i="9" s="1"/>
  <c r="AX164" i="9" s="1"/>
  <c r="X169" i="8"/>
  <c r="W169" i="8"/>
  <c r="V169" i="8"/>
  <c r="U170" i="8" s="1"/>
  <c r="Y169" i="8"/>
  <c r="R169" i="8"/>
  <c r="Q169" i="8"/>
  <c r="P169" i="8"/>
  <c r="S169" i="8"/>
  <c r="R169" i="9"/>
  <c r="Q169" i="9"/>
  <c r="S169" i="9"/>
  <c r="P169" i="9"/>
  <c r="O170" i="9"/>
  <c r="AL210" i="9"/>
  <c r="B211" i="9"/>
  <c r="AP211" i="9" s="1"/>
  <c r="C210" i="9"/>
  <c r="D210" i="9" s="1"/>
  <c r="E210" i="9"/>
  <c r="F210" i="9" s="1"/>
  <c r="G209" i="9"/>
  <c r="AV209" i="9"/>
  <c r="AV210" i="8"/>
  <c r="B212" i="8"/>
  <c r="AL211" i="8"/>
  <c r="E211" i="8"/>
  <c r="C211" i="8"/>
  <c r="D211" i="8" s="1"/>
  <c r="G210" i="8"/>
  <c r="AC155" i="3"/>
  <c r="Y153" i="3"/>
  <c r="W153" i="3"/>
  <c r="X153" i="3"/>
  <c r="AD155" i="3"/>
  <c r="AB155" i="3"/>
  <c r="U154" i="3"/>
  <c r="X154" i="3" s="1"/>
  <c r="AV206" i="3"/>
  <c r="F205" i="3"/>
  <c r="B207" i="3"/>
  <c r="E206" i="3"/>
  <c r="C206" i="3"/>
  <c r="D206" i="3" s="1"/>
  <c r="G205" i="3"/>
  <c r="Y173" i="9" l="1"/>
  <c r="V173" i="9"/>
  <c r="X173" i="9"/>
  <c r="W173" i="9"/>
  <c r="U174" i="9" s="1"/>
  <c r="AS163" i="9"/>
  <c r="BB163" i="9"/>
  <c r="AL164" i="9"/>
  <c r="BB162" i="9"/>
  <c r="AS162" i="9"/>
  <c r="AV164" i="8"/>
  <c r="AY164" i="8" s="1"/>
  <c r="AP164" i="8"/>
  <c r="AQ164" i="8" s="1"/>
  <c r="AL207" i="3"/>
  <c r="AV207" i="3" s="1"/>
  <c r="AP207" i="3"/>
  <c r="AE165" i="9"/>
  <c r="AC165" i="9"/>
  <c r="AB165" i="9"/>
  <c r="AA166" i="9"/>
  <c r="AD165" i="9"/>
  <c r="AG165" i="9" s="1"/>
  <c r="J165" i="9"/>
  <c r="M165" i="9"/>
  <c r="K165" i="9"/>
  <c r="I166" i="9" s="1"/>
  <c r="L165" i="9"/>
  <c r="AC171" i="8"/>
  <c r="AE171" i="8"/>
  <c r="AB171" i="8"/>
  <c r="AD171" i="8"/>
  <c r="AQ163" i="8"/>
  <c r="AT163" i="8" s="1"/>
  <c r="BD163" i="8" s="1"/>
  <c r="BE163" i="8" s="1"/>
  <c r="BF163" i="8" s="1"/>
  <c r="AZ162" i="8"/>
  <c r="AY163" i="8" s="1"/>
  <c r="AT162" i="9"/>
  <c r="K165" i="8"/>
  <c r="J165" i="8"/>
  <c r="M165" i="8"/>
  <c r="AH165" i="8" s="1"/>
  <c r="AN165" i="8" s="1"/>
  <c r="L165" i="8"/>
  <c r="AG165" i="8" s="1"/>
  <c r="I166" i="8"/>
  <c r="AA156" i="3"/>
  <c r="AE156" i="3" s="1"/>
  <c r="F211" i="8"/>
  <c r="AT162" i="8"/>
  <c r="BD162" i="8" s="1"/>
  <c r="BE162" i="8" s="1"/>
  <c r="BF162" i="8" s="1"/>
  <c r="W170" i="8"/>
  <c r="U171" i="8" s="1"/>
  <c r="V170" i="8"/>
  <c r="Y170" i="8"/>
  <c r="X170" i="8"/>
  <c r="O170" i="8"/>
  <c r="Q170" i="9"/>
  <c r="S170" i="9"/>
  <c r="P170" i="9"/>
  <c r="R170" i="9"/>
  <c r="G210" i="9"/>
  <c r="AL211" i="9"/>
  <c r="B212" i="9"/>
  <c r="E211" i="9"/>
  <c r="C211" i="9"/>
  <c r="D211" i="9" s="1"/>
  <c r="AV210" i="9"/>
  <c r="B213" i="8"/>
  <c r="AP213" i="8" s="1"/>
  <c r="E212" i="8"/>
  <c r="C212" i="8"/>
  <c r="D212" i="8" s="1"/>
  <c r="AV211" i="8"/>
  <c r="G211" i="8"/>
  <c r="Y154" i="3"/>
  <c r="V154" i="3"/>
  <c r="W154" i="3"/>
  <c r="F206" i="3"/>
  <c r="G206" i="3"/>
  <c r="B208" i="3"/>
  <c r="E207" i="3"/>
  <c r="C207" i="3"/>
  <c r="D207" i="3" s="1"/>
  <c r="L166" i="9" l="1"/>
  <c r="M166" i="9"/>
  <c r="K166" i="9"/>
  <c r="J166" i="9"/>
  <c r="I167" i="9" s="1"/>
  <c r="AV164" i="9"/>
  <c r="AY164" i="9" s="1"/>
  <c r="AQ164" i="9"/>
  <c r="AP164" i="9"/>
  <c r="J166" i="8"/>
  <c r="M166" i="8"/>
  <c r="AH166" i="8" s="1"/>
  <c r="AN166" i="8" s="1"/>
  <c r="AX166" i="8" s="1"/>
  <c r="L166" i="8"/>
  <c r="AG166" i="8" s="1"/>
  <c r="AI166" i="8" s="1"/>
  <c r="AJ166" i="8" s="1"/>
  <c r="K166" i="8"/>
  <c r="AI165" i="8"/>
  <c r="AJ165" i="8" s="1"/>
  <c r="AI165" i="9"/>
  <c r="AZ163" i="9"/>
  <c r="AX165" i="8"/>
  <c r="AE166" i="9"/>
  <c r="AH166" i="9" s="1"/>
  <c r="AN166" i="9" s="1"/>
  <c r="AC166" i="9"/>
  <c r="AA167" i="9" s="1"/>
  <c r="AB166" i="9"/>
  <c r="AD166" i="9"/>
  <c r="AG166" i="9" s="1"/>
  <c r="X174" i="9"/>
  <c r="W174" i="9"/>
  <c r="V174" i="9"/>
  <c r="U175" i="9" s="1"/>
  <c r="Y174" i="9"/>
  <c r="AL208" i="3"/>
  <c r="AP208" i="3"/>
  <c r="F211" i="9"/>
  <c r="AC156" i="3"/>
  <c r="AB156" i="3"/>
  <c r="F212" i="8"/>
  <c r="AA172" i="8"/>
  <c r="AD156" i="3"/>
  <c r="BD162" i="9"/>
  <c r="BE162" i="9" s="1"/>
  <c r="BF162" i="9" s="1"/>
  <c r="AH165" i="9"/>
  <c r="AN165" i="9" s="1"/>
  <c r="AZ162" i="9"/>
  <c r="AY163" i="9" s="1"/>
  <c r="AQ163" i="9"/>
  <c r="AT163" i="9" s="1"/>
  <c r="BD163" i="9" s="1"/>
  <c r="BE163" i="9" s="1"/>
  <c r="BF163" i="9" s="1"/>
  <c r="Q170" i="8"/>
  <c r="P170" i="8"/>
  <c r="O171" i="8" s="1"/>
  <c r="S170" i="8"/>
  <c r="R170" i="8"/>
  <c r="W171" i="8"/>
  <c r="V171" i="8"/>
  <c r="Y171" i="8"/>
  <c r="X171" i="8"/>
  <c r="O171" i="9"/>
  <c r="G211" i="9"/>
  <c r="AV211" i="9"/>
  <c r="B213" i="9"/>
  <c r="AP213" i="9" s="1"/>
  <c r="E212" i="9"/>
  <c r="F212" i="9" s="1"/>
  <c r="C212" i="9"/>
  <c r="D212" i="9" s="1"/>
  <c r="G212" i="8"/>
  <c r="B214" i="8"/>
  <c r="AP214" i="8" s="1"/>
  <c r="AL213" i="8"/>
  <c r="E213" i="8"/>
  <c r="F213" i="8" s="1"/>
  <c r="C213" i="8"/>
  <c r="D213" i="8" s="1"/>
  <c r="U155" i="3"/>
  <c r="V155" i="3" s="1"/>
  <c r="Y155" i="3"/>
  <c r="AA157" i="3"/>
  <c r="AC157" i="3" s="1"/>
  <c r="AV208" i="3"/>
  <c r="F207" i="3"/>
  <c r="B209" i="3"/>
  <c r="E208" i="3"/>
  <c r="C208" i="3"/>
  <c r="D208" i="3" s="1"/>
  <c r="G207" i="3"/>
  <c r="BB164" i="8" l="1"/>
  <c r="AS164" i="8"/>
  <c r="AB167" i="9"/>
  <c r="AD167" i="9"/>
  <c r="AE167" i="9"/>
  <c r="AH167" i="9" s="1"/>
  <c r="AN167" i="9" s="1"/>
  <c r="AX167" i="9" s="1"/>
  <c r="AC167" i="9"/>
  <c r="AB172" i="8"/>
  <c r="AA173" i="8" s="1"/>
  <c r="AE172" i="8"/>
  <c r="AD172" i="8"/>
  <c r="AC172" i="8"/>
  <c r="AX166" i="9"/>
  <c r="Y175" i="9"/>
  <c r="V175" i="9"/>
  <c r="U176" i="9" s="1"/>
  <c r="X175" i="9"/>
  <c r="W175" i="9"/>
  <c r="M167" i="9"/>
  <c r="L167" i="9"/>
  <c r="K167" i="9"/>
  <c r="J167" i="9"/>
  <c r="I168" i="9" s="1"/>
  <c r="AL209" i="3"/>
  <c r="AV209" i="3" s="1"/>
  <c r="AP209" i="3"/>
  <c r="BB165" i="8"/>
  <c r="AS165" i="8"/>
  <c r="AX165" i="9"/>
  <c r="AJ165" i="9"/>
  <c r="I167" i="8"/>
  <c r="AI166" i="9"/>
  <c r="AJ166" i="9" s="1"/>
  <c r="U172" i="8"/>
  <c r="W172" i="8" s="1"/>
  <c r="P171" i="8"/>
  <c r="S171" i="8"/>
  <c r="R171" i="8"/>
  <c r="Q171" i="8"/>
  <c r="R171" i="9"/>
  <c r="Q171" i="9"/>
  <c r="P171" i="9"/>
  <c r="O172" i="9" s="1"/>
  <c r="S171" i="9"/>
  <c r="AL213" i="9"/>
  <c r="B214" i="9"/>
  <c r="AP214" i="9" s="1"/>
  <c r="C213" i="9"/>
  <c r="D213" i="9" s="1"/>
  <c r="E213" i="9"/>
  <c r="F213" i="9" s="1"/>
  <c r="G212" i="9"/>
  <c r="G213" i="8"/>
  <c r="B215" i="8"/>
  <c r="AP215" i="8" s="1"/>
  <c r="AL214" i="8"/>
  <c r="E214" i="8"/>
  <c r="F214" i="8" s="1"/>
  <c r="C214" i="8"/>
  <c r="D214" i="8" s="1"/>
  <c r="AV213" i="8"/>
  <c r="X155" i="3"/>
  <c r="W155" i="3"/>
  <c r="U156" i="3" s="1"/>
  <c r="V156" i="3" s="1"/>
  <c r="X156" i="3"/>
  <c r="Y156" i="3"/>
  <c r="AB157" i="3"/>
  <c r="AA158" i="3" s="1"/>
  <c r="AD158" i="3" s="1"/>
  <c r="AE157" i="3"/>
  <c r="AD157" i="3"/>
  <c r="F208" i="3"/>
  <c r="G208" i="3"/>
  <c r="B210" i="3"/>
  <c r="E209" i="3"/>
  <c r="C209" i="3"/>
  <c r="D209" i="3" s="1"/>
  <c r="V176" i="9" l="1"/>
  <c r="X176" i="9"/>
  <c r="Y176" i="9"/>
  <c r="W176" i="9"/>
  <c r="AS165" i="9"/>
  <c r="BB165" i="9"/>
  <c r="AS164" i="9"/>
  <c r="BB164" i="9"/>
  <c r="AC173" i="8"/>
  <c r="AB173" i="8"/>
  <c r="AA174" i="8" s="1"/>
  <c r="AE173" i="8"/>
  <c r="AD173" i="8"/>
  <c r="M168" i="9"/>
  <c r="L168" i="9"/>
  <c r="K168" i="9"/>
  <c r="I169" i="9" s="1"/>
  <c r="J168" i="9"/>
  <c r="AL210" i="3"/>
  <c r="AP210" i="3"/>
  <c r="W156" i="3"/>
  <c r="U157" i="3" s="1"/>
  <c r="V157" i="3" s="1"/>
  <c r="AG167" i="9"/>
  <c r="AI167" i="9" s="1"/>
  <c r="AJ167" i="9" s="1"/>
  <c r="X172" i="8"/>
  <c r="AQ166" i="8"/>
  <c r="AZ165" i="8"/>
  <c r="AY166" i="8" s="1"/>
  <c r="AA168" i="9"/>
  <c r="Y172" i="8"/>
  <c r="AQ165" i="8"/>
  <c r="AT165" i="8" s="1"/>
  <c r="BD165" i="8" s="1"/>
  <c r="BE165" i="8" s="1"/>
  <c r="BF165" i="8" s="1"/>
  <c r="AZ164" i="8"/>
  <c r="AY165" i="8" s="1"/>
  <c r="AT164" i="8"/>
  <c r="BD164" i="8" s="1"/>
  <c r="BE164" i="8" s="1"/>
  <c r="BF164" i="8" s="1"/>
  <c r="V172" i="8"/>
  <c r="L167" i="8"/>
  <c r="AG167" i="8" s="1"/>
  <c r="M167" i="8"/>
  <c r="AH167" i="8" s="1"/>
  <c r="AN167" i="8" s="1"/>
  <c r="AX167" i="8" s="1"/>
  <c r="J167" i="8"/>
  <c r="I168" i="8" s="1"/>
  <c r="K167" i="8"/>
  <c r="U173" i="8"/>
  <c r="W173" i="8" s="1"/>
  <c r="V173" i="8"/>
  <c r="O172" i="8"/>
  <c r="R172" i="9"/>
  <c r="Q172" i="9"/>
  <c r="P172" i="9"/>
  <c r="O173" i="9" s="1"/>
  <c r="S172" i="9"/>
  <c r="G213" i="9"/>
  <c r="AL214" i="9"/>
  <c r="B215" i="9"/>
  <c r="AP215" i="9" s="1"/>
  <c r="C214" i="9"/>
  <c r="D214" i="9" s="1"/>
  <c r="E214" i="9"/>
  <c r="F214" i="9" s="1"/>
  <c r="AV213" i="9"/>
  <c r="G214" i="8"/>
  <c r="B216" i="8"/>
  <c r="AP216" i="8" s="1"/>
  <c r="AL215" i="8"/>
  <c r="E215" i="8"/>
  <c r="C215" i="8"/>
  <c r="D215" i="8" s="1"/>
  <c r="AV214" i="8"/>
  <c r="Y157" i="3"/>
  <c r="W157" i="3"/>
  <c r="U158" i="3" s="1"/>
  <c r="X158" i="3" s="1"/>
  <c r="AB158" i="3"/>
  <c r="AC158" i="3"/>
  <c r="AE158" i="3"/>
  <c r="AV210" i="3"/>
  <c r="F209" i="3"/>
  <c r="G209" i="3"/>
  <c r="B211" i="3"/>
  <c r="AP211" i="3" s="1"/>
  <c r="E210" i="3"/>
  <c r="C210" i="3"/>
  <c r="D210" i="3" s="1"/>
  <c r="J168" i="8" l="1"/>
  <c r="M168" i="8"/>
  <c r="AH168" i="8" s="1"/>
  <c r="AN168" i="8" s="1"/>
  <c r="L168" i="8"/>
  <c r="AG168" i="8" s="1"/>
  <c r="K168" i="8"/>
  <c r="J169" i="9"/>
  <c r="M169" i="9"/>
  <c r="K169" i="9"/>
  <c r="I170" i="9" s="1"/>
  <c r="L169" i="9"/>
  <c r="AS166" i="9"/>
  <c r="BB166" i="9"/>
  <c r="AZ164" i="9"/>
  <c r="AY165" i="9" s="1"/>
  <c r="AQ165" i="9"/>
  <c r="AT165" i="9" s="1"/>
  <c r="BD165" i="9" s="1"/>
  <c r="BE165" i="9" s="1"/>
  <c r="BF165" i="9" s="1"/>
  <c r="AT164" i="9"/>
  <c r="BD164" i="9" s="1"/>
  <c r="BE164" i="9" s="1"/>
  <c r="BF164" i="9" s="1"/>
  <c r="X157" i="3"/>
  <c r="AQ166" i="9"/>
  <c r="AT166" i="9" s="1"/>
  <c r="BD166" i="9" s="1"/>
  <c r="BE166" i="9" s="1"/>
  <c r="BF166" i="9" s="1"/>
  <c r="AZ165" i="9"/>
  <c r="AY166" i="9" s="1"/>
  <c r="AJ167" i="8"/>
  <c r="AI167" i="8"/>
  <c r="AE168" i="9"/>
  <c r="AH168" i="9" s="1"/>
  <c r="AN168" i="9" s="1"/>
  <c r="AX168" i="9" s="1"/>
  <c r="AB168" i="9"/>
  <c r="AD168" i="9"/>
  <c r="AG168" i="9" s="1"/>
  <c r="AC168" i="9"/>
  <c r="AA169" i="9" s="1"/>
  <c r="X173" i="8"/>
  <c r="AB174" i="8"/>
  <c r="AC174" i="8"/>
  <c r="AE174" i="8"/>
  <c r="AD174" i="8"/>
  <c r="AA175" i="8"/>
  <c r="F215" i="8"/>
  <c r="Y173" i="8"/>
  <c r="U177" i="9"/>
  <c r="S172" i="8"/>
  <c r="R172" i="8"/>
  <c r="Q172" i="8"/>
  <c r="P172" i="8"/>
  <c r="U174" i="8"/>
  <c r="Q173" i="9"/>
  <c r="R173" i="9"/>
  <c r="S173" i="9"/>
  <c r="P173" i="9"/>
  <c r="AL215" i="9"/>
  <c r="B216" i="9"/>
  <c r="AP216" i="9" s="1"/>
  <c r="E215" i="9"/>
  <c r="F215" i="9" s="1"/>
  <c r="C215" i="9"/>
  <c r="D215" i="9" s="1"/>
  <c r="AV214" i="9"/>
  <c r="G214" i="9"/>
  <c r="AV215" i="8"/>
  <c r="G215" i="8"/>
  <c r="B217" i="8"/>
  <c r="AP217" i="8" s="1"/>
  <c r="AL216" i="8"/>
  <c r="C216" i="8"/>
  <c r="D216" i="8" s="1"/>
  <c r="E216" i="8"/>
  <c r="Y158" i="3"/>
  <c r="V158" i="3"/>
  <c r="W158" i="3"/>
  <c r="AA159" i="3"/>
  <c r="AC159" i="3" s="1"/>
  <c r="AL211" i="3"/>
  <c r="F210" i="3"/>
  <c r="B212" i="3"/>
  <c r="E211" i="3"/>
  <c r="C211" i="3"/>
  <c r="D211" i="3" s="1"/>
  <c r="G210" i="3"/>
  <c r="AB169" i="9" l="1"/>
  <c r="AD169" i="9"/>
  <c r="AG169" i="9" s="1"/>
  <c r="AI169" i="9" s="1"/>
  <c r="AE169" i="9"/>
  <c r="AH169" i="9" s="1"/>
  <c r="AN169" i="9" s="1"/>
  <c r="AX169" i="9" s="1"/>
  <c r="AC169" i="9"/>
  <c r="AA170" i="9" s="1"/>
  <c r="J170" i="9"/>
  <c r="I171" i="9" s="1"/>
  <c r="M170" i="9"/>
  <c r="L170" i="9"/>
  <c r="K170" i="9"/>
  <c r="AI168" i="9"/>
  <c r="AJ168" i="9" s="1"/>
  <c r="Y177" i="9"/>
  <c r="W177" i="9"/>
  <c r="X177" i="9"/>
  <c r="V177" i="9"/>
  <c r="U178" i="9" s="1"/>
  <c r="AI168" i="8"/>
  <c r="AJ168" i="8"/>
  <c r="AE175" i="8"/>
  <c r="AC175" i="8"/>
  <c r="AD175" i="8"/>
  <c r="AB175" i="8"/>
  <c r="AA176" i="8" s="1"/>
  <c r="BB166" i="8"/>
  <c r="AS166" i="8"/>
  <c r="AX168" i="8"/>
  <c r="F216" i="8"/>
  <c r="AZ166" i="9"/>
  <c r="AY167" i="9" s="1"/>
  <c r="AQ167" i="9"/>
  <c r="I169" i="8"/>
  <c r="O173" i="8"/>
  <c r="Q173" i="8" s="1"/>
  <c r="V174" i="8"/>
  <c r="Y174" i="8"/>
  <c r="X174" i="8"/>
  <c r="W174" i="8"/>
  <c r="O174" i="9"/>
  <c r="B217" i="9"/>
  <c r="AP217" i="9" s="1"/>
  <c r="AL216" i="9"/>
  <c r="E216" i="9"/>
  <c r="F216" i="9" s="1"/>
  <c r="C216" i="9"/>
  <c r="D216" i="9" s="1"/>
  <c r="G215" i="9"/>
  <c r="AV215" i="9"/>
  <c r="B218" i="8"/>
  <c r="AP218" i="8" s="1"/>
  <c r="AL217" i="8"/>
  <c r="C217" i="8"/>
  <c r="D217" i="8" s="1"/>
  <c r="E217" i="8"/>
  <c r="F217" i="8" s="1"/>
  <c r="G216" i="8"/>
  <c r="AV216" i="8"/>
  <c r="U159" i="3"/>
  <c r="AD159" i="3"/>
  <c r="AB159" i="3"/>
  <c r="AA160" i="3" s="1"/>
  <c r="AC160" i="3" s="1"/>
  <c r="AE159" i="3"/>
  <c r="AV211" i="3"/>
  <c r="F211" i="3"/>
  <c r="G211" i="3"/>
  <c r="B213" i="3"/>
  <c r="E212" i="3"/>
  <c r="C212" i="3"/>
  <c r="D212" i="3" s="1"/>
  <c r="AD176" i="8" l="1"/>
  <c r="AC176" i="8"/>
  <c r="AB176" i="8"/>
  <c r="AE176" i="8"/>
  <c r="AA177" i="8"/>
  <c r="J171" i="9"/>
  <c r="I172" i="9" s="1"/>
  <c r="K171" i="9"/>
  <c r="M171" i="9"/>
  <c r="L171" i="9"/>
  <c r="BB167" i="9"/>
  <c r="AS167" i="9"/>
  <c r="BB167" i="8"/>
  <c r="AS167" i="8"/>
  <c r="O174" i="8"/>
  <c r="P174" i="8" s="1"/>
  <c r="AL213" i="3"/>
  <c r="AP213" i="3"/>
  <c r="AZ166" i="8"/>
  <c r="AY167" i="8" s="1"/>
  <c r="AQ167" i="8"/>
  <c r="AT166" i="8"/>
  <c r="BD166" i="8" s="1"/>
  <c r="BE166" i="8" s="1"/>
  <c r="BF166" i="8" s="1"/>
  <c r="X178" i="9"/>
  <c r="V178" i="9"/>
  <c r="W178" i="9"/>
  <c r="Y178" i="9"/>
  <c r="U179" i="9"/>
  <c r="AB170" i="9"/>
  <c r="AE170" i="9"/>
  <c r="AH170" i="9" s="1"/>
  <c r="AN170" i="9" s="1"/>
  <c r="AD170" i="9"/>
  <c r="AG170" i="9" s="1"/>
  <c r="AI170" i="9" s="1"/>
  <c r="AJ170" i="9" s="1"/>
  <c r="AC170" i="9"/>
  <c r="AA171" i="9" s="1"/>
  <c r="K169" i="8"/>
  <c r="J169" i="8"/>
  <c r="I170" i="8" s="1"/>
  <c r="M169" i="8"/>
  <c r="AH169" i="8" s="1"/>
  <c r="AN169" i="8" s="1"/>
  <c r="AX169" i="8" s="1"/>
  <c r="L169" i="8"/>
  <c r="AG169" i="8" s="1"/>
  <c r="AI169" i="8" s="1"/>
  <c r="AJ169" i="8" s="1"/>
  <c r="S173" i="8"/>
  <c r="AT167" i="9"/>
  <c r="BD167" i="9" s="1"/>
  <c r="BE167" i="9" s="1"/>
  <c r="BF167" i="9" s="1"/>
  <c r="AJ169" i="9"/>
  <c r="P173" i="8"/>
  <c r="U175" i="8"/>
  <c r="V175" i="8" s="1"/>
  <c r="R173" i="8"/>
  <c r="R174" i="8"/>
  <c r="Q174" i="8"/>
  <c r="R174" i="9"/>
  <c r="Q174" i="9"/>
  <c r="O175" i="9" s="1"/>
  <c r="S174" i="9"/>
  <c r="P174" i="9"/>
  <c r="AV216" i="9"/>
  <c r="G216" i="9"/>
  <c r="AL217" i="9"/>
  <c r="B218" i="9"/>
  <c r="AP218" i="9" s="1"/>
  <c r="E217" i="9"/>
  <c r="F217" i="9" s="1"/>
  <c r="C217" i="9"/>
  <c r="D217" i="9" s="1"/>
  <c r="B219" i="8"/>
  <c r="AP219" i="8" s="1"/>
  <c r="AL218" i="8"/>
  <c r="E218" i="8"/>
  <c r="C218" i="8"/>
  <c r="D218" i="8" s="1"/>
  <c r="G217" i="8"/>
  <c r="AV217" i="8"/>
  <c r="V159" i="3"/>
  <c r="W159" i="3"/>
  <c r="X159" i="3"/>
  <c r="Y159" i="3"/>
  <c r="AD160" i="3"/>
  <c r="AE160" i="3"/>
  <c r="AB160" i="3"/>
  <c r="AA161" i="3" s="1"/>
  <c r="AB161" i="3" s="1"/>
  <c r="AV213" i="3"/>
  <c r="F212" i="3"/>
  <c r="G212" i="3"/>
  <c r="B214" i="3"/>
  <c r="E213" i="3"/>
  <c r="C213" i="3"/>
  <c r="D213" i="3" s="1"/>
  <c r="BB168" i="8" l="1"/>
  <c r="AS168" i="8"/>
  <c r="X179" i="9"/>
  <c r="Y179" i="9"/>
  <c r="V179" i="9"/>
  <c r="W179" i="9"/>
  <c r="U180" i="9"/>
  <c r="F218" i="8"/>
  <c r="L172" i="9"/>
  <c r="M172" i="9"/>
  <c r="K172" i="9"/>
  <c r="J172" i="9"/>
  <c r="L170" i="8"/>
  <c r="AG170" i="8" s="1"/>
  <c r="AI170" i="8" s="1"/>
  <c r="AJ170" i="8" s="1"/>
  <c r="K170" i="8"/>
  <c r="J170" i="8"/>
  <c r="M170" i="8"/>
  <c r="AH170" i="8" s="1"/>
  <c r="AN170" i="8" s="1"/>
  <c r="AX170" i="8" s="1"/>
  <c r="AL214" i="3"/>
  <c r="AP214" i="3"/>
  <c r="AZ167" i="8"/>
  <c r="AY168" i="8" s="1"/>
  <c r="AQ168" i="8"/>
  <c r="AT168" i="8" s="1"/>
  <c r="BD168" i="8" s="1"/>
  <c r="BE168" i="8" s="1"/>
  <c r="BF168" i="8" s="1"/>
  <c r="AC177" i="8"/>
  <c r="AB177" i="8"/>
  <c r="AA178" i="8" s="1"/>
  <c r="AE177" i="8"/>
  <c r="AD177" i="8"/>
  <c r="W175" i="8"/>
  <c r="U176" i="8" s="1"/>
  <c r="AB171" i="9"/>
  <c r="AA172" i="9" s="1"/>
  <c r="AD171" i="9"/>
  <c r="AG171" i="9" s="1"/>
  <c r="AC171" i="9"/>
  <c r="AE171" i="9"/>
  <c r="AH171" i="9" s="1"/>
  <c r="AN171" i="9" s="1"/>
  <c r="X175" i="8"/>
  <c r="AS168" i="9"/>
  <c r="BB168" i="9"/>
  <c r="AS169" i="9"/>
  <c r="BB169" i="9"/>
  <c r="AZ167" i="9"/>
  <c r="AY168" i="9" s="1"/>
  <c r="AQ168" i="9"/>
  <c r="S174" i="8"/>
  <c r="Y175" i="8"/>
  <c r="AX170" i="9"/>
  <c r="AT167" i="8"/>
  <c r="BD167" i="8" s="1"/>
  <c r="BE167" i="8" s="1"/>
  <c r="BF167" i="8" s="1"/>
  <c r="O175" i="8"/>
  <c r="S175" i="9"/>
  <c r="R175" i="9"/>
  <c r="Q175" i="9"/>
  <c r="P175" i="9"/>
  <c r="O176" i="9" s="1"/>
  <c r="G217" i="9"/>
  <c r="AL218" i="9"/>
  <c r="B219" i="9"/>
  <c r="AP219" i="9" s="1"/>
  <c r="E218" i="9"/>
  <c r="C218" i="9"/>
  <c r="D218" i="9" s="1"/>
  <c r="AV217" i="9"/>
  <c r="G218" i="8"/>
  <c r="B220" i="8"/>
  <c r="AP220" i="8" s="1"/>
  <c r="AL219" i="8"/>
  <c r="C219" i="8"/>
  <c r="D219" i="8" s="1"/>
  <c r="E219" i="8"/>
  <c r="F219" i="8" s="1"/>
  <c r="AV218" i="8"/>
  <c r="U160" i="3"/>
  <c r="Y160" i="3" s="1"/>
  <c r="AC161" i="3"/>
  <c r="AA162" i="3" s="1"/>
  <c r="AE162" i="3" s="1"/>
  <c r="AD161" i="3"/>
  <c r="AE161" i="3"/>
  <c r="AV214" i="3"/>
  <c r="F213" i="3"/>
  <c r="G213" i="3"/>
  <c r="B215" i="3"/>
  <c r="E214" i="3"/>
  <c r="C214" i="3"/>
  <c r="D214" i="3" s="1"/>
  <c r="AE178" i="8" l="1"/>
  <c r="AB178" i="8"/>
  <c r="AA179" i="8" s="1"/>
  <c r="AD178" i="8"/>
  <c r="AC178" i="8"/>
  <c r="AB172" i="9"/>
  <c r="AD172" i="9"/>
  <c r="AG172" i="9" s="1"/>
  <c r="AE172" i="9"/>
  <c r="AH172" i="9" s="1"/>
  <c r="AN172" i="9" s="1"/>
  <c r="AC172" i="9"/>
  <c r="X176" i="8"/>
  <c r="W176" i="8"/>
  <c r="V176" i="8"/>
  <c r="Y176" i="8"/>
  <c r="X160" i="3"/>
  <c r="BB169" i="8"/>
  <c r="AS169" i="8"/>
  <c r="Y180" i="9"/>
  <c r="W180" i="9"/>
  <c r="V180" i="9"/>
  <c r="U181" i="9" s="1"/>
  <c r="X180" i="9"/>
  <c r="AZ169" i="9"/>
  <c r="AY170" i="9" s="1"/>
  <c r="AQ170" i="9"/>
  <c r="AI171" i="9"/>
  <c r="AJ171" i="9" s="1"/>
  <c r="F218" i="9"/>
  <c r="I173" i="9"/>
  <c r="AZ168" i="9"/>
  <c r="AY169" i="9" s="1"/>
  <c r="AQ169" i="9"/>
  <c r="AT169" i="9" s="1"/>
  <c r="BD169" i="9" s="1"/>
  <c r="BE169" i="9" s="1"/>
  <c r="BF169" i="9" s="1"/>
  <c r="V160" i="3"/>
  <c r="U161" i="3" s="1"/>
  <c r="Y161" i="3" s="1"/>
  <c r="AZ168" i="8"/>
  <c r="AY169" i="8" s="1"/>
  <c r="AQ169" i="8"/>
  <c r="AT169" i="8" s="1"/>
  <c r="BD169" i="8" s="1"/>
  <c r="BE169" i="8" s="1"/>
  <c r="BF169" i="8" s="1"/>
  <c r="AL215" i="3"/>
  <c r="AP215" i="3"/>
  <c r="W160" i="3"/>
  <c r="AT168" i="9"/>
  <c r="BD168" i="9" s="1"/>
  <c r="BE168" i="9" s="1"/>
  <c r="BF168" i="9" s="1"/>
  <c r="I171" i="8"/>
  <c r="AX171" i="9"/>
  <c r="R175" i="8"/>
  <c r="Q175" i="8"/>
  <c r="P175" i="8"/>
  <c r="S175" i="8"/>
  <c r="U177" i="8"/>
  <c r="R176" i="9"/>
  <c r="P176" i="9"/>
  <c r="Q176" i="9"/>
  <c r="S176" i="9"/>
  <c r="AL219" i="9"/>
  <c r="B220" i="9"/>
  <c r="AP220" i="9" s="1"/>
  <c r="E219" i="9"/>
  <c r="C219" i="9"/>
  <c r="D219" i="9" s="1"/>
  <c r="G218" i="9"/>
  <c r="AV218" i="9"/>
  <c r="G219" i="8"/>
  <c r="AV219" i="8"/>
  <c r="B221" i="8"/>
  <c r="AP221" i="8" s="1"/>
  <c r="AL220" i="8"/>
  <c r="C220" i="8"/>
  <c r="D220" i="8" s="1"/>
  <c r="E220" i="8"/>
  <c r="F220" i="8" s="1"/>
  <c r="W161" i="3"/>
  <c r="V161" i="3"/>
  <c r="U162" i="3" s="1"/>
  <c r="X161" i="3"/>
  <c r="AB162" i="3"/>
  <c r="AC162" i="3"/>
  <c r="AD162" i="3"/>
  <c r="AV215" i="3"/>
  <c r="AA163" i="3"/>
  <c r="AB163" i="3" s="1"/>
  <c r="F214" i="3"/>
  <c r="B216" i="3"/>
  <c r="E215" i="3"/>
  <c r="C215" i="3"/>
  <c r="D215" i="3" s="1"/>
  <c r="G214" i="3"/>
  <c r="Y181" i="9" l="1"/>
  <c r="X181" i="9"/>
  <c r="W181" i="9"/>
  <c r="V181" i="9"/>
  <c r="U182" i="9"/>
  <c r="AS170" i="9"/>
  <c r="BB170" i="9"/>
  <c r="F219" i="9"/>
  <c r="AZ169" i="8"/>
  <c r="AY170" i="8" s="1"/>
  <c r="AQ170" i="8"/>
  <c r="AX172" i="9"/>
  <c r="AI172" i="9"/>
  <c r="AJ172" i="9"/>
  <c r="AA173" i="9"/>
  <c r="L171" i="8"/>
  <c r="AG171" i="8" s="1"/>
  <c r="AI171" i="8" s="1"/>
  <c r="J171" i="8"/>
  <c r="I172" i="8" s="1"/>
  <c r="K171" i="8"/>
  <c r="M171" i="8"/>
  <c r="AH171" i="8" s="1"/>
  <c r="AN171" i="8" s="1"/>
  <c r="O177" i="9"/>
  <c r="S177" i="9" s="1"/>
  <c r="O176" i="8"/>
  <c r="Q176" i="8" s="1"/>
  <c r="K173" i="9"/>
  <c r="J173" i="9"/>
  <c r="M173" i="9"/>
  <c r="L173" i="9"/>
  <c r="I174" i="9"/>
  <c r="AL216" i="3"/>
  <c r="AV216" i="3" s="1"/>
  <c r="AP216" i="3"/>
  <c r="AC179" i="8"/>
  <c r="AE179" i="8"/>
  <c r="AD179" i="8"/>
  <c r="AB179" i="8"/>
  <c r="AA180" i="8"/>
  <c r="X177" i="8"/>
  <c r="W177" i="8"/>
  <c r="V177" i="8"/>
  <c r="Y177" i="8"/>
  <c r="R177" i="9"/>
  <c r="Q177" i="9"/>
  <c r="AL220" i="9"/>
  <c r="B221" i="9"/>
  <c r="AP221" i="9" s="1"/>
  <c r="C220" i="9"/>
  <c r="D220" i="9" s="1"/>
  <c r="E220" i="9"/>
  <c r="F220" i="9" s="1"/>
  <c r="G219" i="9"/>
  <c r="AV219" i="9"/>
  <c r="B222" i="8"/>
  <c r="AP222" i="8" s="1"/>
  <c r="AL221" i="8"/>
  <c r="E221" i="8"/>
  <c r="C221" i="8"/>
  <c r="D221" i="8" s="1"/>
  <c r="G220" i="8"/>
  <c r="AV220" i="8"/>
  <c r="V162" i="3"/>
  <c r="Y162" i="3"/>
  <c r="X162" i="3"/>
  <c r="W162" i="3"/>
  <c r="AE163" i="3"/>
  <c r="AD163" i="3"/>
  <c r="AC163" i="3"/>
  <c r="AA164" i="3" s="1"/>
  <c r="AB164" i="3" s="1"/>
  <c r="F215" i="3"/>
  <c r="B217" i="3"/>
  <c r="E216" i="3"/>
  <c r="C216" i="3"/>
  <c r="D216" i="3" s="1"/>
  <c r="G215" i="3"/>
  <c r="AC173" i="9" l="1"/>
  <c r="AE173" i="9"/>
  <c r="AH173" i="9" s="1"/>
  <c r="AN173" i="9" s="1"/>
  <c r="AD173" i="9"/>
  <c r="AG173" i="9" s="1"/>
  <c r="AB173" i="9"/>
  <c r="AA174" i="9" s="1"/>
  <c r="BB171" i="9"/>
  <c r="AS171" i="9"/>
  <c r="R176" i="8"/>
  <c r="AB180" i="8"/>
  <c r="AE180" i="8"/>
  <c r="AD180" i="8"/>
  <c r="AC180" i="8"/>
  <c r="AA181" i="8" s="1"/>
  <c r="AQ171" i="9"/>
  <c r="AT171" i="9" s="1"/>
  <c r="BD171" i="9" s="1"/>
  <c r="BE171" i="9" s="1"/>
  <c r="BF171" i="9" s="1"/>
  <c r="AZ170" i="9"/>
  <c r="AY171" i="9" s="1"/>
  <c r="P177" i="9"/>
  <c r="O178" i="9" s="1"/>
  <c r="S176" i="8"/>
  <c r="J174" i="9"/>
  <c r="K174" i="9"/>
  <c r="I175" i="9" s="1"/>
  <c r="L174" i="9"/>
  <c r="M174" i="9"/>
  <c r="AT170" i="9"/>
  <c r="BD170" i="9" s="1"/>
  <c r="BE170" i="9" s="1"/>
  <c r="BF170" i="9" s="1"/>
  <c r="X182" i="9"/>
  <c r="V182" i="9"/>
  <c r="Y182" i="9"/>
  <c r="W182" i="9"/>
  <c r="U183" i="9" s="1"/>
  <c r="F221" i="8"/>
  <c r="P176" i="8"/>
  <c r="O177" i="8" s="1"/>
  <c r="AX171" i="8"/>
  <c r="U163" i="3"/>
  <c r="Y163" i="3" s="1"/>
  <c r="L172" i="8"/>
  <c r="AG172" i="8" s="1"/>
  <c r="AI172" i="8" s="1"/>
  <c r="J172" i="8"/>
  <c r="K172" i="8"/>
  <c r="M172" i="8"/>
  <c r="AH172" i="8" s="1"/>
  <c r="AN172" i="8" s="1"/>
  <c r="AX172" i="8" s="1"/>
  <c r="AL217" i="3"/>
  <c r="AV217" i="3" s="1"/>
  <c r="AP217" i="3"/>
  <c r="AJ171" i="8"/>
  <c r="U178" i="8"/>
  <c r="V178" i="8" s="1"/>
  <c r="W178" i="8"/>
  <c r="R178" i="9"/>
  <c r="Q178" i="9"/>
  <c r="P178" i="9"/>
  <c r="O179" i="9" s="1"/>
  <c r="S178" i="9"/>
  <c r="AL221" i="9"/>
  <c r="B222" i="9"/>
  <c r="AP222" i="9" s="1"/>
  <c r="C221" i="9"/>
  <c r="D221" i="9" s="1"/>
  <c r="E221" i="9"/>
  <c r="AV220" i="9"/>
  <c r="G220" i="9"/>
  <c r="G221" i="8"/>
  <c r="AL222" i="8"/>
  <c r="B223" i="8"/>
  <c r="AP223" i="8" s="1"/>
  <c r="E222" i="8"/>
  <c r="C222" i="8"/>
  <c r="D222" i="8" s="1"/>
  <c r="AV221" i="8"/>
  <c r="X163" i="3"/>
  <c r="W163" i="3"/>
  <c r="V163" i="3"/>
  <c r="AE164" i="3"/>
  <c r="AC164" i="3"/>
  <c r="AA165" i="3" s="1"/>
  <c r="AC165" i="3" s="1"/>
  <c r="AD164" i="3"/>
  <c r="F216" i="3"/>
  <c r="G216" i="3"/>
  <c r="B218" i="3"/>
  <c r="E217" i="3"/>
  <c r="C217" i="3"/>
  <c r="D217" i="3" s="1"/>
  <c r="S177" i="8" l="1"/>
  <c r="R177" i="8"/>
  <c r="Q177" i="8"/>
  <c r="P177" i="8"/>
  <c r="J175" i="9"/>
  <c r="M175" i="9"/>
  <c r="K175" i="9"/>
  <c r="L175" i="9"/>
  <c r="AB181" i="8"/>
  <c r="AE181" i="8"/>
  <c r="AD181" i="8"/>
  <c r="AC181" i="8"/>
  <c r="AA182" i="8"/>
  <c r="AD174" i="9"/>
  <c r="AG174" i="9" s="1"/>
  <c r="AI174" i="9" s="1"/>
  <c r="AE174" i="9"/>
  <c r="AH174" i="9" s="1"/>
  <c r="AN174" i="9" s="1"/>
  <c r="AX174" i="9" s="1"/>
  <c r="AC174" i="9"/>
  <c r="AA175" i="9" s="1"/>
  <c r="AB174" i="9"/>
  <c r="AI173" i="9"/>
  <c r="AJ173" i="9"/>
  <c r="Y178" i="8"/>
  <c r="W183" i="9"/>
  <c r="X183" i="9"/>
  <c r="V183" i="9"/>
  <c r="Y183" i="9"/>
  <c r="AX173" i="9"/>
  <c r="F222" i="8"/>
  <c r="X178" i="8"/>
  <c r="I173" i="8"/>
  <c r="AL218" i="3"/>
  <c r="AP218" i="3"/>
  <c r="AJ172" i="8"/>
  <c r="U164" i="3"/>
  <c r="V164" i="3" s="1"/>
  <c r="BB170" i="8"/>
  <c r="AS170" i="8"/>
  <c r="AQ172" i="9"/>
  <c r="AZ171" i="9"/>
  <c r="AY172" i="9" s="1"/>
  <c r="F221" i="9"/>
  <c r="U179" i="8"/>
  <c r="W179" i="8" s="1"/>
  <c r="X179" i="8"/>
  <c r="O178" i="8"/>
  <c r="Q179" i="9"/>
  <c r="S179" i="9"/>
  <c r="P179" i="9"/>
  <c r="R179" i="9"/>
  <c r="AL222" i="9"/>
  <c r="B223" i="9"/>
  <c r="AP223" i="9" s="1"/>
  <c r="E222" i="9"/>
  <c r="F222" i="9" s="1"/>
  <c r="C222" i="9"/>
  <c r="D222" i="9" s="1"/>
  <c r="AV221" i="9"/>
  <c r="G221" i="9"/>
  <c r="AL223" i="8"/>
  <c r="B224" i="8"/>
  <c r="C223" i="8"/>
  <c r="D223" i="8" s="1"/>
  <c r="E223" i="8"/>
  <c r="F223" i="8" s="1"/>
  <c r="G222" i="8"/>
  <c r="AV222" i="8"/>
  <c r="Y164" i="3"/>
  <c r="W164" i="3"/>
  <c r="U165" i="3" s="1"/>
  <c r="Y165" i="3" s="1"/>
  <c r="AV218" i="3"/>
  <c r="AE165" i="3"/>
  <c r="AD165" i="3"/>
  <c r="AB165" i="3"/>
  <c r="AA166" i="3" s="1"/>
  <c r="AE166" i="3" s="1"/>
  <c r="F217" i="3"/>
  <c r="G217" i="3"/>
  <c r="B219" i="3"/>
  <c r="E218" i="3"/>
  <c r="C218" i="3"/>
  <c r="D218" i="3" s="1"/>
  <c r="AB175" i="9" l="1"/>
  <c r="AD175" i="9"/>
  <c r="AG175" i="9" s="1"/>
  <c r="AC175" i="9"/>
  <c r="AE175" i="9"/>
  <c r="AH175" i="9" s="1"/>
  <c r="AN175" i="9" s="1"/>
  <c r="AX175" i="9" s="1"/>
  <c r="X164" i="3"/>
  <c r="AZ170" i="8"/>
  <c r="AY171" i="8" s="1"/>
  <c r="AQ171" i="8"/>
  <c r="AT171" i="8" s="1"/>
  <c r="BD171" i="8" s="1"/>
  <c r="BE171" i="8" s="1"/>
  <c r="BF171" i="8" s="1"/>
  <c r="AT170" i="8"/>
  <c r="BD170" i="8" s="1"/>
  <c r="BE170" i="8" s="1"/>
  <c r="BF170" i="8" s="1"/>
  <c r="J173" i="8"/>
  <c r="M173" i="8"/>
  <c r="AH173" i="8" s="1"/>
  <c r="AN173" i="8" s="1"/>
  <c r="AX173" i="8" s="1"/>
  <c r="L173" i="8"/>
  <c r="AG173" i="8" s="1"/>
  <c r="K173" i="8"/>
  <c r="AJ174" i="9"/>
  <c r="AE182" i="8"/>
  <c r="AD182" i="8"/>
  <c r="AC182" i="8"/>
  <c r="AB182" i="8"/>
  <c r="AA183" i="8" s="1"/>
  <c r="I176" i="9"/>
  <c r="O180" i="9"/>
  <c r="V179" i="8"/>
  <c r="AS172" i="9"/>
  <c r="BB172" i="9"/>
  <c r="AS171" i="8"/>
  <c r="BB171" i="8"/>
  <c r="AL219" i="3"/>
  <c r="AP219" i="3"/>
  <c r="U184" i="9"/>
  <c r="Y179" i="8"/>
  <c r="S178" i="8"/>
  <c r="R178" i="8"/>
  <c r="Q178" i="8"/>
  <c r="P178" i="8"/>
  <c r="O179" i="8" s="1"/>
  <c r="U180" i="8"/>
  <c r="P180" i="9"/>
  <c r="Q180" i="9"/>
  <c r="S180" i="9"/>
  <c r="R180" i="9"/>
  <c r="G222" i="9"/>
  <c r="AL223" i="9"/>
  <c r="B224" i="9"/>
  <c r="C223" i="9"/>
  <c r="D223" i="9" s="1"/>
  <c r="E223" i="9"/>
  <c r="F223" i="9" s="1"/>
  <c r="AV222" i="9"/>
  <c r="B225" i="8"/>
  <c r="AP225" i="8" s="1"/>
  <c r="E224" i="8"/>
  <c r="C224" i="8"/>
  <c r="D224" i="8" s="1"/>
  <c r="AV223" i="8"/>
  <c r="G223" i="8"/>
  <c r="V165" i="3"/>
  <c r="W165" i="3"/>
  <c r="U166" i="3" s="1"/>
  <c r="W166" i="3" s="1"/>
  <c r="X165" i="3"/>
  <c r="AV219" i="3"/>
  <c r="AD166" i="3"/>
  <c r="AC166" i="3"/>
  <c r="AB166" i="3"/>
  <c r="F218" i="3"/>
  <c r="B220" i="3"/>
  <c r="E219" i="3"/>
  <c r="C219" i="3"/>
  <c r="D219" i="3" s="1"/>
  <c r="G218" i="3"/>
  <c r="F224" i="8" l="1"/>
  <c r="AZ172" i="9"/>
  <c r="AY173" i="9" s="1"/>
  <c r="AQ173" i="9"/>
  <c r="W184" i="9"/>
  <c r="V184" i="9"/>
  <c r="U185" i="9" s="1"/>
  <c r="Y184" i="9"/>
  <c r="X184" i="9"/>
  <c r="AS173" i="9"/>
  <c r="BB173" i="9"/>
  <c r="K176" i="9"/>
  <c r="I177" i="9" s="1"/>
  <c r="J176" i="9"/>
  <c r="L176" i="9"/>
  <c r="M176" i="9"/>
  <c r="AI173" i="8"/>
  <c r="AJ173" i="8"/>
  <c r="AL220" i="3"/>
  <c r="AP220" i="3"/>
  <c r="AC183" i="8"/>
  <c r="AA184" i="8" s="1"/>
  <c r="AD183" i="8"/>
  <c r="AB183" i="8"/>
  <c r="AE183" i="8"/>
  <c r="AI175" i="9"/>
  <c r="AJ175" i="9"/>
  <c r="AT172" i="9"/>
  <c r="BD172" i="9" s="1"/>
  <c r="BE172" i="9" s="1"/>
  <c r="BF172" i="9" s="1"/>
  <c r="AQ172" i="8"/>
  <c r="AZ171" i="8"/>
  <c r="AY172" i="8" s="1"/>
  <c r="I174" i="8"/>
  <c r="AA176" i="9"/>
  <c r="S179" i="8"/>
  <c r="R179" i="8"/>
  <c r="Q179" i="8"/>
  <c r="P179" i="8"/>
  <c r="O180" i="8" s="1"/>
  <c r="X180" i="8"/>
  <c r="W180" i="8"/>
  <c r="V180" i="8"/>
  <c r="Y180" i="8"/>
  <c r="O181" i="9"/>
  <c r="B225" i="9"/>
  <c r="AP225" i="9" s="1"/>
  <c r="C224" i="9"/>
  <c r="D224" i="9" s="1"/>
  <c r="E224" i="9"/>
  <c r="AV223" i="9"/>
  <c r="G223" i="9"/>
  <c r="G224" i="8"/>
  <c r="AL225" i="8"/>
  <c r="B226" i="8"/>
  <c r="AP226" i="8" s="1"/>
  <c r="E225" i="8"/>
  <c r="C225" i="8"/>
  <c r="D225" i="8" s="1"/>
  <c r="X166" i="3"/>
  <c r="Y166" i="3"/>
  <c r="V166" i="3"/>
  <c r="U167" i="3" s="1"/>
  <c r="V167" i="3" s="1"/>
  <c r="AV220" i="3"/>
  <c r="AA167" i="3"/>
  <c r="F219" i="3"/>
  <c r="G219" i="3"/>
  <c r="B221" i="3"/>
  <c r="E220" i="3"/>
  <c r="C220" i="3"/>
  <c r="D220" i="3" s="1"/>
  <c r="W185" i="9" l="1"/>
  <c r="X185" i="9"/>
  <c r="V185" i="9"/>
  <c r="Y185" i="9"/>
  <c r="U186" i="9"/>
  <c r="AE184" i="8"/>
  <c r="AD184" i="8"/>
  <c r="AC184" i="8"/>
  <c r="AA185" i="8" s="1"/>
  <c r="AB184" i="8"/>
  <c r="F224" i="9"/>
  <c r="AL221" i="3"/>
  <c r="AP221" i="3"/>
  <c r="K177" i="9"/>
  <c r="I178" i="9" s="1"/>
  <c r="J177" i="9"/>
  <c r="L177" i="9"/>
  <c r="M177" i="9"/>
  <c r="AS174" i="9"/>
  <c r="BB174" i="9"/>
  <c r="AB176" i="9"/>
  <c r="AE176" i="9"/>
  <c r="AH176" i="9" s="1"/>
  <c r="AN176" i="9" s="1"/>
  <c r="AX176" i="9" s="1"/>
  <c r="AD176" i="9"/>
  <c r="AG176" i="9" s="1"/>
  <c r="AI176" i="9" s="1"/>
  <c r="AJ176" i="9" s="1"/>
  <c r="AC176" i="9"/>
  <c r="M174" i="8"/>
  <c r="AH174" i="8" s="1"/>
  <c r="AN174" i="8" s="1"/>
  <c r="L174" i="8"/>
  <c r="AG174" i="8" s="1"/>
  <c r="AI174" i="8" s="1"/>
  <c r="AJ174" i="8" s="1"/>
  <c r="K174" i="8"/>
  <c r="J174" i="8"/>
  <c r="AS172" i="8"/>
  <c r="BB172" i="8"/>
  <c r="AQ174" i="9"/>
  <c r="AT174" i="9" s="1"/>
  <c r="BD174" i="9" s="1"/>
  <c r="BE174" i="9" s="1"/>
  <c r="BF174" i="9" s="1"/>
  <c r="AZ173" i="9"/>
  <c r="AY174" i="9" s="1"/>
  <c r="AT173" i="9"/>
  <c r="BD173" i="9" s="1"/>
  <c r="BE173" i="9" s="1"/>
  <c r="BF173" i="9" s="1"/>
  <c r="F225" i="8"/>
  <c r="U181" i="8"/>
  <c r="V181" i="8" s="1"/>
  <c r="Q180" i="8"/>
  <c r="O181" i="8" s="1"/>
  <c r="P180" i="8"/>
  <c r="S180" i="8"/>
  <c r="R180" i="8"/>
  <c r="Y181" i="8"/>
  <c r="X181" i="8"/>
  <c r="W181" i="8"/>
  <c r="R181" i="9"/>
  <c r="Q181" i="9"/>
  <c r="S181" i="9"/>
  <c r="P181" i="9"/>
  <c r="O182" i="9" s="1"/>
  <c r="G224" i="9"/>
  <c r="AL225" i="9"/>
  <c r="B226" i="9"/>
  <c r="AP226" i="9" s="1"/>
  <c r="E225" i="9"/>
  <c r="C225" i="9"/>
  <c r="D225" i="9" s="1"/>
  <c r="AL226" i="8"/>
  <c r="B227" i="8"/>
  <c r="AP227" i="8" s="1"/>
  <c r="E226" i="8"/>
  <c r="C226" i="8"/>
  <c r="D226" i="8" s="1"/>
  <c r="G225" i="8"/>
  <c r="AV225" i="8"/>
  <c r="Y167" i="3"/>
  <c r="W167" i="3"/>
  <c r="U168" i="3" s="1"/>
  <c r="X167" i="3"/>
  <c r="AV221" i="3"/>
  <c r="AC167" i="3"/>
  <c r="AD167" i="3"/>
  <c r="AE167" i="3"/>
  <c r="AB167" i="3"/>
  <c r="F220" i="3"/>
  <c r="G220" i="3"/>
  <c r="B222" i="3"/>
  <c r="E221" i="3"/>
  <c r="C221" i="3"/>
  <c r="D221" i="3" s="1"/>
  <c r="AL222" i="3" l="1"/>
  <c r="AP222" i="3"/>
  <c r="AB185" i="8"/>
  <c r="AD185" i="8"/>
  <c r="AC185" i="8"/>
  <c r="AE185" i="8"/>
  <c r="AA186" i="8"/>
  <c r="AL176" i="9"/>
  <c r="AS175" i="9"/>
  <c r="AZ175" i="9" s="1"/>
  <c r="BB175" i="9"/>
  <c r="J178" i="9"/>
  <c r="M178" i="9"/>
  <c r="L178" i="9"/>
  <c r="K178" i="9"/>
  <c r="I179" i="9" s="1"/>
  <c r="F225" i="9"/>
  <c r="AZ172" i="8"/>
  <c r="AY173" i="8" s="1"/>
  <c r="AQ173" i="8"/>
  <c r="AA177" i="9"/>
  <c r="W186" i="9"/>
  <c r="Y186" i="9"/>
  <c r="X186" i="9"/>
  <c r="V186" i="9"/>
  <c r="U187" i="9" s="1"/>
  <c r="AT172" i="8"/>
  <c r="BD172" i="8" s="1"/>
  <c r="BE172" i="8" s="1"/>
  <c r="BF172" i="8" s="1"/>
  <c r="I175" i="8"/>
  <c r="AQ175" i="9"/>
  <c r="AT175" i="9" s="1"/>
  <c r="BD175" i="9" s="1"/>
  <c r="BE175" i="9" s="1"/>
  <c r="BF175" i="9" s="1"/>
  <c r="AZ174" i="9"/>
  <c r="AY175" i="9" s="1"/>
  <c r="AS173" i="8"/>
  <c r="BB173" i="8"/>
  <c r="F226" i="8"/>
  <c r="AX174" i="8"/>
  <c r="U182" i="8"/>
  <c r="W182" i="8" s="1"/>
  <c r="V182" i="8"/>
  <c r="Q181" i="8"/>
  <c r="P181" i="8"/>
  <c r="O182" i="8" s="1"/>
  <c r="S181" i="8"/>
  <c r="R181" i="8"/>
  <c r="R182" i="9"/>
  <c r="S182" i="9"/>
  <c r="Q182" i="9"/>
  <c r="P182" i="9"/>
  <c r="O183" i="9" s="1"/>
  <c r="G225" i="9"/>
  <c r="AV225" i="9"/>
  <c r="AL226" i="9"/>
  <c r="B227" i="9"/>
  <c r="AP227" i="9" s="1"/>
  <c r="C226" i="9"/>
  <c r="D226" i="9" s="1"/>
  <c r="E226" i="9"/>
  <c r="AL227" i="8"/>
  <c r="B228" i="8"/>
  <c r="AP228" i="8" s="1"/>
  <c r="E227" i="8"/>
  <c r="F227" i="8" s="1"/>
  <c r="C227" i="8"/>
  <c r="D227" i="8" s="1"/>
  <c r="G226" i="8"/>
  <c r="AV226" i="8"/>
  <c r="W168" i="3"/>
  <c r="X168" i="3"/>
  <c r="Y168" i="3"/>
  <c r="V168" i="3"/>
  <c r="AV222" i="3"/>
  <c r="AA168" i="3"/>
  <c r="AE168" i="3" s="1"/>
  <c r="F221" i="3"/>
  <c r="B223" i="3"/>
  <c r="AP223" i="3" s="1"/>
  <c r="E222" i="3"/>
  <c r="C222" i="3"/>
  <c r="D222" i="3" s="1"/>
  <c r="G221" i="3"/>
  <c r="AD186" i="8" l="1"/>
  <c r="AB186" i="8"/>
  <c r="AE186" i="8"/>
  <c r="AC186" i="8"/>
  <c r="AA187" i="8" s="1"/>
  <c r="AQ174" i="8"/>
  <c r="AZ173" i="8"/>
  <c r="AY174" i="8" s="1"/>
  <c r="L179" i="9"/>
  <c r="J179" i="9"/>
  <c r="K179" i="9"/>
  <c r="M179" i="9"/>
  <c r="I180" i="9"/>
  <c r="AC177" i="9"/>
  <c r="AA178" i="9" s="1"/>
  <c r="AB177" i="9"/>
  <c r="AD177" i="9"/>
  <c r="AG177" i="9" s="1"/>
  <c r="AI177" i="9" s="1"/>
  <c r="AJ177" i="9" s="1"/>
  <c r="AE177" i="9"/>
  <c r="AH177" i="9" s="1"/>
  <c r="AN177" i="9" s="1"/>
  <c r="AT173" i="8"/>
  <c r="BD173" i="8" s="1"/>
  <c r="BE173" i="8" s="1"/>
  <c r="BF173" i="8" s="1"/>
  <c r="X182" i="8"/>
  <c r="M175" i="8"/>
  <c r="AH175" i="8" s="1"/>
  <c r="AN175" i="8" s="1"/>
  <c r="AX175" i="8" s="1"/>
  <c r="L175" i="8"/>
  <c r="AG175" i="8" s="1"/>
  <c r="K175" i="8"/>
  <c r="J175" i="8"/>
  <c r="U169" i="3"/>
  <c r="X169" i="3" s="1"/>
  <c r="F226" i="9"/>
  <c r="Y182" i="8"/>
  <c r="Y187" i="9"/>
  <c r="W187" i="9"/>
  <c r="U188" i="9" s="1"/>
  <c r="V187" i="9"/>
  <c r="X187" i="9"/>
  <c r="AV176" i="9"/>
  <c r="AY176" i="9" s="1"/>
  <c r="AQ176" i="9"/>
  <c r="AP176" i="9"/>
  <c r="U183" i="8"/>
  <c r="Y183" i="8" s="1"/>
  <c r="R182" i="8"/>
  <c r="Q182" i="8"/>
  <c r="P182" i="8"/>
  <c r="O183" i="8" s="1"/>
  <c r="S182" i="8"/>
  <c r="W183" i="8"/>
  <c r="V183" i="8"/>
  <c r="Q183" i="9"/>
  <c r="O184" i="9"/>
  <c r="R183" i="9"/>
  <c r="P183" i="9"/>
  <c r="S183" i="9"/>
  <c r="G226" i="9"/>
  <c r="AL227" i="9"/>
  <c r="B228" i="9"/>
  <c r="AP228" i="9" s="1"/>
  <c r="C227" i="9"/>
  <c r="D227" i="9" s="1"/>
  <c r="E227" i="9"/>
  <c r="F227" i="9" s="1"/>
  <c r="AV226" i="9"/>
  <c r="G227" i="8"/>
  <c r="AV227" i="8"/>
  <c r="AL228" i="8"/>
  <c r="B229" i="8"/>
  <c r="AP229" i="8" s="1"/>
  <c r="E228" i="8"/>
  <c r="F228" i="8" s="1"/>
  <c r="C228" i="8"/>
  <c r="D228" i="8" s="1"/>
  <c r="Y169" i="3"/>
  <c r="W169" i="3"/>
  <c r="V169" i="3"/>
  <c r="AB168" i="3"/>
  <c r="AC168" i="3"/>
  <c r="AD168" i="3"/>
  <c r="AL223" i="3"/>
  <c r="F222" i="3"/>
  <c r="B224" i="3"/>
  <c r="G222" i="3"/>
  <c r="E223" i="3"/>
  <c r="C223" i="3"/>
  <c r="D223" i="3" s="1"/>
  <c r="Y188" i="9" l="1"/>
  <c r="X188" i="9"/>
  <c r="W188" i="9"/>
  <c r="V188" i="9"/>
  <c r="U189" i="9"/>
  <c r="AE178" i="9"/>
  <c r="AH178" i="9" s="1"/>
  <c r="AN178" i="9" s="1"/>
  <c r="AX178" i="9" s="1"/>
  <c r="AD178" i="9"/>
  <c r="AG178" i="9" s="1"/>
  <c r="AI178" i="9" s="1"/>
  <c r="AB178" i="9"/>
  <c r="AA179" i="9" s="1"/>
  <c r="AC178" i="9"/>
  <c r="U184" i="8"/>
  <c r="W184" i="8" s="1"/>
  <c r="J180" i="9"/>
  <c r="I181" i="9" s="1"/>
  <c r="M180" i="9"/>
  <c r="L180" i="9"/>
  <c r="K180" i="9"/>
  <c r="AB187" i="8"/>
  <c r="AC187" i="8"/>
  <c r="AD187" i="8"/>
  <c r="AE187" i="8"/>
  <c r="I176" i="8"/>
  <c r="AX177" i="9"/>
  <c r="X183" i="8"/>
  <c r="BB176" i="9"/>
  <c r="AS176" i="9"/>
  <c r="AI175" i="8"/>
  <c r="AJ175" i="8" s="1"/>
  <c r="S183" i="8"/>
  <c r="R183" i="8"/>
  <c r="Q183" i="8"/>
  <c r="P183" i="8"/>
  <c r="V184" i="8"/>
  <c r="Y184" i="8"/>
  <c r="X184" i="8"/>
  <c r="S184" i="9"/>
  <c r="Q184" i="9"/>
  <c r="P184" i="9"/>
  <c r="R184" i="9"/>
  <c r="AV227" i="9"/>
  <c r="G227" i="9"/>
  <c r="B229" i="9"/>
  <c r="AP229" i="9" s="1"/>
  <c r="AL228" i="9"/>
  <c r="C228" i="9"/>
  <c r="D228" i="9" s="1"/>
  <c r="E228" i="9"/>
  <c r="F228" i="9" s="1"/>
  <c r="AL229" i="8"/>
  <c r="B230" i="8"/>
  <c r="AP230" i="8" s="1"/>
  <c r="E229" i="8"/>
  <c r="C229" i="8"/>
  <c r="D229" i="8" s="1"/>
  <c r="G228" i="8"/>
  <c r="AV228" i="8"/>
  <c r="U170" i="3"/>
  <c r="Y170" i="3" s="1"/>
  <c r="W170" i="3"/>
  <c r="AA169" i="3"/>
  <c r="AC169" i="3" s="1"/>
  <c r="V170" i="3"/>
  <c r="AV223" i="3"/>
  <c r="C224" i="3"/>
  <c r="D224" i="3" s="1"/>
  <c r="G224" i="3" s="1"/>
  <c r="E224" i="3"/>
  <c r="B225" i="3"/>
  <c r="F223" i="3"/>
  <c r="G223" i="3"/>
  <c r="L181" i="9" l="1"/>
  <c r="K181" i="9"/>
  <c r="M181" i="9"/>
  <c r="J181" i="9"/>
  <c r="I182" i="9" s="1"/>
  <c r="BB174" i="8"/>
  <c r="AS174" i="8"/>
  <c r="K176" i="8"/>
  <c r="J176" i="8"/>
  <c r="I177" i="8" s="1"/>
  <c r="M176" i="8"/>
  <c r="AH176" i="8" s="1"/>
  <c r="AN176" i="8" s="1"/>
  <c r="AX176" i="8" s="1"/>
  <c r="L176" i="8"/>
  <c r="AG176" i="8" s="1"/>
  <c r="AI176" i="8" s="1"/>
  <c r="AJ178" i="9"/>
  <c r="V189" i="9"/>
  <c r="U190" i="9" s="1"/>
  <c r="X189" i="9"/>
  <c r="Y189" i="9"/>
  <c r="W189" i="9"/>
  <c r="AL225" i="3"/>
  <c r="AP225" i="3"/>
  <c r="AZ176" i="9"/>
  <c r="AY177" i="9" s="1"/>
  <c r="AQ177" i="9"/>
  <c r="U185" i="8"/>
  <c r="V185" i="8" s="1"/>
  <c r="U186" i="8" s="1"/>
  <c r="AA188" i="8"/>
  <c r="X170" i="3"/>
  <c r="F229" i="8"/>
  <c r="AB179" i="9"/>
  <c r="AA180" i="9" s="1"/>
  <c r="AD179" i="9"/>
  <c r="AG179" i="9" s="1"/>
  <c r="AI179" i="9" s="1"/>
  <c r="AJ179" i="9" s="1"/>
  <c r="AC179" i="9"/>
  <c r="AE179" i="9"/>
  <c r="AH179" i="9" s="1"/>
  <c r="AN179" i="9" s="1"/>
  <c r="AX179" i="9" s="1"/>
  <c r="AT176" i="9"/>
  <c r="BD176" i="9" s="1"/>
  <c r="BE176" i="9" s="1"/>
  <c r="BF176" i="9" s="1"/>
  <c r="O184" i="8"/>
  <c r="S184" i="8" s="1"/>
  <c r="Y185" i="8"/>
  <c r="X185" i="8"/>
  <c r="W185" i="8"/>
  <c r="P184" i="8"/>
  <c r="O185" i="9"/>
  <c r="AV228" i="9"/>
  <c r="B230" i="9"/>
  <c r="AP230" i="9" s="1"/>
  <c r="AL229" i="9"/>
  <c r="C229" i="9"/>
  <c r="D229" i="9" s="1"/>
  <c r="E229" i="9"/>
  <c r="F229" i="9" s="1"/>
  <c r="G228" i="9"/>
  <c r="AL230" i="8"/>
  <c r="B231" i="8"/>
  <c r="AP231" i="8" s="1"/>
  <c r="C230" i="8"/>
  <c r="D230" i="8" s="1"/>
  <c r="E230" i="8"/>
  <c r="G229" i="8"/>
  <c r="AV229" i="8"/>
  <c r="U171" i="3"/>
  <c r="W171" i="3" s="1"/>
  <c r="AD169" i="3"/>
  <c r="AE169" i="3"/>
  <c r="AB169" i="3"/>
  <c r="AA170" i="3" s="1"/>
  <c r="AD170" i="3" s="1"/>
  <c r="AV225" i="3"/>
  <c r="F224" i="3"/>
  <c r="E225" i="3"/>
  <c r="B226" i="3"/>
  <c r="C225" i="3"/>
  <c r="D225" i="3" s="1"/>
  <c r="AD180" i="9" l="1"/>
  <c r="AG180" i="9" s="1"/>
  <c r="AI180" i="9" s="1"/>
  <c r="AE180" i="9"/>
  <c r="AH180" i="9" s="1"/>
  <c r="AN180" i="9" s="1"/>
  <c r="AC180" i="9"/>
  <c r="AB180" i="9"/>
  <c r="AA181" i="9" s="1"/>
  <c r="AS178" i="9"/>
  <c r="BB178" i="9"/>
  <c r="Y190" i="9"/>
  <c r="V190" i="9"/>
  <c r="X190" i="9"/>
  <c r="W190" i="9"/>
  <c r="U191" i="9"/>
  <c r="BB177" i="9"/>
  <c r="AS177" i="9"/>
  <c r="AQ175" i="8"/>
  <c r="AZ174" i="8"/>
  <c r="AY175" i="8" s="1"/>
  <c r="AT174" i="8"/>
  <c r="BD174" i="8" s="1"/>
  <c r="BE174" i="8" s="1"/>
  <c r="BF174" i="8" s="1"/>
  <c r="AJ176" i="8"/>
  <c r="Q184" i="8"/>
  <c r="O185" i="8" s="1"/>
  <c r="J182" i="9"/>
  <c r="L182" i="9"/>
  <c r="M182" i="9"/>
  <c r="K182" i="9"/>
  <c r="R184" i="8"/>
  <c r="L177" i="8"/>
  <c r="AG177" i="8" s="1"/>
  <c r="J177" i="8"/>
  <c r="M177" i="8"/>
  <c r="AH177" i="8" s="1"/>
  <c r="AN177" i="8" s="1"/>
  <c r="K177" i="8"/>
  <c r="I178" i="8" s="1"/>
  <c r="AL226" i="3"/>
  <c r="AP226" i="3"/>
  <c r="F230" i="8"/>
  <c r="AC188" i="8"/>
  <c r="AB188" i="8"/>
  <c r="AE188" i="8"/>
  <c r="AD188" i="8"/>
  <c r="AA189" i="8"/>
  <c r="Q185" i="8"/>
  <c r="P185" i="8"/>
  <c r="S185" i="8"/>
  <c r="R185" i="8"/>
  <c r="V186" i="8"/>
  <c r="Y186" i="8"/>
  <c r="X186" i="8"/>
  <c r="W186" i="8"/>
  <c r="S185" i="9"/>
  <c r="P185" i="9"/>
  <c r="R185" i="9"/>
  <c r="Q185" i="9"/>
  <c r="G229" i="9"/>
  <c r="AV229" i="9"/>
  <c r="B231" i="9"/>
  <c r="AP231" i="9" s="1"/>
  <c r="AL230" i="9"/>
  <c r="C230" i="9"/>
  <c r="D230" i="9" s="1"/>
  <c r="E230" i="9"/>
  <c r="F230" i="9" s="1"/>
  <c r="AL231" i="8"/>
  <c r="B232" i="8"/>
  <c r="AP232" i="8" s="1"/>
  <c r="E231" i="8"/>
  <c r="C231" i="8"/>
  <c r="D231" i="8" s="1"/>
  <c r="AV230" i="8"/>
  <c r="G230" i="8"/>
  <c r="V171" i="3"/>
  <c r="U172" i="3" s="1"/>
  <c r="X172" i="3" s="1"/>
  <c r="X171" i="3"/>
  <c r="Y171" i="3"/>
  <c r="E226" i="3"/>
  <c r="B227" i="3"/>
  <c r="E227" i="3" s="1"/>
  <c r="C226" i="3"/>
  <c r="D226" i="3" s="1"/>
  <c r="G226" i="3" s="1"/>
  <c r="AB170" i="3"/>
  <c r="AC170" i="3"/>
  <c r="AE170" i="3"/>
  <c r="AV226" i="3"/>
  <c r="Y172" i="3"/>
  <c r="W172" i="3"/>
  <c r="V172" i="3"/>
  <c r="F225" i="3"/>
  <c r="G225" i="3"/>
  <c r="AQ178" i="9" l="1"/>
  <c r="AT178" i="9" s="1"/>
  <c r="AZ177" i="9"/>
  <c r="AY178" i="9" s="1"/>
  <c r="AZ178" i="9"/>
  <c r="AY179" i="9" s="1"/>
  <c r="AQ179" i="9"/>
  <c r="O186" i="8"/>
  <c r="AB189" i="8"/>
  <c r="AD189" i="8"/>
  <c r="AE189" i="8"/>
  <c r="AC189" i="8"/>
  <c r="AA190" i="8"/>
  <c r="J178" i="8"/>
  <c r="I179" i="8" s="1"/>
  <c r="M178" i="8"/>
  <c r="AH178" i="8" s="1"/>
  <c r="AN178" i="8" s="1"/>
  <c r="AX178" i="8" s="1"/>
  <c r="L178" i="8"/>
  <c r="AG178" i="8" s="1"/>
  <c r="AI178" i="8" s="1"/>
  <c r="K178" i="8"/>
  <c r="I183" i="9"/>
  <c r="AT177" i="9"/>
  <c r="BD177" i="9" s="1"/>
  <c r="AX177" i="8"/>
  <c r="X191" i="9"/>
  <c r="V191" i="9"/>
  <c r="Y191" i="9"/>
  <c r="W191" i="9"/>
  <c r="U192" i="9" s="1"/>
  <c r="AD181" i="9"/>
  <c r="AG181" i="9" s="1"/>
  <c r="AB181" i="9"/>
  <c r="AC181" i="9"/>
  <c r="AE181" i="9"/>
  <c r="AH181" i="9" s="1"/>
  <c r="AN181" i="9" s="1"/>
  <c r="AA182" i="9"/>
  <c r="F231" i="8"/>
  <c r="AL176" i="8"/>
  <c r="BB175" i="8"/>
  <c r="AS175" i="8"/>
  <c r="AL227" i="3"/>
  <c r="AP227" i="3"/>
  <c r="AI177" i="8"/>
  <c r="AJ177" i="8" s="1"/>
  <c r="AX180" i="9"/>
  <c r="C227" i="3"/>
  <c r="D227" i="3" s="1"/>
  <c r="F227" i="3" s="1"/>
  <c r="F226" i="3"/>
  <c r="AJ180" i="9"/>
  <c r="U187" i="8"/>
  <c r="W187" i="8" s="1"/>
  <c r="V187" i="8"/>
  <c r="Y187" i="8"/>
  <c r="X187" i="8"/>
  <c r="P186" i="8"/>
  <c r="S186" i="8"/>
  <c r="Q186" i="8"/>
  <c r="R186" i="8"/>
  <c r="O186" i="9"/>
  <c r="AV230" i="9"/>
  <c r="G230" i="9"/>
  <c r="B232" i="9"/>
  <c r="AP232" i="9" s="1"/>
  <c r="AL231" i="9"/>
  <c r="C231" i="9"/>
  <c r="D231" i="9" s="1"/>
  <c r="E231" i="9"/>
  <c r="F231" i="9" s="1"/>
  <c r="G231" i="8"/>
  <c r="AV231" i="8"/>
  <c r="AL232" i="8"/>
  <c r="B233" i="8"/>
  <c r="AP233" i="8" s="1"/>
  <c r="E232" i="8"/>
  <c r="C232" i="8"/>
  <c r="D232" i="8" s="1"/>
  <c r="B228" i="3"/>
  <c r="AA171" i="3"/>
  <c r="AD171" i="3" s="1"/>
  <c r="AV227" i="3"/>
  <c r="U173" i="3"/>
  <c r="Y173" i="3" s="1"/>
  <c r="G227" i="3"/>
  <c r="L179" i="8" l="1"/>
  <c r="AG179" i="8" s="1"/>
  <c r="K179" i="8"/>
  <c r="J179" i="8"/>
  <c r="M179" i="8"/>
  <c r="AH179" i="8" s="1"/>
  <c r="AN179" i="8" s="1"/>
  <c r="BB176" i="8"/>
  <c r="AS176" i="8"/>
  <c r="BB179" i="9"/>
  <c r="AS179" i="9"/>
  <c r="AT179" i="9" s="1"/>
  <c r="BD179" i="9" s="1"/>
  <c r="BE179" i="9" s="1"/>
  <c r="BF179" i="9" s="1"/>
  <c r="AC182" i="9"/>
  <c r="AD182" i="9"/>
  <c r="AG182" i="9" s="1"/>
  <c r="AB182" i="9"/>
  <c r="AA183" i="9" s="1"/>
  <c r="AE182" i="9"/>
  <c r="AH182" i="9" s="1"/>
  <c r="AN182" i="9" s="1"/>
  <c r="AX182" i="9" s="1"/>
  <c r="AX181" i="9"/>
  <c r="AC190" i="8"/>
  <c r="AE190" i="8"/>
  <c r="AD190" i="8"/>
  <c r="AB190" i="8"/>
  <c r="AA191" i="8"/>
  <c r="AZ175" i="8"/>
  <c r="BE177" i="9"/>
  <c r="BF177" i="9" s="1"/>
  <c r="AI181" i="9"/>
  <c r="AJ181" i="9" s="1"/>
  <c r="J183" i="9"/>
  <c r="I184" i="9" s="1"/>
  <c r="L183" i="9"/>
  <c r="K183" i="9"/>
  <c r="M183" i="9"/>
  <c r="F232" i="8"/>
  <c r="AV176" i="8"/>
  <c r="AP176" i="8"/>
  <c r="AQ176" i="8" s="1"/>
  <c r="AT176" i="8" s="1"/>
  <c r="Y192" i="9"/>
  <c r="W192" i="9"/>
  <c r="U193" i="9"/>
  <c r="X192" i="9"/>
  <c r="V192" i="9"/>
  <c r="BD178" i="9"/>
  <c r="BE178" i="9" s="1"/>
  <c r="BF178" i="9" s="1"/>
  <c r="AL228" i="3"/>
  <c r="AV228" i="3" s="1"/>
  <c r="AP228" i="3"/>
  <c r="C228" i="3"/>
  <c r="D228" i="3" s="1"/>
  <c r="E228" i="3"/>
  <c r="B229" i="3"/>
  <c r="AJ178" i="8"/>
  <c r="AT175" i="8"/>
  <c r="BD175" i="8" s="1"/>
  <c r="BE175" i="8" s="1"/>
  <c r="BF175" i="8" s="1"/>
  <c r="O187" i="8"/>
  <c r="P187" i="8" s="1"/>
  <c r="S187" i="8"/>
  <c r="U188" i="8"/>
  <c r="R186" i="9"/>
  <c r="S186" i="9"/>
  <c r="Q186" i="9"/>
  <c r="O187" i="9" s="1"/>
  <c r="P186" i="9"/>
  <c r="AV231" i="9"/>
  <c r="G231" i="9"/>
  <c r="B233" i="9"/>
  <c r="AP233" i="9" s="1"/>
  <c r="AL232" i="9"/>
  <c r="C232" i="9"/>
  <c r="D232" i="9" s="1"/>
  <c r="E232" i="9"/>
  <c r="B234" i="8"/>
  <c r="AP234" i="8" s="1"/>
  <c r="AL233" i="8"/>
  <c r="C233" i="8"/>
  <c r="D233" i="8" s="1"/>
  <c r="E233" i="8"/>
  <c r="F233" i="8" s="1"/>
  <c r="G232" i="8"/>
  <c r="AV232" i="8"/>
  <c r="AB171" i="3"/>
  <c r="AC171" i="3"/>
  <c r="AE171" i="3"/>
  <c r="W173" i="3"/>
  <c r="V173" i="3"/>
  <c r="X173" i="3"/>
  <c r="F228" i="3"/>
  <c r="G228" i="3"/>
  <c r="AS180" i="9" l="1"/>
  <c r="BB180" i="9"/>
  <c r="K184" i="9"/>
  <c r="J184" i="9"/>
  <c r="M184" i="9"/>
  <c r="L184" i="9"/>
  <c r="AQ177" i="8"/>
  <c r="AZ176" i="8"/>
  <c r="AY177" i="8" s="1"/>
  <c r="AB191" i="8"/>
  <c r="AA192" i="8" s="1"/>
  <c r="AE191" i="8"/>
  <c r="AD191" i="8"/>
  <c r="AC191" i="8"/>
  <c r="AL229" i="3"/>
  <c r="AV229" i="3" s="1"/>
  <c r="AP229" i="3"/>
  <c r="AX179" i="8"/>
  <c r="Y193" i="9"/>
  <c r="X193" i="9"/>
  <c r="W193" i="9"/>
  <c r="V193" i="9"/>
  <c r="U194" i="9" s="1"/>
  <c r="C229" i="3"/>
  <c r="D229" i="3" s="1"/>
  <c r="AY176" i="8"/>
  <c r="BD176" i="8" s="1"/>
  <c r="BE176" i="8" s="1"/>
  <c r="BF176" i="8" s="1"/>
  <c r="AE183" i="9"/>
  <c r="AH183" i="9" s="1"/>
  <c r="AN183" i="9" s="1"/>
  <c r="AX183" i="9" s="1"/>
  <c r="AB183" i="9"/>
  <c r="AA184" i="9" s="1"/>
  <c r="AC183" i="9"/>
  <c r="AD183" i="9"/>
  <c r="AG183" i="9" s="1"/>
  <c r="E229" i="3"/>
  <c r="AI182" i="9"/>
  <c r="AJ182" i="9" s="1"/>
  <c r="I180" i="8"/>
  <c r="AZ179" i="9"/>
  <c r="AY180" i="9" s="1"/>
  <c r="AQ180" i="9"/>
  <c r="AT180" i="9" s="1"/>
  <c r="BD180" i="9" s="1"/>
  <c r="BE180" i="9" s="1"/>
  <c r="BF180" i="9" s="1"/>
  <c r="B230" i="3"/>
  <c r="F232" i="9"/>
  <c r="R187" i="8"/>
  <c r="AS177" i="8"/>
  <c r="BB177" i="8"/>
  <c r="AI179" i="8"/>
  <c r="AJ179" i="8"/>
  <c r="Q187" i="8"/>
  <c r="O188" i="8" s="1"/>
  <c r="X188" i="8"/>
  <c r="W188" i="8"/>
  <c r="V188" i="8"/>
  <c r="Y188" i="8"/>
  <c r="Q187" i="9"/>
  <c r="P187" i="9"/>
  <c r="O188" i="9" s="1"/>
  <c r="R187" i="9"/>
  <c r="S187" i="9"/>
  <c r="B234" i="9"/>
  <c r="AP234" i="9" s="1"/>
  <c r="AL233" i="9"/>
  <c r="C233" i="9"/>
  <c r="D233" i="9" s="1"/>
  <c r="E233" i="9"/>
  <c r="AV232" i="9"/>
  <c r="G232" i="9"/>
  <c r="B235" i="8"/>
  <c r="AP235" i="8" s="1"/>
  <c r="AL234" i="8"/>
  <c r="C234" i="8"/>
  <c r="D234" i="8" s="1"/>
  <c r="E234" i="8"/>
  <c r="F234" i="8" s="1"/>
  <c r="G233" i="8"/>
  <c r="AV233" i="8"/>
  <c r="AA172" i="3"/>
  <c r="AD172" i="3" s="1"/>
  <c r="U174" i="3"/>
  <c r="Y174" i="3" s="1"/>
  <c r="AE172" i="3"/>
  <c r="F229" i="3"/>
  <c r="B231" i="3"/>
  <c r="G229" i="3"/>
  <c r="R188" i="8" l="1"/>
  <c r="P188" i="8"/>
  <c r="S188" i="8"/>
  <c r="Q188" i="8"/>
  <c r="O189" i="8" s="1"/>
  <c r="AD184" i="9"/>
  <c r="AG184" i="9" s="1"/>
  <c r="AI184" i="9" s="1"/>
  <c r="AB184" i="9"/>
  <c r="AA185" i="9" s="1"/>
  <c r="AE184" i="9"/>
  <c r="AH184" i="9" s="1"/>
  <c r="AN184" i="9" s="1"/>
  <c r="AC184" i="9"/>
  <c r="BB181" i="9"/>
  <c r="AS181" i="9"/>
  <c r="AE192" i="8"/>
  <c r="AD192" i="8"/>
  <c r="AC192" i="8"/>
  <c r="AB192" i="8"/>
  <c r="AA193" i="8"/>
  <c r="AS178" i="8"/>
  <c r="BB178" i="8"/>
  <c r="F233" i="9"/>
  <c r="M180" i="8"/>
  <c r="AH180" i="8" s="1"/>
  <c r="AN180" i="8" s="1"/>
  <c r="AX180" i="8" s="1"/>
  <c r="J180" i="8"/>
  <c r="I181" i="8" s="1"/>
  <c r="L180" i="8"/>
  <c r="AG180" i="8" s="1"/>
  <c r="AI180" i="8" s="1"/>
  <c r="AJ180" i="8" s="1"/>
  <c r="K180" i="8"/>
  <c r="AL230" i="3"/>
  <c r="AV230" i="3" s="1"/>
  <c r="AP230" i="3"/>
  <c r="W174" i="3"/>
  <c r="I185" i="9"/>
  <c r="AZ177" i="8"/>
  <c r="AY178" i="8" s="1"/>
  <c r="AQ178" i="8"/>
  <c r="AT177" i="8"/>
  <c r="BD177" i="8" s="1"/>
  <c r="BE177" i="8" s="1"/>
  <c r="BF177" i="8" s="1"/>
  <c r="V174" i="3"/>
  <c r="X174" i="3"/>
  <c r="C230" i="3"/>
  <c r="D230" i="3" s="1"/>
  <c r="AC172" i="3"/>
  <c r="X194" i="9"/>
  <c r="V194" i="9"/>
  <c r="U195" i="9" s="1"/>
  <c r="Y194" i="9"/>
  <c r="W194" i="9"/>
  <c r="AL231" i="3"/>
  <c r="AP231" i="3"/>
  <c r="AI183" i="9"/>
  <c r="AJ183" i="9"/>
  <c r="E230" i="3"/>
  <c r="F230" i="3" s="1"/>
  <c r="AB172" i="3"/>
  <c r="AQ181" i="9"/>
  <c r="AT181" i="9" s="1"/>
  <c r="AZ180" i="9"/>
  <c r="AY181" i="9" s="1"/>
  <c r="P189" i="8"/>
  <c r="S189" i="8"/>
  <c r="R189" i="8"/>
  <c r="Q189" i="8"/>
  <c r="U189" i="8"/>
  <c r="R188" i="9"/>
  <c r="S188" i="9"/>
  <c r="Q188" i="9"/>
  <c r="P188" i="9"/>
  <c r="O189" i="9" s="1"/>
  <c r="G233" i="9"/>
  <c r="AV233" i="9"/>
  <c r="B235" i="9"/>
  <c r="AP235" i="9" s="1"/>
  <c r="AL234" i="9"/>
  <c r="E234" i="9"/>
  <c r="C234" i="9"/>
  <c r="D234" i="9" s="1"/>
  <c r="AL235" i="8"/>
  <c r="B236" i="8"/>
  <c r="E235" i="8"/>
  <c r="F235" i="8" s="1"/>
  <c r="C235" i="8"/>
  <c r="D235" i="8" s="1"/>
  <c r="AV234" i="8"/>
  <c r="G234" i="8"/>
  <c r="U175" i="3"/>
  <c r="Y175" i="3" s="1"/>
  <c r="AA173" i="3"/>
  <c r="AC173" i="3" s="1"/>
  <c r="AV231" i="3"/>
  <c r="B232" i="3"/>
  <c r="E231" i="3"/>
  <c r="C231" i="3"/>
  <c r="D231" i="3" s="1"/>
  <c r="G230" i="3"/>
  <c r="AD185" i="9" l="1"/>
  <c r="AE185" i="9"/>
  <c r="AC185" i="9"/>
  <c r="AB185" i="9"/>
  <c r="AA186" i="9" s="1"/>
  <c r="X195" i="9"/>
  <c r="W195" i="9"/>
  <c r="V195" i="9"/>
  <c r="U196" i="9" s="1"/>
  <c r="Y195" i="9"/>
  <c r="AE193" i="8"/>
  <c r="AD193" i="8"/>
  <c r="AC193" i="8"/>
  <c r="AB193" i="8"/>
  <c r="AA194" i="8"/>
  <c r="F234" i="9"/>
  <c r="M181" i="8"/>
  <c r="AH181" i="8" s="1"/>
  <c r="AN181" i="8" s="1"/>
  <c r="AX181" i="8" s="1"/>
  <c r="L181" i="8"/>
  <c r="AG181" i="8" s="1"/>
  <c r="AI181" i="8" s="1"/>
  <c r="AJ181" i="8" s="1"/>
  <c r="K181" i="8"/>
  <c r="J181" i="8"/>
  <c r="AX184" i="9"/>
  <c r="BB182" i="9"/>
  <c r="AS182" i="9"/>
  <c r="AS179" i="8"/>
  <c r="BB179" i="8"/>
  <c r="M185" i="9"/>
  <c r="J185" i="9"/>
  <c r="L185" i="9"/>
  <c r="K185" i="9"/>
  <c r="AJ184" i="9"/>
  <c r="AT178" i="8"/>
  <c r="BD178" i="8" s="1"/>
  <c r="BE178" i="8" s="1"/>
  <c r="BF178" i="8" s="1"/>
  <c r="AZ178" i="8"/>
  <c r="AY179" i="8" s="1"/>
  <c r="AQ179" i="8"/>
  <c r="AZ181" i="9"/>
  <c r="AY182" i="9" s="1"/>
  <c r="AQ182" i="9"/>
  <c r="AL232" i="3"/>
  <c r="AP232" i="3"/>
  <c r="BD181" i="9"/>
  <c r="BE181" i="9" s="1"/>
  <c r="BF181" i="9" s="1"/>
  <c r="O190" i="8"/>
  <c r="Q190" i="8" s="1"/>
  <c r="S190" i="8"/>
  <c r="R190" i="8"/>
  <c r="Y189" i="8"/>
  <c r="W189" i="8"/>
  <c r="X189" i="8"/>
  <c r="V189" i="8"/>
  <c r="P189" i="9"/>
  <c r="S189" i="9"/>
  <c r="R189" i="9"/>
  <c r="Q189" i="9"/>
  <c r="AV234" i="9"/>
  <c r="G234" i="9"/>
  <c r="B236" i="9"/>
  <c r="AL235" i="9"/>
  <c r="C235" i="9"/>
  <c r="D235" i="9" s="1"/>
  <c r="E235" i="9"/>
  <c r="F235" i="9" s="1"/>
  <c r="G235" i="8"/>
  <c r="AV235" i="8"/>
  <c r="B237" i="8"/>
  <c r="AP237" i="8" s="1"/>
  <c r="C236" i="8"/>
  <c r="D236" i="8" s="1"/>
  <c r="E236" i="8"/>
  <c r="F236" i="8" s="1"/>
  <c r="X175" i="3"/>
  <c r="W175" i="3"/>
  <c r="V175" i="3"/>
  <c r="U176" i="3" s="1"/>
  <c r="X176" i="3" s="1"/>
  <c r="AD173" i="3"/>
  <c r="AB173" i="3"/>
  <c r="AA174" i="3" s="1"/>
  <c r="AE173" i="3"/>
  <c r="AV232" i="3"/>
  <c r="F231" i="3"/>
  <c r="G231" i="3"/>
  <c r="B233" i="3"/>
  <c r="E232" i="3"/>
  <c r="C232" i="3"/>
  <c r="D232" i="3" s="1"/>
  <c r="AQ180" i="8" l="1"/>
  <c r="AZ179" i="8"/>
  <c r="AY180" i="8" s="1"/>
  <c r="AQ183" i="9"/>
  <c r="AT183" i="9" s="1"/>
  <c r="AZ182" i="9"/>
  <c r="AY183" i="9" s="1"/>
  <c r="X196" i="9"/>
  <c r="V196" i="9"/>
  <c r="U197" i="9" s="1"/>
  <c r="Y196" i="9"/>
  <c r="W196" i="9"/>
  <c r="AS183" i="9"/>
  <c r="BB183" i="9"/>
  <c r="P190" i="8"/>
  <c r="AB194" i="8"/>
  <c r="AA195" i="8" s="1"/>
  <c r="AD194" i="8"/>
  <c r="AE194" i="8"/>
  <c r="AC194" i="8"/>
  <c r="AL233" i="3"/>
  <c r="AP233" i="3"/>
  <c r="AD186" i="9"/>
  <c r="AB186" i="9"/>
  <c r="AE186" i="9"/>
  <c r="AC186" i="9"/>
  <c r="AA187" i="9" s="1"/>
  <c r="O190" i="9"/>
  <c r="Q190" i="9" s="1"/>
  <c r="AT182" i="9"/>
  <c r="BD182" i="9" s="1"/>
  <c r="BE182" i="9" s="1"/>
  <c r="BF182" i="9" s="1"/>
  <c r="I186" i="9"/>
  <c r="BB180" i="8"/>
  <c r="AS180" i="8"/>
  <c r="AH185" i="9"/>
  <c r="AN185" i="9" s="1"/>
  <c r="U190" i="8"/>
  <c r="AT179" i="8"/>
  <c r="BD179" i="8" s="1"/>
  <c r="BE179" i="8" s="1"/>
  <c r="BF179" i="8" s="1"/>
  <c r="I182" i="8"/>
  <c r="AG185" i="9"/>
  <c r="AI185" i="9" s="1"/>
  <c r="V190" i="8"/>
  <c r="Y190" i="8"/>
  <c r="X190" i="8"/>
  <c r="W190" i="8"/>
  <c r="O191" i="8"/>
  <c r="G235" i="9"/>
  <c r="B237" i="9"/>
  <c r="AP237" i="9" s="1"/>
  <c r="C236" i="9"/>
  <c r="D236" i="9" s="1"/>
  <c r="E236" i="9"/>
  <c r="F236" i="9" s="1"/>
  <c r="AV235" i="9"/>
  <c r="G236" i="8"/>
  <c r="AL237" i="8"/>
  <c r="B238" i="8"/>
  <c r="AP238" i="8" s="1"/>
  <c r="C237" i="8"/>
  <c r="D237" i="8" s="1"/>
  <c r="E237" i="8"/>
  <c r="F237" i="8" s="1"/>
  <c r="Y176" i="3"/>
  <c r="AD174" i="3"/>
  <c r="AE174" i="3"/>
  <c r="AC174" i="3"/>
  <c r="AB174" i="3"/>
  <c r="V176" i="3"/>
  <c r="W176" i="3"/>
  <c r="AV233" i="3"/>
  <c r="F232" i="3"/>
  <c r="B234" i="3"/>
  <c r="E233" i="3"/>
  <c r="C233" i="3"/>
  <c r="D233" i="3" s="1"/>
  <c r="G232" i="3"/>
  <c r="V197" i="9" l="1"/>
  <c r="Y197" i="9"/>
  <c r="W197" i="9"/>
  <c r="X197" i="9"/>
  <c r="U198" i="9"/>
  <c r="AB187" i="9"/>
  <c r="AA188" i="9" s="1"/>
  <c r="AE187" i="9"/>
  <c r="AD187" i="9"/>
  <c r="AC187" i="9"/>
  <c r="AJ185" i="9"/>
  <c r="AE195" i="8"/>
  <c r="AD195" i="8"/>
  <c r="AC195" i="8"/>
  <c r="AB195" i="8"/>
  <c r="AA196" i="8"/>
  <c r="R190" i="9"/>
  <c r="L182" i="8"/>
  <c r="AG182" i="8" s="1"/>
  <c r="AI182" i="8" s="1"/>
  <c r="J182" i="8"/>
  <c r="M182" i="8"/>
  <c r="AH182" i="8" s="1"/>
  <c r="AN182" i="8" s="1"/>
  <c r="AX182" i="8" s="1"/>
  <c r="K182" i="8"/>
  <c r="I183" i="8" s="1"/>
  <c r="P190" i="9"/>
  <c r="O191" i="9" s="1"/>
  <c r="Q191" i="9" s="1"/>
  <c r="S190" i="9"/>
  <c r="AZ180" i="8"/>
  <c r="AY181" i="8" s="1"/>
  <c r="AQ181" i="8"/>
  <c r="BD183" i="9"/>
  <c r="BE183" i="9" s="1"/>
  <c r="BF183" i="9" s="1"/>
  <c r="M186" i="9"/>
  <c r="AH186" i="9" s="1"/>
  <c r="AN186" i="9" s="1"/>
  <c r="AX186" i="9" s="1"/>
  <c r="J186" i="9"/>
  <c r="I187" i="9" s="1"/>
  <c r="K186" i="9"/>
  <c r="L186" i="9"/>
  <c r="AG186" i="9" s="1"/>
  <c r="AZ183" i="9"/>
  <c r="AY184" i="9" s="1"/>
  <c r="AQ184" i="9"/>
  <c r="AX185" i="9"/>
  <c r="AL234" i="3"/>
  <c r="AV234" i="3" s="1"/>
  <c r="AP234" i="3"/>
  <c r="AT180" i="8"/>
  <c r="BD180" i="8" s="1"/>
  <c r="R191" i="8"/>
  <c r="Q191" i="8"/>
  <c r="P191" i="8"/>
  <c r="S191" i="8"/>
  <c r="U191" i="8"/>
  <c r="R191" i="9"/>
  <c r="S191" i="9"/>
  <c r="P191" i="9"/>
  <c r="B238" i="9"/>
  <c r="AP238" i="9" s="1"/>
  <c r="AL237" i="9"/>
  <c r="E237" i="9"/>
  <c r="C237" i="9"/>
  <c r="D237" i="9" s="1"/>
  <c r="G236" i="9"/>
  <c r="G237" i="8"/>
  <c r="AL238" i="8"/>
  <c r="B239" i="8"/>
  <c r="AP239" i="8" s="1"/>
  <c r="E238" i="8"/>
  <c r="C238" i="8"/>
  <c r="D238" i="8" s="1"/>
  <c r="AV237" i="8"/>
  <c r="AA175" i="3"/>
  <c r="AE175" i="3" s="1"/>
  <c r="U177" i="3"/>
  <c r="Y177" i="3" s="1"/>
  <c r="F233" i="3"/>
  <c r="G233" i="3"/>
  <c r="B235" i="3"/>
  <c r="AP235" i="3" s="1"/>
  <c r="E234" i="3"/>
  <c r="C234" i="3"/>
  <c r="D234" i="3" s="1"/>
  <c r="AI186" i="9" l="1"/>
  <c r="AJ186" i="9"/>
  <c r="J187" i="9"/>
  <c r="K187" i="9"/>
  <c r="M187" i="9"/>
  <c r="AH187" i="9" s="1"/>
  <c r="AN187" i="9" s="1"/>
  <c r="L187" i="9"/>
  <c r="I188" i="9"/>
  <c r="J183" i="8"/>
  <c r="K183" i="8"/>
  <c r="L183" i="8"/>
  <c r="AG183" i="8" s="1"/>
  <c r="AI183" i="8" s="1"/>
  <c r="I184" i="8"/>
  <c r="M183" i="8"/>
  <c r="AH183" i="8" s="1"/>
  <c r="AN183" i="8" s="1"/>
  <c r="AX183" i="8" s="1"/>
  <c r="AC188" i="9"/>
  <c r="AE188" i="9"/>
  <c r="AD188" i="9"/>
  <c r="AB188" i="9"/>
  <c r="AA189" i="9" s="1"/>
  <c r="X198" i="9"/>
  <c r="W198" i="9"/>
  <c r="Y198" i="9"/>
  <c r="V198" i="9"/>
  <c r="U199" i="9" s="1"/>
  <c r="AE196" i="8"/>
  <c r="AD196" i="8"/>
  <c r="AC196" i="8"/>
  <c r="AB196" i="8"/>
  <c r="AA197" i="8"/>
  <c r="AT184" i="9"/>
  <c r="BD184" i="9" s="1"/>
  <c r="BE184" i="9" s="1"/>
  <c r="BF184" i="9" s="1"/>
  <c r="AJ182" i="8"/>
  <c r="F238" i="8"/>
  <c r="AS184" i="9"/>
  <c r="BB184" i="9"/>
  <c r="O192" i="9"/>
  <c r="R192" i="9" s="1"/>
  <c r="AG187" i="9"/>
  <c r="AI187" i="9" s="1"/>
  <c r="F237" i="9"/>
  <c r="BF180" i="8"/>
  <c r="BE180" i="8"/>
  <c r="W191" i="8"/>
  <c r="V191" i="8"/>
  <c r="U192" i="8" s="1"/>
  <c r="Y191" i="8"/>
  <c r="X191" i="8"/>
  <c r="O192" i="8"/>
  <c r="S192" i="9"/>
  <c r="P192" i="9"/>
  <c r="O193" i="9" s="1"/>
  <c r="Q192" i="9"/>
  <c r="G237" i="9"/>
  <c r="B239" i="9"/>
  <c r="AP239" i="9" s="1"/>
  <c r="AL238" i="9"/>
  <c r="E238" i="9"/>
  <c r="C238" i="9"/>
  <c r="D238" i="9" s="1"/>
  <c r="AV237" i="9"/>
  <c r="AL239" i="8"/>
  <c r="B240" i="8"/>
  <c r="AP240" i="8" s="1"/>
  <c r="E239" i="8"/>
  <c r="C239" i="8"/>
  <c r="D239" i="8" s="1"/>
  <c r="G238" i="8"/>
  <c r="AV238" i="8"/>
  <c r="AC175" i="3"/>
  <c r="AD175" i="3"/>
  <c r="AB175" i="3"/>
  <c r="X177" i="3"/>
  <c r="W177" i="3"/>
  <c r="V177" i="3"/>
  <c r="U178" i="3" s="1"/>
  <c r="Y178" i="3" s="1"/>
  <c r="AL235" i="3"/>
  <c r="F234" i="3"/>
  <c r="B236" i="3"/>
  <c r="E235" i="3"/>
  <c r="C235" i="3"/>
  <c r="D235" i="3" s="1"/>
  <c r="G234" i="3"/>
  <c r="AX187" i="9" l="1"/>
  <c r="J184" i="8"/>
  <c r="M184" i="8"/>
  <c r="AH184" i="8" s="1"/>
  <c r="AN184" i="8" s="1"/>
  <c r="AX184" i="8" s="1"/>
  <c r="L184" i="8"/>
  <c r="AG184" i="8" s="1"/>
  <c r="AI184" i="8" s="1"/>
  <c r="K184" i="8"/>
  <c r="I185" i="8" s="1"/>
  <c r="M188" i="9"/>
  <c r="J188" i="9"/>
  <c r="L188" i="9"/>
  <c r="K188" i="9"/>
  <c r="I189" i="9" s="1"/>
  <c r="AJ187" i="9"/>
  <c r="AJ183" i="8"/>
  <c r="AE197" i="8"/>
  <c r="AD197" i="8"/>
  <c r="AC197" i="8"/>
  <c r="AB197" i="8"/>
  <c r="AA198" i="8" s="1"/>
  <c r="F239" i="8"/>
  <c r="AD189" i="9"/>
  <c r="AE189" i="9"/>
  <c r="AB189" i="9"/>
  <c r="AC189" i="9"/>
  <c r="AA190" i="9"/>
  <c r="X199" i="9"/>
  <c r="W199" i="9"/>
  <c r="V199" i="9"/>
  <c r="U200" i="9" s="1"/>
  <c r="Y199" i="9"/>
  <c r="AZ184" i="9"/>
  <c r="AY185" i="9" s="1"/>
  <c r="AQ185" i="9"/>
  <c r="AT185" i="9" s="1"/>
  <c r="BD185" i="9" s="1"/>
  <c r="BE185" i="9" s="1"/>
  <c r="BF185" i="9" s="1"/>
  <c r="AG188" i="9"/>
  <c r="BB181" i="8"/>
  <c r="AS181" i="8"/>
  <c r="AH188" i="9"/>
  <c r="AN188" i="9" s="1"/>
  <c r="AX188" i="9" s="1"/>
  <c r="BB185" i="9"/>
  <c r="AS185" i="9"/>
  <c r="F238" i="9"/>
  <c r="Q192" i="8"/>
  <c r="O193" i="8" s="1"/>
  <c r="P192" i="8"/>
  <c r="S192" i="8"/>
  <c r="R192" i="8"/>
  <c r="V192" i="8"/>
  <c r="U193" i="8" s="1"/>
  <c r="Y192" i="8"/>
  <c r="X192" i="8"/>
  <c r="W192" i="8"/>
  <c r="Q193" i="9"/>
  <c r="R193" i="9"/>
  <c r="P193" i="9"/>
  <c r="S193" i="9"/>
  <c r="AV238" i="9"/>
  <c r="G238" i="9"/>
  <c r="B240" i="9"/>
  <c r="AP240" i="9" s="1"/>
  <c r="AL239" i="9"/>
  <c r="C239" i="9"/>
  <c r="D239" i="9" s="1"/>
  <c r="E239" i="9"/>
  <c r="F239" i="9" s="1"/>
  <c r="AL240" i="8"/>
  <c r="B241" i="8"/>
  <c r="AP241" i="8" s="1"/>
  <c r="E240" i="8"/>
  <c r="F240" i="8" s="1"/>
  <c r="C240" i="8"/>
  <c r="D240" i="8" s="1"/>
  <c r="G239" i="8"/>
  <c r="AV239" i="8"/>
  <c r="AA176" i="3"/>
  <c r="AD176" i="3" s="1"/>
  <c r="AB176" i="3"/>
  <c r="X178" i="3"/>
  <c r="V178" i="3"/>
  <c r="W178" i="3"/>
  <c r="AV235" i="3"/>
  <c r="F235" i="3"/>
  <c r="G235" i="3"/>
  <c r="B237" i="3"/>
  <c r="E236" i="3"/>
  <c r="C236" i="3"/>
  <c r="D236" i="3" s="1"/>
  <c r="Y200" i="9" l="1"/>
  <c r="W200" i="9"/>
  <c r="V200" i="9"/>
  <c r="U201" i="9" s="1"/>
  <c r="X200" i="9"/>
  <c r="AD198" i="8"/>
  <c r="AC198" i="8"/>
  <c r="AB198" i="8"/>
  <c r="AA199" i="8" s="1"/>
  <c r="AE198" i="8"/>
  <c r="L185" i="8"/>
  <c r="AG185" i="8" s="1"/>
  <c r="AI185" i="8" s="1"/>
  <c r="K185" i="8"/>
  <c r="J185" i="8"/>
  <c r="I186" i="8" s="1"/>
  <c r="M185" i="8"/>
  <c r="AH185" i="8" s="1"/>
  <c r="AN185" i="8" s="1"/>
  <c r="AX185" i="8" s="1"/>
  <c r="AG189" i="9"/>
  <c r="AI189" i="9" s="1"/>
  <c r="AS186" i="9"/>
  <c r="BB186" i="9"/>
  <c r="AJ184" i="8"/>
  <c r="O194" i="9"/>
  <c r="L189" i="9"/>
  <c r="K189" i="9"/>
  <c r="I190" i="9" s="1"/>
  <c r="J189" i="9"/>
  <c r="M189" i="9"/>
  <c r="AI188" i="9"/>
  <c r="AJ188" i="9" s="1"/>
  <c r="AB190" i="9"/>
  <c r="AD190" i="9"/>
  <c r="AE190" i="9"/>
  <c r="AC190" i="9"/>
  <c r="AA191" i="9"/>
  <c r="AS182" i="8"/>
  <c r="BB182" i="8"/>
  <c r="AT181" i="8"/>
  <c r="BD181" i="8" s="1"/>
  <c r="BE181" i="8" s="1"/>
  <c r="BF181" i="8" s="1"/>
  <c r="AQ182" i="8"/>
  <c r="AZ181" i="8"/>
  <c r="AY182" i="8" s="1"/>
  <c r="AZ185" i="9"/>
  <c r="AY186" i="9" s="1"/>
  <c r="AQ186" i="9"/>
  <c r="AT186" i="9" s="1"/>
  <c r="AH189" i="9"/>
  <c r="AN189" i="9" s="1"/>
  <c r="AX189" i="9" s="1"/>
  <c r="AL237" i="3"/>
  <c r="AP237" i="3"/>
  <c r="Y193" i="8"/>
  <c r="X193" i="8"/>
  <c r="W193" i="8"/>
  <c r="U194" i="8" s="1"/>
  <c r="V193" i="8"/>
  <c r="Q193" i="8"/>
  <c r="O194" i="8" s="1"/>
  <c r="P193" i="8"/>
  <c r="S193" i="8"/>
  <c r="R193" i="8"/>
  <c r="Q194" i="9"/>
  <c r="P194" i="9"/>
  <c r="O195" i="9" s="1"/>
  <c r="S194" i="9"/>
  <c r="R194" i="9"/>
  <c r="B241" i="9"/>
  <c r="AP241" i="9" s="1"/>
  <c r="AL240" i="9"/>
  <c r="E240" i="9"/>
  <c r="C240" i="9"/>
  <c r="D240" i="9" s="1"/>
  <c r="G239" i="9"/>
  <c r="AV239" i="9"/>
  <c r="AL241" i="8"/>
  <c r="B242" i="8"/>
  <c r="AP242" i="8" s="1"/>
  <c r="E241" i="8"/>
  <c r="F241" i="8" s="1"/>
  <c r="C241" i="8"/>
  <c r="D241" i="8" s="1"/>
  <c r="G240" i="8"/>
  <c r="AV240" i="8"/>
  <c r="AC176" i="3"/>
  <c r="AE176" i="3"/>
  <c r="AA177" i="3"/>
  <c r="AB177" i="3" s="1"/>
  <c r="U179" i="3"/>
  <c r="Y179" i="3" s="1"/>
  <c r="AV237" i="3"/>
  <c r="F236" i="3"/>
  <c r="G236" i="3"/>
  <c r="B238" i="3"/>
  <c r="E237" i="3"/>
  <c r="C237" i="3"/>
  <c r="D237" i="3" s="1"/>
  <c r="AL188" i="9" l="1"/>
  <c r="AS187" i="9"/>
  <c r="BB187" i="9"/>
  <c r="BD186" i="9"/>
  <c r="BE186" i="9" s="1"/>
  <c r="BF186" i="9" s="1"/>
  <c r="AZ182" i="8"/>
  <c r="AY183" i="8" s="1"/>
  <c r="AQ183" i="8"/>
  <c r="AE199" i="8"/>
  <c r="AD199" i="8"/>
  <c r="AC199" i="8"/>
  <c r="AB199" i="8"/>
  <c r="AA200" i="8" s="1"/>
  <c r="AE191" i="9"/>
  <c r="AC191" i="9"/>
  <c r="AB191" i="9"/>
  <c r="AD191" i="9"/>
  <c r="AQ187" i="9"/>
  <c r="AT187" i="9" s="1"/>
  <c r="AZ186" i="9"/>
  <c r="AY187" i="9" s="1"/>
  <c r="AJ189" i="9"/>
  <c r="AH190" i="9"/>
  <c r="AN190" i="9" s="1"/>
  <c r="AX190" i="9" s="1"/>
  <c r="BB183" i="8"/>
  <c r="AS183" i="8"/>
  <c r="AT182" i="8"/>
  <c r="BD182" i="8" s="1"/>
  <c r="BE182" i="8" s="1"/>
  <c r="BF182" i="8" s="1"/>
  <c r="AG190" i="9"/>
  <c r="AI190" i="9" s="1"/>
  <c r="AJ190" i="9" s="1"/>
  <c r="M190" i="9"/>
  <c r="L190" i="9"/>
  <c r="J190" i="9"/>
  <c r="K190" i="9"/>
  <c r="M186" i="8"/>
  <c r="AH186" i="8" s="1"/>
  <c r="AN186" i="8" s="1"/>
  <c r="AX186" i="8" s="1"/>
  <c r="J186" i="8"/>
  <c r="L186" i="8"/>
  <c r="AG186" i="8" s="1"/>
  <c r="AI186" i="8" s="1"/>
  <c r="AJ186" i="8" s="1"/>
  <c r="K186" i="8"/>
  <c r="X201" i="9"/>
  <c r="V201" i="9"/>
  <c r="W201" i="9"/>
  <c r="U202" i="9"/>
  <c r="Y201" i="9"/>
  <c r="AL238" i="3"/>
  <c r="AP238" i="3"/>
  <c r="F240" i="9"/>
  <c r="AJ185" i="8"/>
  <c r="V194" i="8"/>
  <c r="Y194" i="8"/>
  <c r="X194" i="8"/>
  <c r="W194" i="8"/>
  <c r="R194" i="8"/>
  <c r="Q194" i="8"/>
  <c r="P194" i="8"/>
  <c r="O195" i="8" s="1"/>
  <c r="S194" i="8"/>
  <c r="P195" i="9"/>
  <c r="Q195" i="9"/>
  <c r="R195" i="9"/>
  <c r="S195" i="9"/>
  <c r="AV240" i="9"/>
  <c r="G240" i="9"/>
  <c r="AL241" i="9"/>
  <c r="B242" i="9"/>
  <c r="AP242" i="9" s="1"/>
  <c r="C241" i="9"/>
  <c r="D241" i="9" s="1"/>
  <c r="E241" i="9"/>
  <c r="G241" i="8"/>
  <c r="AV241" i="8"/>
  <c r="AL242" i="8"/>
  <c r="B243" i="8"/>
  <c r="AP243" i="8" s="1"/>
  <c r="C242" i="8"/>
  <c r="D242" i="8" s="1"/>
  <c r="E242" i="8"/>
  <c r="F242" i="8" s="1"/>
  <c r="AE177" i="3"/>
  <c r="V179" i="3"/>
  <c r="AC177" i="3"/>
  <c r="AA178" i="3" s="1"/>
  <c r="AE178" i="3" s="1"/>
  <c r="AD177" i="3"/>
  <c r="W179" i="3"/>
  <c r="X179" i="3"/>
  <c r="AV238" i="3"/>
  <c r="F237" i="3"/>
  <c r="G237" i="3"/>
  <c r="B239" i="3"/>
  <c r="E238" i="3"/>
  <c r="C238" i="3"/>
  <c r="D238" i="3" s="1"/>
  <c r="BB185" i="8" l="1"/>
  <c r="AS185" i="8"/>
  <c r="I187" i="8"/>
  <c r="AT183" i="8"/>
  <c r="BD183" i="8" s="1"/>
  <c r="AQ184" i="8"/>
  <c r="AT184" i="8" s="1"/>
  <c r="BD184" i="8" s="1"/>
  <c r="BE184" i="8" s="1"/>
  <c r="BF184" i="8" s="1"/>
  <c r="AZ183" i="8"/>
  <c r="AY184" i="8" s="1"/>
  <c r="V202" i="9"/>
  <c r="W202" i="9"/>
  <c r="Y202" i="9"/>
  <c r="X202" i="9"/>
  <c r="AA192" i="9"/>
  <c r="AS189" i="9"/>
  <c r="BB189" i="9"/>
  <c r="I191" i="9"/>
  <c r="AS188" i="9"/>
  <c r="BB188" i="9"/>
  <c r="AE200" i="8"/>
  <c r="AD200" i="8"/>
  <c r="AC200" i="8"/>
  <c r="AB200" i="8"/>
  <c r="AA201" i="8" s="1"/>
  <c r="AZ187" i="9"/>
  <c r="BD187" i="9"/>
  <c r="BE187" i="9" s="1"/>
  <c r="BF187" i="9" s="1"/>
  <c r="O196" i="9"/>
  <c r="Q196" i="9" s="1"/>
  <c r="AL239" i="3"/>
  <c r="AV239" i="3" s="1"/>
  <c r="AP239" i="3"/>
  <c r="F241" i="9"/>
  <c r="BB184" i="8"/>
  <c r="AS184" i="8"/>
  <c r="AV188" i="9"/>
  <c r="AY188" i="9" s="1"/>
  <c r="AP188" i="9"/>
  <c r="AQ188" i="9" s="1"/>
  <c r="Q195" i="8"/>
  <c r="P195" i="8"/>
  <c r="O196" i="8" s="1"/>
  <c r="S195" i="8"/>
  <c r="R195" i="8"/>
  <c r="U195" i="8"/>
  <c r="S196" i="9"/>
  <c r="R196" i="9"/>
  <c r="AL242" i="9"/>
  <c r="B243" i="9"/>
  <c r="AP243" i="9" s="1"/>
  <c r="C242" i="9"/>
  <c r="D242" i="9" s="1"/>
  <c r="E242" i="9"/>
  <c r="F242" i="9" s="1"/>
  <c r="AV241" i="9"/>
  <c r="G241" i="9"/>
  <c r="AV242" i="8"/>
  <c r="G242" i="8"/>
  <c r="AL243" i="8"/>
  <c r="B244" i="8"/>
  <c r="AP244" i="8" s="1"/>
  <c r="E243" i="8"/>
  <c r="C243" i="8"/>
  <c r="D243" i="8" s="1"/>
  <c r="U180" i="3"/>
  <c r="Y180" i="3" s="1"/>
  <c r="AC178" i="3"/>
  <c r="AB178" i="3"/>
  <c r="AD178" i="3"/>
  <c r="F238" i="3"/>
  <c r="G238" i="3"/>
  <c r="B240" i="3"/>
  <c r="E239" i="3"/>
  <c r="C239" i="3"/>
  <c r="D239" i="3" s="1"/>
  <c r="AQ190" i="9" l="1"/>
  <c r="AZ189" i="9"/>
  <c r="AY190" i="9" s="1"/>
  <c r="AC192" i="9"/>
  <c r="AB192" i="9"/>
  <c r="AA193" i="9" s="1"/>
  <c r="AD192" i="9"/>
  <c r="AE192" i="9"/>
  <c r="AT188" i="9"/>
  <c r="BD188" i="9" s="1"/>
  <c r="BE188" i="9" s="1"/>
  <c r="BF188" i="9" s="1"/>
  <c r="AQ189" i="9"/>
  <c r="AT189" i="9" s="1"/>
  <c r="BD189" i="9" s="1"/>
  <c r="BE189" i="9" s="1"/>
  <c r="BF189" i="9" s="1"/>
  <c r="AZ188" i="9"/>
  <c r="AY189" i="9" s="1"/>
  <c r="BE183" i="8"/>
  <c r="BF183" i="8" s="1"/>
  <c r="F243" i="8"/>
  <c r="K187" i="8"/>
  <c r="J187" i="8"/>
  <c r="I188" i="8" s="1"/>
  <c r="M187" i="8"/>
  <c r="AH187" i="8" s="1"/>
  <c r="AN187" i="8" s="1"/>
  <c r="L187" i="8"/>
  <c r="AG187" i="8" s="1"/>
  <c r="AI187" i="8" s="1"/>
  <c r="X180" i="3"/>
  <c r="P196" i="9"/>
  <c r="O197" i="9" s="1"/>
  <c r="S197" i="9" s="1"/>
  <c r="AQ185" i="8"/>
  <c r="AT185" i="8" s="1"/>
  <c r="AZ184" i="8"/>
  <c r="AY185" i="8" s="1"/>
  <c r="AC201" i="8"/>
  <c r="AB201" i="8"/>
  <c r="AA202" i="8" s="1"/>
  <c r="AE201" i="8"/>
  <c r="AD201" i="8"/>
  <c r="L191" i="9"/>
  <c r="AG191" i="9" s="1"/>
  <c r="M191" i="9"/>
  <c r="AH191" i="9" s="1"/>
  <c r="AN191" i="9" s="1"/>
  <c r="AX191" i="9" s="1"/>
  <c r="J191" i="9"/>
  <c r="K191" i="9"/>
  <c r="U203" i="9"/>
  <c r="AZ185" i="8"/>
  <c r="AY186" i="8" s="1"/>
  <c r="AQ186" i="8"/>
  <c r="AL240" i="3"/>
  <c r="AP240" i="3"/>
  <c r="P196" i="8"/>
  <c r="S196" i="8"/>
  <c r="R196" i="8"/>
  <c r="Q196" i="8"/>
  <c r="W195" i="8"/>
  <c r="V195" i="8"/>
  <c r="Y195" i="8"/>
  <c r="X195" i="8"/>
  <c r="P197" i="9"/>
  <c r="G242" i="9"/>
  <c r="AL243" i="9"/>
  <c r="B244" i="9"/>
  <c r="AP244" i="9" s="1"/>
  <c r="C243" i="9"/>
  <c r="D243" i="9" s="1"/>
  <c r="E243" i="9"/>
  <c r="AV242" i="9"/>
  <c r="B245" i="8"/>
  <c r="AP245" i="8" s="1"/>
  <c r="AL244" i="8"/>
  <c r="E244" i="8"/>
  <c r="C244" i="8"/>
  <c r="D244" i="8" s="1"/>
  <c r="G243" i="8"/>
  <c r="AV243" i="8"/>
  <c r="AA179" i="3"/>
  <c r="AD179" i="3" s="1"/>
  <c r="W180" i="3"/>
  <c r="V180" i="3"/>
  <c r="AC179" i="3"/>
  <c r="AB179" i="3"/>
  <c r="AV240" i="3"/>
  <c r="F239" i="3"/>
  <c r="B241" i="3"/>
  <c r="E240" i="3"/>
  <c r="C240" i="3"/>
  <c r="D240" i="3" s="1"/>
  <c r="G239" i="3"/>
  <c r="AD202" i="8" l="1"/>
  <c r="AC202" i="8"/>
  <c r="AB202" i="8"/>
  <c r="AE202" i="8"/>
  <c r="AA203" i="8"/>
  <c r="I192" i="9"/>
  <c r="L188" i="8"/>
  <c r="AG188" i="8" s="1"/>
  <c r="K188" i="8"/>
  <c r="J188" i="8"/>
  <c r="I189" i="8"/>
  <c r="M188" i="8"/>
  <c r="AH188" i="8" s="1"/>
  <c r="AN188" i="8" s="1"/>
  <c r="AX188" i="8" s="1"/>
  <c r="BD185" i="8"/>
  <c r="BE185" i="8" s="1"/>
  <c r="BF185" i="8" s="1"/>
  <c r="AI191" i="9"/>
  <c r="AJ191" i="9"/>
  <c r="AD193" i="9"/>
  <c r="AC193" i="9"/>
  <c r="AB193" i="9"/>
  <c r="AA194" i="9" s="1"/>
  <c r="AE193" i="9"/>
  <c r="Q197" i="9"/>
  <c r="O198" i="9" s="1"/>
  <c r="F244" i="8"/>
  <c r="R197" i="9"/>
  <c r="AX187" i="8"/>
  <c r="F243" i="9"/>
  <c r="AL241" i="3"/>
  <c r="AP241" i="3"/>
  <c r="X203" i="9"/>
  <c r="V203" i="9"/>
  <c r="Y203" i="9"/>
  <c r="W203" i="9"/>
  <c r="AJ187" i="8"/>
  <c r="U196" i="8"/>
  <c r="O197" i="8"/>
  <c r="G243" i="9"/>
  <c r="AL244" i="9"/>
  <c r="B245" i="9"/>
  <c r="AP245" i="9" s="1"/>
  <c r="C244" i="9"/>
  <c r="D244" i="9" s="1"/>
  <c r="E244" i="9"/>
  <c r="F244" i="9" s="1"/>
  <c r="AV243" i="9"/>
  <c r="AV244" i="8"/>
  <c r="G244" i="8"/>
  <c r="B246" i="8"/>
  <c r="AP246" i="8" s="1"/>
  <c r="AL245" i="8"/>
  <c r="C245" i="8"/>
  <c r="D245" i="8" s="1"/>
  <c r="E245" i="8"/>
  <c r="F245" i="8" s="1"/>
  <c r="AE179" i="3"/>
  <c r="U181" i="3"/>
  <c r="W181" i="3" s="1"/>
  <c r="AA180" i="3"/>
  <c r="AB180" i="3" s="1"/>
  <c r="AV241" i="3"/>
  <c r="F240" i="3"/>
  <c r="G240" i="3"/>
  <c r="B242" i="3"/>
  <c r="E241" i="3"/>
  <c r="C241" i="3"/>
  <c r="D241" i="3" s="1"/>
  <c r="S198" i="9" l="1"/>
  <c r="R198" i="9"/>
  <c r="P198" i="9"/>
  <c r="Q198" i="9"/>
  <c r="K192" i="9"/>
  <c r="M192" i="9"/>
  <c r="AH192" i="9" s="1"/>
  <c r="AN192" i="9" s="1"/>
  <c r="J192" i="9"/>
  <c r="I193" i="9" s="1"/>
  <c r="L192" i="9"/>
  <c r="AG192" i="9" s="1"/>
  <c r="AS186" i="8"/>
  <c r="BB186" i="8"/>
  <c r="AL242" i="3"/>
  <c r="AP242" i="3"/>
  <c r="U204" i="9"/>
  <c r="AC194" i="9"/>
  <c r="AD194" i="9"/>
  <c r="AE194" i="9"/>
  <c r="AB194" i="9"/>
  <c r="AB203" i="8"/>
  <c r="AC203" i="8"/>
  <c r="AE203" i="8"/>
  <c r="AD203" i="8"/>
  <c r="M189" i="8"/>
  <c r="AH189" i="8" s="1"/>
  <c r="AN189" i="8" s="1"/>
  <c r="L189" i="8"/>
  <c r="AG189" i="8" s="1"/>
  <c r="K189" i="8"/>
  <c r="J189" i="8"/>
  <c r="I190" i="8" s="1"/>
  <c r="X181" i="3"/>
  <c r="BB190" i="9"/>
  <c r="AS190" i="9"/>
  <c r="AI188" i="8"/>
  <c r="AJ188" i="8" s="1"/>
  <c r="P197" i="8"/>
  <c r="S197" i="8"/>
  <c r="R197" i="8"/>
  <c r="Q197" i="8"/>
  <c r="Y196" i="8"/>
  <c r="X196" i="8"/>
  <c r="W196" i="8"/>
  <c r="V196" i="8"/>
  <c r="U197" i="8" s="1"/>
  <c r="O199" i="9"/>
  <c r="G244" i="9"/>
  <c r="AL245" i="9"/>
  <c r="B246" i="9"/>
  <c r="AP246" i="9" s="1"/>
  <c r="C245" i="9"/>
  <c r="D245" i="9" s="1"/>
  <c r="E245" i="9"/>
  <c r="F245" i="9" s="1"/>
  <c r="AV244" i="9"/>
  <c r="B247" i="8"/>
  <c r="AP247" i="8" s="1"/>
  <c r="AL246" i="8"/>
  <c r="E246" i="8"/>
  <c r="F246" i="8" s="1"/>
  <c r="C246" i="8"/>
  <c r="D246" i="8" s="1"/>
  <c r="G245" i="8"/>
  <c r="AV245" i="8"/>
  <c r="Y181" i="3"/>
  <c r="V181" i="3"/>
  <c r="U182" i="3" s="1"/>
  <c r="AC180" i="3"/>
  <c r="AA181" i="3" s="1"/>
  <c r="AB181" i="3" s="1"/>
  <c r="AD180" i="3"/>
  <c r="AE180" i="3"/>
  <c r="AV242" i="3"/>
  <c r="F241" i="3"/>
  <c r="G241" i="3"/>
  <c r="B243" i="3"/>
  <c r="E242" i="3"/>
  <c r="C242" i="3"/>
  <c r="D242" i="3" s="1"/>
  <c r="BB187" i="8" l="1"/>
  <c r="AS187" i="8"/>
  <c r="AZ187" i="8" s="1"/>
  <c r="AL188" i="8"/>
  <c r="V182" i="3"/>
  <c r="Y182" i="3"/>
  <c r="X182" i="3"/>
  <c r="W182" i="3"/>
  <c r="AT190" i="9"/>
  <c r="BD190" i="9" s="1"/>
  <c r="BE190" i="9" s="1"/>
  <c r="BF190" i="9" s="1"/>
  <c r="AZ190" i="9"/>
  <c r="AY191" i="9" s="1"/>
  <c r="AQ191" i="9"/>
  <c r="AX189" i="8"/>
  <c r="J193" i="9"/>
  <c r="I194" i="9" s="1"/>
  <c r="K193" i="9"/>
  <c r="L193" i="9"/>
  <c r="AG193" i="9" s="1"/>
  <c r="M193" i="9"/>
  <c r="AH193" i="9" s="1"/>
  <c r="AN193" i="9" s="1"/>
  <c r="AX193" i="9" s="1"/>
  <c r="Y204" i="9"/>
  <c r="W204" i="9"/>
  <c r="V204" i="9"/>
  <c r="X204" i="9"/>
  <c r="U205" i="9"/>
  <c r="AX192" i="9"/>
  <c r="AI189" i="8"/>
  <c r="AJ189" i="8" s="1"/>
  <c r="AA204" i="8"/>
  <c r="AI192" i="9"/>
  <c r="AJ192" i="9" s="1"/>
  <c r="J190" i="8"/>
  <c r="L190" i="8"/>
  <c r="AG190" i="8" s="1"/>
  <c r="AI190" i="8" s="1"/>
  <c r="M190" i="8"/>
  <c r="AH190" i="8" s="1"/>
  <c r="AN190" i="8" s="1"/>
  <c r="K190" i="8"/>
  <c r="I191" i="8" s="1"/>
  <c r="AA195" i="9"/>
  <c r="AZ186" i="8"/>
  <c r="AY187" i="8" s="1"/>
  <c r="AQ187" i="8"/>
  <c r="AT187" i="8" s="1"/>
  <c r="BD187" i="8" s="1"/>
  <c r="BE187" i="8" s="1"/>
  <c r="BF187" i="8" s="1"/>
  <c r="AT186" i="8"/>
  <c r="BD186" i="8" s="1"/>
  <c r="BE186" i="8" s="1"/>
  <c r="BF186" i="8" s="1"/>
  <c r="AL243" i="3"/>
  <c r="AP243" i="3"/>
  <c r="O198" i="8"/>
  <c r="Y197" i="8"/>
  <c r="X197" i="8"/>
  <c r="W197" i="8"/>
  <c r="U198" i="8" s="1"/>
  <c r="V197" i="8"/>
  <c r="S198" i="8"/>
  <c r="R198" i="8"/>
  <c r="Q198" i="8"/>
  <c r="O199" i="8" s="1"/>
  <c r="P198" i="8"/>
  <c r="R199" i="9"/>
  <c r="P199" i="9"/>
  <c r="S199" i="9"/>
  <c r="Q199" i="9"/>
  <c r="O200" i="9"/>
  <c r="AV245" i="9"/>
  <c r="G245" i="9"/>
  <c r="AL246" i="9"/>
  <c r="B247" i="9"/>
  <c r="AP247" i="9" s="1"/>
  <c r="C246" i="9"/>
  <c r="D246" i="9" s="1"/>
  <c r="E246" i="9"/>
  <c r="F246" i="9" s="1"/>
  <c r="AV246" i="8"/>
  <c r="G246" i="8"/>
  <c r="B248" i="8"/>
  <c r="AL247" i="8"/>
  <c r="E247" i="8"/>
  <c r="F247" i="8" s="1"/>
  <c r="C247" i="8"/>
  <c r="D247" i="8" s="1"/>
  <c r="AC181" i="3"/>
  <c r="AA182" i="3" s="1"/>
  <c r="AC182" i="3" s="1"/>
  <c r="AD181" i="3"/>
  <c r="AE181" i="3"/>
  <c r="U183" i="3"/>
  <c r="Y183" i="3" s="1"/>
  <c r="AV243" i="3"/>
  <c r="F242" i="3"/>
  <c r="G242" i="3"/>
  <c r="B244" i="3"/>
  <c r="E243" i="3"/>
  <c r="C243" i="3"/>
  <c r="D243" i="3" s="1"/>
  <c r="AS191" i="9" l="1"/>
  <c r="BB191" i="9"/>
  <c r="AS188" i="8"/>
  <c r="BB188" i="8"/>
  <c r="V205" i="9"/>
  <c r="W205" i="9"/>
  <c r="X205" i="9"/>
  <c r="Y205" i="9"/>
  <c r="J194" i="9"/>
  <c r="M194" i="9"/>
  <c r="AH194" i="9" s="1"/>
  <c r="AN194" i="9" s="1"/>
  <c r="L194" i="9"/>
  <c r="AG194" i="9" s="1"/>
  <c r="AI194" i="9" s="1"/>
  <c r="AJ194" i="9" s="1"/>
  <c r="K194" i="9"/>
  <c r="I195" i="9" s="1"/>
  <c r="AI193" i="9"/>
  <c r="AJ193" i="9" s="1"/>
  <c r="AD182" i="3"/>
  <c r="AB195" i="9"/>
  <c r="AE195" i="9"/>
  <c r="AD195" i="9"/>
  <c r="AC195" i="9"/>
  <c r="AA196" i="9"/>
  <c r="AC204" i="8"/>
  <c r="AB204" i="8"/>
  <c r="AA205" i="8" s="1"/>
  <c r="AE204" i="8"/>
  <c r="AD204" i="8"/>
  <c r="K191" i="8"/>
  <c r="M191" i="8"/>
  <c r="AH191" i="8" s="1"/>
  <c r="AN191" i="8" s="1"/>
  <c r="I192" i="8"/>
  <c r="J191" i="8"/>
  <c r="L191" i="8"/>
  <c r="AG191" i="8" s="1"/>
  <c r="AI191" i="8" s="1"/>
  <c r="AJ191" i="8" s="1"/>
  <c r="AX190" i="8"/>
  <c r="AT191" i="9"/>
  <c r="BD191" i="9" s="1"/>
  <c r="BE191" i="9" s="1"/>
  <c r="BF191" i="9" s="1"/>
  <c r="AV188" i="8"/>
  <c r="AY188" i="8" s="1"/>
  <c r="AQ188" i="8"/>
  <c r="AT188" i="8" s="1"/>
  <c r="AP188" i="8"/>
  <c r="AL244" i="3"/>
  <c r="AV244" i="3" s="1"/>
  <c r="AP244" i="3"/>
  <c r="AJ190" i="8"/>
  <c r="W198" i="8"/>
  <c r="V198" i="8"/>
  <c r="U199" i="8" s="1"/>
  <c r="Y198" i="8"/>
  <c r="X198" i="8"/>
  <c r="P199" i="8"/>
  <c r="S199" i="8"/>
  <c r="R199" i="8"/>
  <c r="Q199" i="8"/>
  <c r="O200" i="8" s="1"/>
  <c r="R200" i="9"/>
  <c r="Q200" i="9"/>
  <c r="P200" i="9"/>
  <c r="O201" i="9" s="1"/>
  <c r="S200" i="9"/>
  <c r="G246" i="9"/>
  <c r="B248" i="9"/>
  <c r="AL247" i="9"/>
  <c r="C247" i="9"/>
  <c r="D247" i="9" s="1"/>
  <c r="E247" i="9"/>
  <c r="F247" i="9" s="1"/>
  <c r="AV246" i="9"/>
  <c r="AV247" i="8"/>
  <c r="G247" i="8"/>
  <c r="B249" i="8"/>
  <c r="AP249" i="8" s="1"/>
  <c r="C248" i="8"/>
  <c r="D248" i="8" s="1"/>
  <c r="E248" i="8"/>
  <c r="F248" i="8" s="1"/>
  <c r="AE182" i="3"/>
  <c r="AB182" i="3"/>
  <c r="AA183" i="3" s="1"/>
  <c r="AB183" i="3" s="1"/>
  <c r="V183" i="3"/>
  <c r="X183" i="3"/>
  <c r="W183" i="3"/>
  <c r="F243" i="3"/>
  <c r="G243" i="3"/>
  <c r="B245" i="3"/>
  <c r="E244" i="3"/>
  <c r="C244" i="3"/>
  <c r="D244" i="3" s="1"/>
  <c r="AS192" i="9" l="1"/>
  <c r="BB192" i="9"/>
  <c r="AC205" i="8"/>
  <c r="AB205" i="8"/>
  <c r="AA206" i="8" s="1"/>
  <c r="AD205" i="8"/>
  <c r="AE205" i="8"/>
  <c r="AS190" i="8"/>
  <c r="BB190" i="8"/>
  <c r="AD183" i="3"/>
  <c r="AL245" i="3"/>
  <c r="AP245" i="3"/>
  <c r="AC196" i="9"/>
  <c r="AD196" i="9"/>
  <c r="AB196" i="9"/>
  <c r="AA197" i="9" s="1"/>
  <c r="AE196" i="9"/>
  <c r="BD188" i="8"/>
  <c r="BE188" i="8" s="1"/>
  <c r="BF188" i="8" s="1"/>
  <c r="AX191" i="8"/>
  <c r="K195" i="9"/>
  <c r="L195" i="9"/>
  <c r="AG195" i="9" s="1"/>
  <c r="AI195" i="9" s="1"/>
  <c r="AJ195" i="9" s="1"/>
  <c r="J195" i="9"/>
  <c r="I196" i="9" s="1"/>
  <c r="M195" i="9"/>
  <c r="U206" i="9"/>
  <c r="U184" i="3"/>
  <c r="X184" i="3" s="1"/>
  <c r="BB193" i="9"/>
  <c r="AS193" i="9"/>
  <c r="AH195" i="9"/>
  <c r="AN195" i="9" s="1"/>
  <c r="AX194" i="9"/>
  <c r="AZ188" i="8"/>
  <c r="AY189" i="8" s="1"/>
  <c r="AQ189" i="8"/>
  <c r="K192" i="8"/>
  <c r="J192" i="8"/>
  <c r="I193" i="8" s="1"/>
  <c r="M192" i="8"/>
  <c r="AH192" i="8" s="1"/>
  <c r="AN192" i="8" s="1"/>
  <c r="L192" i="8"/>
  <c r="AG192" i="8" s="1"/>
  <c r="BB189" i="8"/>
  <c r="AS189" i="8"/>
  <c r="AC183" i="3"/>
  <c r="AA184" i="3" s="1"/>
  <c r="AC184" i="3" s="1"/>
  <c r="AE183" i="3"/>
  <c r="AQ192" i="9"/>
  <c r="AT192" i="9" s="1"/>
  <c r="AZ191" i="9"/>
  <c r="AY192" i="9" s="1"/>
  <c r="X199" i="8"/>
  <c r="W199" i="8"/>
  <c r="V199" i="8"/>
  <c r="U200" i="8" s="1"/>
  <c r="Y199" i="8"/>
  <c r="Q200" i="8"/>
  <c r="P200" i="8"/>
  <c r="S200" i="8"/>
  <c r="R200" i="8"/>
  <c r="S201" i="9"/>
  <c r="R201" i="9"/>
  <c r="Q201" i="9"/>
  <c r="P201" i="9"/>
  <c r="O202" i="9" s="1"/>
  <c r="B249" i="9"/>
  <c r="AP249" i="9" s="1"/>
  <c r="C248" i="9"/>
  <c r="D248" i="9" s="1"/>
  <c r="E248" i="9"/>
  <c r="F248" i="9" s="1"/>
  <c r="G247" i="9"/>
  <c r="AV247" i="9"/>
  <c r="U248" i="8"/>
  <c r="O248" i="8"/>
  <c r="I248" i="8"/>
  <c r="AA248" i="8"/>
  <c r="G248" i="8"/>
  <c r="AL249" i="8"/>
  <c r="B250" i="8"/>
  <c r="AP250" i="8" s="1"/>
  <c r="E249" i="8"/>
  <c r="F249" i="8" s="1"/>
  <c r="C249" i="8"/>
  <c r="D249" i="8" s="1"/>
  <c r="AB184" i="3"/>
  <c r="AA185" i="3" s="1"/>
  <c r="AD185" i="3" s="1"/>
  <c r="AE184" i="3"/>
  <c r="AD184" i="3"/>
  <c r="W184" i="3"/>
  <c r="Y184" i="3"/>
  <c r="V184" i="3"/>
  <c r="AV245" i="3"/>
  <c r="F244" i="3"/>
  <c r="G244" i="3"/>
  <c r="B246" i="3"/>
  <c r="E245" i="3"/>
  <c r="C245" i="3"/>
  <c r="D245" i="3" s="1"/>
  <c r="AS194" i="9" l="1"/>
  <c r="BB194" i="9"/>
  <c r="BD192" i="9"/>
  <c r="BE192" i="9" s="1"/>
  <c r="BF192" i="9" s="1"/>
  <c r="AC197" i="9"/>
  <c r="AD197" i="9"/>
  <c r="AE197" i="9"/>
  <c r="AB197" i="9"/>
  <c r="AA198" i="9"/>
  <c r="Y206" i="9"/>
  <c r="V206" i="9"/>
  <c r="X206" i="9"/>
  <c r="W206" i="9"/>
  <c r="AI192" i="8"/>
  <c r="AJ192" i="8"/>
  <c r="AX195" i="9"/>
  <c r="M196" i="9"/>
  <c r="K196" i="9"/>
  <c r="J196" i="9"/>
  <c r="I197" i="9" s="1"/>
  <c r="L196" i="9"/>
  <c r="AG196" i="9"/>
  <c r="AX192" i="8"/>
  <c r="AD206" i="8"/>
  <c r="AC206" i="8"/>
  <c r="AB206" i="8"/>
  <c r="AE206" i="8"/>
  <c r="AA207" i="8"/>
  <c r="J193" i="8"/>
  <c r="I194" i="8" s="1"/>
  <c r="M193" i="8"/>
  <c r="AH193" i="8" s="1"/>
  <c r="AN193" i="8" s="1"/>
  <c r="AX193" i="8" s="1"/>
  <c r="L193" i="8"/>
  <c r="AG193" i="8" s="1"/>
  <c r="K193" i="8"/>
  <c r="AQ194" i="9"/>
  <c r="AT194" i="9" s="1"/>
  <c r="BD194" i="9" s="1"/>
  <c r="BE194" i="9" s="1"/>
  <c r="BF194" i="9" s="1"/>
  <c r="AZ193" i="9"/>
  <c r="AY194" i="9" s="1"/>
  <c r="AZ190" i="8"/>
  <c r="AY191" i="8" s="1"/>
  <c r="AQ191" i="8"/>
  <c r="AL246" i="3"/>
  <c r="AP246" i="3"/>
  <c r="AT189" i="8"/>
  <c r="BD189" i="8" s="1"/>
  <c r="BE189" i="8" s="1"/>
  <c r="BF189" i="8" s="1"/>
  <c r="AH196" i="9"/>
  <c r="AN196" i="9" s="1"/>
  <c r="AX196" i="9" s="1"/>
  <c r="AQ190" i="8"/>
  <c r="AT190" i="8" s="1"/>
  <c r="AZ189" i="8"/>
  <c r="AY190" i="8" s="1"/>
  <c r="AZ192" i="9"/>
  <c r="AY193" i="9" s="1"/>
  <c r="AQ193" i="9"/>
  <c r="AT193" i="9" s="1"/>
  <c r="BD193" i="9" s="1"/>
  <c r="BE193" i="9" s="1"/>
  <c r="BF193" i="9" s="1"/>
  <c r="O201" i="8"/>
  <c r="S201" i="8" s="1"/>
  <c r="Q201" i="8"/>
  <c r="P201" i="8"/>
  <c r="R201" i="8"/>
  <c r="W200" i="8"/>
  <c r="V200" i="8"/>
  <c r="U201" i="8" s="1"/>
  <c r="Y200" i="8"/>
  <c r="X200" i="8"/>
  <c r="P202" i="9"/>
  <c r="S202" i="9"/>
  <c r="R202" i="9"/>
  <c r="Q202" i="9"/>
  <c r="O203" i="9" s="1"/>
  <c r="AL249" i="9"/>
  <c r="B250" i="9"/>
  <c r="AP250" i="9" s="1"/>
  <c r="C249" i="9"/>
  <c r="D249" i="9" s="1"/>
  <c r="E249" i="9"/>
  <c r="F249" i="9" s="1"/>
  <c r="I248" i="9"/>
  <c r="AA248" i="9"/>
  <c r="U248" i="9"/>
  <c r="O248" i="9"/>
  <c r="G248" i="9"/>
  <c r="O249" i="8"/>
  <c r="AA249" i="8"/>
  <c r="G249" i="8"/>
  <c r="U249" i="8"/>
  <c r="I249" i="8"/>
  <c r="AD248" i="8"/>
  <c r="AC248" i="8"/>
  <c r="AB248" i="8"/>
  <c r="AE248" i="8"/>
  <c r="K248" i="8"/>
  <c r="J248" i="8"/>
  <c r="M248" i="8"/>
  <c r="L248" i="8"/>
  <c r="AL250" i="8"/>
  <c r="B251" i="8"/>
  <c r="AP251" i="8" s="1"/>
  <c r="C250" i="8"/>
  <c r="D250" i="8" s="1"/>
  <c r="E250" i="8"/>
  <c r="F250" i="8" s="1"/>
  <c r="P248" i="8"/>
  <c r="S248" i="8"/>
  <c r="R248" i="8"/>
  <c r="Q248" i="8"/>
  <c r="AV249" i="8"/>
  <c r="Y248" i="8"/>
  <c r="X248" i="8"/>
  <c r="W248" i="8"/>
  <c r="V248" i="8"/>
  <c r="AC185" i="3"/>
  <c r="AE185" i="3"/>
  <c r="AB185" i="3"/>
  <c r="U185" i="3"/>
  <c r="Y185" i="3" s="1"/>
  <c r="AV246" i="3"/>
  <c r="F245" i="3"/>
  <c r="G245" i="3"/>
  <c r="B247" i="3"/>
  <c r="AP247" i="3" s="1"/>
  <c r="E246" i="3"/>
  <c r="C246" i="3"/>
  <c r="D246" i="3" s="1"/>
  <c r="M194" i="8" l="1"/>
  <c r="AH194" i="8" s="1"/>
  <c r="AN194" i="8" s="1"/>
  <c r="AX194" i="8" s="1"/>
  <c r="J194" i="8"/>
  <c r="L194" i="8"/>
  <c r="AG194" i="8" s="1"/>
  <c r="AI194" i="8" s="1"/>
  <c r="AJ194" i="8" s="1"/>
  <c r="K194" i="8"/>
  <c r="I195" i="8" s="1"/>
  <c r="AE198" i="9"/>
  <c r="AD198" i="9"/>
  <c r="AB198" i="9"/>
  <c r="AA199" i="9" s="1"/>
  <c r="AC198" i="9"/>
  <c r="AS191" i="8"/>
  <c r="BB191" i="8"/>
  <c r="AI196" i="9"/>
  <c r="AJ196" i="9" s="1"/>
  <c r="BD190" i="8"/>
  <c r="BE190" i="8" s="1"/>
  <c r="BF190" i="8" s="1"/>
  <c r="AC207" i="8"/>
  <c r="AA208" i="8" s="1"/>
  <c r="AD207" i="8"/>
  <c r="AB207" i="8"/>
  <c r="AE207" i="8"/>
  <c r="M197" i="9"/>
  <c r="AH197" i="9" s="1"/>
  <c r="AN197" i="9" s="1"/>
  <c r="AX197" i="9" s="1"/>
  <c r="K197" i="9"/>
  <c r="I198" i="9" s="1"/>
  <c r="L197" i="9"/>
  <c r="AG197" i="9" s="1"/>
  <c r="AI197" i="9" s="1"/>
  <c r="AJ197" i="9" s="1"/>
  <c r="J197" i="9"/>
  <c r="U207" i="9"/>
  <c r="AI193" i="8"/>
  <c r="AJ193" i="8" s="1"/>
  <c r="AQ195" i="9"/>
  <c r="AZ194" i="9"/>
  <c r="AY195" i="9" s="1"/>
  <c r="X201" i="8"/>
  <c r="W201" i="8"/>
  <c r="V201" i="8"/>
  <c r="Y201" i="8"/>
  <c r="O202" i="8"/>
  <c r="R203" i="9"/>
  <c r="P203" i="9"/>
  <c r="Q203" i="9"/>
  <c r="O204" i="9" s="1"/>
  <c r="S203" i="9"/>
  <c r="R248" i="9"/>
  <c r="P248" i="9"/>
  <c r="S248" i="9"/>
  <c r="Q248" i="9"/>
  <c r="W248" i="9"/>
  <c r="V248" i="9"/>
  <c r="Y248" i="9"/>
  <c r="X248" i="9"/>
  <c r="AL250" i="9"/>
  <c r="B251" i="9"/>
  <c r="AP251" i="9" s="1"/>
  <c r="E250" i="9"/>
  <c r="F250" i="9" s="1"/>
  <c r="C250" i="9"/>
  <c r="D250" i="9" s="1"/>
  <c r="AB248" i="9"/>
  <c r="AE248" i="9"/>
  <c r="AD248" i="9"/>
  <c r="AC248" i="9"/>
  <c r="AV249" i="9"/>
  <c r="M248" i="9"/>
  <c r="K248" i="9"/>
  <c r="L248" i="9"/>
  <c r="J248" i="9"/>
  <c r="I249" i="9"/>
  <c r="AA249" i="9"/>
  <c r="G249" i="9"/>
  <c r="U249" i="9"/>
  <c r="O249" i="9"/>
  <c r="AL251" i="8"/>
  <c r="B252" i="8"/>
  <c r="AP252" i="8" s="1"/>
  <c r="E251" i="8"/>
  <c r="C251" i="8"/>
  <c r="D251" i="8" s="1"/>
  <c r="AH248" i="8"/>
  <c r="AN248" i="8" s="1"/>
  <c r="AX248" i="8" s="1"/>
  <c r="J249" i="8"/>
  <c r="L249" i="8"/>
  <c r="M249" i="8"/>
  <c r="K249" i="8"/>
  <c r="S249" i="8"/>
  <c r="Q249" i="8"/>
  <c r="R249" i="8"/>
  <c r="P249" i="8"/>
  <c r="AV250" i="8"/>
  <c r="X249" i="8"/>
  <c r="V249" i="8"/>
  <c r="W249" i="8"/>
  <c r="Y249" i="8"/>
  <c r="O250" i="8"/>
  <c r="AA250" i="8"/>
  <c r="G250" i="8"/>
  <c r="I250" i="8"/>
  <c r="U250" i="8"/>
  <c r="AG248" i="8"/>
  <c r="AC249" i="8"/>
  <c r="AE249" i="8"/>
  <c r="AD249" i="8"/>
  <c r="AG249" i="8" s="1"/>
  <c r="AB249" i="8"/>
  <c r="AA186" i="3"/>
  <c r="AE186" i="3" s="1"/>
  <c r="W185" i="3"/>
  <c r="X185" i="3"/>
  <c r="V185" i="3"/>
  <c r="U186" i="3"/>
  <c r="W186" i="3" s="1"/>
  <c r="AL247" i="3"/>
  <c r="F246" i="3"/>
  <c r="B248" i="3"/>
  <c r="G246" i="3"/>
  <c r="E247" i="3"/>
  <c r="C247" i="3"/>
  <c r="D247" i="3" s="1"/>
  <c r="BB196" i="9" l="1"/>
  <c r="AS196" i="9"/>
  <c r="AS195" i="9"/>
  <c r="BB195" i="9"/>
  <c r="AC199" i="9"/>
  <c r="AD199" i="9"/>
  <c r="AB199" i="9"/>
  <c r="AA200" i="9" s="1"/>
  <c r="AE199" i="9"/>
  <c r="J198" i="9"/>
  <c r="L198" i="9"/>
  <c r="M198" i="9"/>
  <c r="K198" i="9"/>
  <c r="AS192" i="8"/>
  <c r="BB192" i="8"/>
  <c r="Y207" i="9"/>
  <c r="V207" i="9"/>
  <c r="U208" i="9" s="1"/>
  <c r="X207" i="9"/>
  <c r="W207" i="9"/>
  <c r="AG198" i="9"/>
  <c r="AI198" i="9" s="1"/>
  <c r="AH198" i="9"/>
  <c r="AN198" i="9" s="1"/>
  <c r="J195" i="8"/>
  <c r="M195" i="8"/>
  <c r="AH195" i="8" s="1"/>
  <c r="AN195" i="8" s="1"/>
  <c r="L195" i="8"/>
  <c r="AG195" i="8" s="1"/>
  <c r="AI195" i="8" s="1"/>
  <c r="K195" i="8"/>
  <c r="I196" i="8"/>
  <c r="AD186" i="3"/>
  <c r="AC186" i="3"/>
  <c r="AZ191" i="8"/>
  <c r="AY192" i="8" s="1"/>
  <c r="AQ192" i="8"/>
  <c r="AS193" i="8"/>
  <c r="BB193" i="8"/>
  <c r="F251" i="8"/>
  <c r="U202" i="8"/>
  <c r="W202" i="8" s="1"/>
  <c r="AT195" i="9"/>
  <c r="BD195" i="9" s="1"/>
  <c r="BE195" i="9" s="1"/>
  <c r="BF195" i="9" s="1"/>
  <c r="AT191" i="8"/>
  <c r="BD191" i="8" s="1"/>
  <c r="AB186" i="3"/>
  <c r="AA187" i="3" s="1"/>
  <c r="AC208" i="8"/>
  <c r="AB208" i="8"/>
  <c r="AA209" i="8" s="1"/>
  <c r="AD208" i="8"/>
  <c r="AE208" i="8"/>
  <c r="Y202" i="8"/>
  <c r="X202" i="8"/>
  <c r="AH249" i="8"/>
  <c r="AN249" i="8" s="1"/>
  <c r="P202" i="8"/>
  <c r="S202" i="8"/>
  <c r="R202" i="8"/>
  <c r="Q202" i="8"/>
  <c r="Q204" i="9"/>
  <c r="S204" i="9"/>
  <c r="R204" i="9"/>
  <c r="P204" i="9"/>
  <c r="AB249" i="9"/>
  <c r="AE249" i="9"/>
  <c r="AD249" i="9"/>
  <c r="AC249" i="9"/>
  <c r="AH248" i="9"/>
  <c r="AN248" i="9" s="1"/>
  <c r="AX248" i="9" s="1"/>
  <c r="R249" i="9"/>
  <c r="Q249" i="9"/>
  <c r="P249" i="9"/>
  <c r="S249" i="9"/>
  <c r="M249" i="9"/>
  <c r="L249" i="9"/>
  <c r="K249" i="9"/>
  <c r="J249" i="9"/>
  <c r="AL251" i="9"/>
  <c r="B252" i="9"/>
  <c r="AP252" i="9" s="1"/>
  <c r="C251" i="9"/>
  <c r="D251" i="9" s="1"/>
  <c r="E251" i="9"/>
  <c r="F251" i="9" s="1"/>
  <c r="W249" i="9"/>
  <c r="V249" i="9"/>
  <c r="Y249" i="9"/>
  <c r="X249" i="9"/>
  <c r="I250" i="9"/>
  <c r="AA250" i="9"/>
  <c r="G250" i="9"/>
  <c r="U250" i="9"/>
  <c r="O250" i="9"/>
  <c r="AV250" i="9"/>
  <c r="AG248" i="9"/>
  <c r="AJ249" i="8"/>
  <c r="AI249" i="8"/>
  <c r="X250" i="8"/>
  <c r="V250" i="8"/>
  <c r="Y250" i="8"/>
  <c r="W250" i="8"/>
  <c r="S250" i="8"/>
  <c r="Q250" i="8"/>
  <c r="R250" i="8"/>
  <c r="P250" i="8"/>
  <c r="AV251" i="8"/>
  <c r="AX249" i="8"/>
  <c r="J250" i="8"/>
  <c r="L250" i="8"/>
  <c r="M250" i="8"/>
  <c r="K250" i="8"/>
  <c r="O251" i="8"/>
  <c r="AA251" i="8"/>
  <c r="G251" i="8"/>
  <c r="U251" i="8"/>
  <c r="I251" i="8"/>
  <c r="AI248" i="8"/>
  <c r="AJ248" i="8"/>
  <c r="AC250" i="8"/>
  <c r="AE250" i="8"/>
  <c r="AB250" i="8"/>
  <c r="AD250" i="8"/>
  <c r="AL252" i="8"/>
  <c r="B253" i="8"/>
  <c r="AP253" i="8" s="1"/>
  <c r="E252" i="8"/>
  <c r="F252" i="8" s="1"/>
  <c r="C252" i="8"/>
  <c r="D252" i="8" s="1"/>
  <c r="Y186" i="3"/>
  <c r="V186" i="3"/>
  <c r="U187" i="3" s="1"/>
  <c r="X187" i="3" s="1"/>
  <c r="X186" i="3"/>
  <c r="AV247" i="3"/>
  <c r="B249" i="3"/>
  <c r="AP249" i="3" s="1"/>
  <c r="C248" i="3"/>
  <c r="D248" i="3" s="1"/>
  <c r="I248" i="3" s="1"/>
  <c r="E248" i="3"/>
  <c r="F247" i="3"/>
  <c r="G247" i="3"/>
  <c r="AC200" i="9" l="1"/>
  <c r="AD200" i="9"/>
  <c r="AB200" i="9"/>
  <c r="AA201" i="9" s="1"/>
  <c r="AE200" i="9"/>
  <c r="AB187" i="3"/>
  <c r="AD187" i="3"/>
  <c r="AC187" i="3"/>
  <c r="AE187" i="3"/>
  <c r="Y208" i="9"/>
  <c r="V208" i="9"/>
  <c r="U209" i="9" s="1"/>
  <c r="W208" i="9"/>
  <c r="X208" i="9"/>
  <c r="BE191" i="8"/>
  <c r="BF191" i="8"/>
  <c r="AX198" i="9"/>
  <c r="AQ193" i="8"/>
  <c r="AT193" i="8" s="1"/>
  <c r="BD193" i="8" s="1"/>
  <c r="BE193" i="8" s="1"/>
  <c r="BF193" i="8" s="1"/>
  <c r="AZ192" i="8"/>
  <c r="AY193" i="8" s="1"/>
  <c r="M196" i="8"/>
  <c r="AH196" i="8" s="1"/>
  <c r="AN196" i="8" s="1"/>
  <c r="K196" i="8"/>
  <c r="L196" i="8"/>
  <c r="AG196" i="8" s="1"/>
  <c r="J196" i="8"/>
  <c r="I197" i="8" s="1"/>
  <c r="AJ198" i="9"/>
  <c r="AD209" i="8"/>
  <c r="AC209" i="8"/>
  <c r="AE209" i="8"/>
  <c r="AA210" i="8"/>
  <c r="AB209" i="8"/>
  <c r="AJ195" i="8"/>
  <c r="AQ196" i="9"/>
  <c r="AT196" i="9" s="1"/>
  <c r="BD196" i="9" s="1"/>
  <c r="BE196" i="9" s="1"/>
  <c r="BF196" i="9" s="1"/>
  <c r="AZ195" i="9"/>
  <c r="AY196" i="9" s="1"/>
  <c r="V202" i="8"/>
  <c r="U203" i="8" s="1"/>
  <c r="AZ193" i="8"/>
  <c r="AY194" i="8" s="1"/>
  <c r="AQ194" i="8"/>
  <c r="AX195" i="8"/>
  <c r="I199" i="9"/>
  <c r="AQ197" i="9"/>
  <c r="AZ196" i="9"/>
  <c r="AY197" i="9" s="1"/>
  <c r="AG250" i="8"/>
  <c r="AI250" i="8" s="1"/>
  <c r="AT192" i="8"/>
  <c r="BD192" i="8" s="1"/>
  <c r="BE192" i="8" s="1"/>
  <c r="BF192" i="8" s="1"/>
  <c r="O203" i="8"/>
  <c r="AH250" i="8"/>
  <c r="AN250" i="8" s="1"/>
  <c r="AX250" i="8" s="1"/>
  <c r="O205" i="9"/>
  <c r="W250" i="9"/>
  <c r="V250" i="9"/>
  <c r="Y250" i="9"/>
  <c r="X250" i="9"/>
  <c r="I251" i="9"/>
  <c r="AA251" i="9"/>
  <c r="G251" i="9"/>
  <c r="U251" i="9"/>
  <c r="O251" i="9"/>
  <c r="AB250" i="9"/>
  <c r="AE250" i="9"/>
  <c r="AD250" i="9"/>
  <c r="AC250" i="9"/>
  <c r="AG249" i="9"/>
  <c r="AJ248" i="9"/>
  <c r="AI248" i="9"/>
  <c r="R250" i="9"/>
  <c r="Q250" i="9"/>
  <c r="P250" i="9"/>
  <c r="S250" i="9"/>
  <c r="M250" i="9"/>
  <c r="L250" i="9"/>
  <c r="K250" i="9"/>
  <c r="J250" i="9"/>
  <c r="AL252" i="9"/>
  <c r="B253" i="9"/>
  <c r="AP253" i="9" s="1"/>
  <c r="E252" i="9"/>
  <c r="C252" i="9"/>
  <c r="D252" i="9" s="1"/>
  <c r="AH249" i="9"/>
  <c r="AN249" i="9" s="1"/>
  <c r="AV251" i="9"/>
  <c r="G252" i="8"/>
  <c r="U252" i="8"/>
  <c r="I252" i="8"/>
  <c r="O252" i="8"/>
  <c r="AA252" i="8"/>
  <c r="AV252" i="8"/>
  <c r="J251" i="8"/>
  <c r="L251" i="8"/>
  <c r="M251" i="8"/>
  <c r="K251" i="8"/>
  <c r="S251" i="8"/>
  <c r="Q251" i="8"/>
  <c r="R251" i="8"/>
  <c r="P251" i="8"/>
  <c r="AL253" i="8"/>
  <c r="B254" i="8"/>
  <c r="AP254" i="8" s="1"/>
  <c r="E253" i="8"/>
  <c r="C253" i="8"/>
  <c r="D253" i="8" s="1"/>
  <c r="AJ250" i="8"/>
  <c r="BB247" i="8"/>
  <c r="AS247" i="8"/>
  <c r="AZ247" i="8" s="1"/>
  <c r="AL248" i="8"/>
  <c r="AP248" i="8" s="1"/>
  <c r="X251" i="8"/>
  <c r="V251" i="8"/>
  <c r="W251" i="8"/>
  <c r="Y251" i="8"/>
  <c r="AC251" i="8"/>
  <c r="AE251" i="8"/>
  <c r="AD251" i="8"/>
  <c r="AB251" i="8"/>
  <c r="BB248" i="8"/>
  <c r="AS248" i="8"/>
  <c r="Y187" i="3"/>
  <c r="W187" i="3"/>
  <c r="V187" i="3"/>
  <c r="U188" i="3" s="1"/>
  <c r="AA188" i="3"/>
  <c r="AB188" i="3" s="1"/>
  <c r="F248" i="3"/>
  <c r="J248" i="3" s="1"/>
  <c r="G248" i="3"/>
  <c r="K248" i="3" s="1"/>
  <c r="AL249" i="3"/>
  <c r="U248" i="3"/>
  <c r="X248" i="3" s="1"/>
  <c r="O248" i="3"/>
  <c r="R248" i="3" s="1"/>
  <c r="C249" i="3"/>
  <c r="D249" i="3" s="1"/>
  <c r="U249" i="3" s="1"/>
  <c r="E249" i="3"/>
  <c r="B250" i="3"/>
  <c r="AA248" i="3"/>
  <c r="M248" i="3"/>
  <c r="L248" i="3"/>
  <c r="W203" i="8" l="1"/>
  <c r="V203" i="8"/>
  <c r="U204" i="8" s="1"/>
  <c r="Y203" i="8"/>
  <c r="X203" i="8"/>
  <c r="W209" i="9"/>
  <c r="X209" i="9"/>
  <c r="V209" i="9"/>
  <c r="U210" i="9" s="1"/>
  <c r="Y209" i="9"/>
  <c r="AC210" i="8"/>
  <c r="AB210" i="8"/>
  <c r="AE210" i="8"/>
  <c r="AD210" i="8"/>
  <c r="AA211" i="8"/>
  <c r="AX196" i="8"/>
  <c r="F253" i="8"/>
  <c r="BB197" i="9"/>
  <c r="AS197" i="9"/>
  <c r="L197" i="8"/>
  <c r="AG197" i="8" s="1"/>
  <c r="AI197" i="8" s="1"/>
  <c r="AJ197" i="8" s="1"/>
  <c r="K197" i="8"/>
  <c r="J197" i="8"/>
  <c r="M197" i="8"/>
  <c r="AH197" i="8" s="1"/>
  <c r="AN197" i="8" s="1"/>
  <c r="AC201" i="9"/>
  <c r="AE201" i="9"/>
  <c r="AB201" i="9"/>
  <c r="AA202" i="9" s="1"/>
  <c r="AD201" i="9"/>
  <c r="F252" i="9"/>
  <c r="L199" i="9"/>
  <c r="AG199" i="9" s="1"/>
  <c r="J199" i="9"/>
  <c r="M199" i="9"/>
  <c r="AH199" i="9" s="1"/>
  <c r="AN199" i="9" s="1"/>
  <c r="AX199" i="9" s="1"/>
  <c r="K199" i="9"/>
  <c r="I200" i="9" s="1"/>
  <c r="BB194" i="8"/>
  <c r="AS194" i="8"/>
  <c r="AI196" i="8"/>
  <c r="AJ196" i="8"/>
  <c r="B251" i="3"/>
  <c r="AP250" i="3"/>
  <c r="X204" i="8"/>
  <c r="W204" i="8"/>
  <c r="V204" i="8"/>
  <c r="U205" i="8" s="1"/>
  <c r="Y204" i="8"/>
  <c r="AG251" i="8"/>
  <c r="AJ251" i="8" s="1"/>
  <c r="Q203" i="8"/>
  <c r="P203" i="8"/>
  <c r="O204" i="8" s="1"/>
  <c r="S203" i="8"/>
  <c r="R203" i="8"/>
  <c r="S205" i="9"/>
  <c r="R205" i="9"/>
  <c r="P205" i="9"/>
  <c r="Q205" i="9"/>
  <c r="BB247" i="9"/>
  <c r="AS247" i="9"/>
  <c r="AL248" i="9"/>
  <c r="AP248" i="9" s="1"/>
  <c r="AX249" i="9"/>
  <c r="AL253" i="9"/>
  <c r="B254" i="9"/>
  <c r="AP254" i="9" s="1"/>
  <c r="E253" i="9"/>
  <c r="C253" i="9"/>
  <c r="D253" i="9" s="1"/>
  <c r="AJ249" i="9"/>
  <c r="AI249" i="9"/>
  <c r="AG250" i="9"/>
  <c r="AB251" i="9"/>
  <c r="AE251" i="9"/>
  <c r="AD251" i="9"/>
  <c r="AC251" i="9"/>
  <c r="AA252" i="9"/>
  <c r="I252" i="9"/>
  <c r="G252" i="9"/>
  <c r="U252" i="9"/>
  <c r="O252" i="9"/>
  <c r="AV252" i="9"/>
  <c r="AH250" i="9"/>
  <c r="AN250" i="9" s="1"/>
  <c r="R251" i="9"/>
  <c r="Q251" i="9"/>
  <c r="P251" i="9"/>
  <c r="S251" i="9"/>
  <c r="M251" i="9"/>
  <c r="L251" i="9"/>
  <c r="K251" i="9"/>
  <c r="J251" i="9"/>
  <c r="W251" i="9"/>
  <c r="V251" i="9"/>
  <c r="Y251" i="9"/>
  <c r="X251" i="9"/>
  <c r="R252" i="8"/>
  <c r="P252" i="8"/>
  <c r="S252" i="8"/>
  <c r="Q252" i="8"/>
  <c r="AZ248" i="8"/>
  <c r="AY249" i="8" s="1"/>
  <c r="AQ249" i="8"/>
  <c r="AT249" i="8" s="1"/>
  <c r="AV248" i="8"/>
  <c r="AY248" i="8" s="1"/>
  <c r="AQ248" i="8"/>
  <c r="AS249" i="8"/>
  <c r="BB249" i="8"/>
  <c r="M252" i="8"/>
  <c r="J252" i="8"/>
  <c r="L252" i="8"/>
  <c r="K252" i="8"/>
  <c r="AH251" i="8"/>
  <c r="AN251" i="8" s="1"/>
  <c r="AL254" i="8"/>
  <c r="B255" i="8"/>
  <c r="AP255" i="8" s="1"/>
  <c r="E254" i="8"/>
  <c r="C254" i="8"/>
  <c r="D254" i="8" s="1"/>
  <c r="W252" i="8"/>
  <c r="V252" i="8"/>
  <c r="Y252" i="8"/>
  <c r="X252" i="8"/>
  <c r="I253" i="8"/>
  <c r="AA253" i="8"/>
  <c r="U253" i="8"/>
  <c r="O253" i="8"/>
  <c r="G253" i="8"/>
  <c r="AV253" i="8"/>
  <c r="AB252" i="8"/>
  <c r="AC252" i="8"/>
  <c r="AE252" i="8"/>
  <c r="AD252" i="8"/>
  <c r="AD188" i="3"/>
  <c r="W188" i="3"/>
  <c r="V188" i="3"/>
  <c r="Y188" i="3"/>
  <c r="X188" i="3"/>
  <c r="AE188" i="3"/>
  <c r="AC188" i="3"/>
  <c r="AA189" i="3" s="1"/>
  <c r="AB189" i="3" s="1"/>
  <c r="W248" i="3"/>
  <c r="AV249" i="3"/>
  <c r="AC248" i="3"/>
  <c r="G249" i="3"/>
  <c r="W249" i="3" s="1"/>
  <c r="S248" i="3"/>
  <c r="Y248" i="3"/>
  <c r="V248" i="3"/>
  <c r="AA249" i="3"/>
  <c r="AD249" i="3" s="1"/>
  <c r="E250" i="3"/>
  <c r="AL250" i="3"/>
  <c r="O249" i="3"/>
  <c r="S249" i="3" s="1"/>
  <c r="I249" i="3"/>
  <c r="M249" i="3" s="1"/>
  <c r="F249" i="3"/>
  <c r="V249" i="3" s="1"/>
  <c r="AB248" i="3"/>
  <c r="AD248" i="3"/>
  <c r="AG248" i="3" s="1"/>
  <c r="AE248" i="3"/>
  <c r="C250" i="3"/>
  <c r="D250" i="3" s="1"/>
  <c r="I250" i="3" s="1"/>
  <c r="Y249" i="3"/>
  <c r="X249" i="3"/>
  <c r="B252" i="3"/>
  <c r="E251" i="3"/>
  <c r="C251" i="3"/>
  <c r="D251" i="3" s="1"/>
  <c r="X210" i="9" l="1"/>
  <c r="W210" i="9"/>
  <c r="Y210" i="9"/>
  <c r="V210" i="9"/>
  <c r="U211" i="9"/>
  <c r="AI199" i="9"/>
  <c r="AJ199" i="9" s="1"/>
  <c r="BB195" i="8"/>
  <c r="AS195" i="8"/>
  <c r="BB196" i="8"/>
  <c r="AS196" i="8"/>
  <c r="F253" i="9"/>
  <c r="AC211" i="8"/>
  <c r="AA212" i="8" s="1"/>
  <c r="AE211" i="8"/>
  <c r="AD211" i="8"/>
  <c r="AB211" i="8"/>
  <c r="AQ195" i="8"/>
  <c r="AT195" i="8" s="1"/>
  <c r="AZ194" i="8"/>
  <c r="AY195" i="8" s="1"/>
  <c r="AD202" i="9"/>
  <c r="AE202" i="9"/>
  <c r="AB202" i="9"/>
  <c r="AC202" i="9"/>
  <c r="AA203" i="9"/>
  <c r="AT197" i="9"/>
  <c r="BD197" i="9" s="1"/>
  <c r="BE197" i="9" s="1"/>
  <c r="BF197" i="9" s="1"/>
  <c r="AQ198" i="9"/>
  <c r="AZ197" i="9"/>
  <c r="AY198" i="9" s="1"/>
  <c r="AL252" i="3"/>
  <c r="AP252" i="3"/>
  <c r="F254" i="8"/>
  <c r="J200" i="9"/>
  <c r="M200" i="9"/>
  <c r="AH200" i="9" s="1"/>
  <c r="AN200" i="9" s="1"/>
  <c r="AX200" i="9" s="1"/>
  <c r="K200" i="9"/>
  <c r="I201" i="9" s="1"/>
  <c r="L200" i="9"/>
  <c r="AG200" i="9" s="1"/>
  <c r="AI200" i="9" s="1"/>
  <c r="AJ200" i="9" s="1"/>
  <c r="AX197" i="8"/>
  <c r="O206" i="9"/>
  <c r="AL251" i="3"/>
  <c r="AV251" i="3" s="1"/>
  <c r="AP251" i="3"/>
  <c r="I198" i="8"/>
  <c r="AT194" i="8"/>
  <c r="BD194" i="8" s="1"/>
  <c r="BE194" i="8" s="1"/>
  <c r="BF194" i="8" s="1"/>
  <c r="AH252" i="8"/>
  <c r="AN252" i="8" s="1"/>
  <c r="P204" i="8"/>
  <c r="O205" i="8" s="1"/>
  <c r="S204" i="8"/>
  <c r="R204" i="8"/>
  <c r="Q204" i="8"/>
  <c r="AI251" i="8"/>
  <c r="V205" i="8"/>
  <c r="Y205" i="8"/>
  <c r="X205" i="8"/>
  <c r="W205" i="8"/>
  <c r="Q206" i="9"/>
  <c r="R206" i="9"/>
  <c r="P206" i="9"/>
  <c r="O207" i="9" s="1"/>
  <c r="S206" i="9"/>
  <c r="X252" i="9"/>
  <c r="V252" i="9"/>
  <c r="Y252" i="9"/>
  <c r="W252" i="9"/>
  <c r="O253" i="9"/>
  <c r="AA253" i="9"/>
  <c r="G253" i="9"/>
  <c r="U253" i="9"/>
  <c r="I253" i="9"/>
  <c r="AZ247" i="9"/>
  <c r="AJ250" i="9"/>
  <c r="AI250" i="9"/>
  <c r="M252" i="9"/>
  <c r="L252" i="9"/>
  <c r="K252" i="9"/>
  <c r="J252" i="9"/>
  <c r="AG251" i="9"/>
  <c r="AL254" i="9"/>
  <c r="B255" i="9"/>
  <c r="AP255" i="9" s="1"/>
  <c r="E254" i="9"/>
  <c r="C254" i="9"/>
  <c r="D254" i="9" s="1"/>
  <c r="AX250" i="9"/>
  <c r="S252" i="9"/>
  <c r="R252" i="9"/>
  <c r="Q252" i="9"/>
  <c r="P252" i="9"/>
  <c r="AC252" i="9"/>
  <c r="AE252" i="9"/>
  <c r="AB252" i="9"/>
  <c r="AD252" i="9"/>
  <c r="AH251" i="9"/>
  <c r="AN251" i="9" s="1"/>
  <c r="AS248" i="9"/>
  <c r="BB248" i="9"/>
  <c r="AV253" i="9"/>
  <c r="AV248" i="9"/>
  <c r="AY248" i="9" s="1"/>
  <c r="AX252" i="8"/>
  <c r="W253" i="8"/>
  <c r="X253" i="8"/>
  <c r="Y253" i="8"/>
  <c r="V253" i="8"/>
  <c r="BD249" i="8"/>
  <c r="AB253" i="8"/>
  <c r="AD253" i="8"/>
  <c r="AE253" i="8"/>
  <c r="AC253" i="8"/>
  <c r="AL255" i="8"/>
  <c r="B256" i="8"/>
  <c r="AP256" i="8" s="1"/>
  <c r="C255" i="8"/>
  <c r="D255" i="8" s="1"/>
  <c r="E255" i="8"/>
  <c r="AZ249" i="8"/>
  <c r="AY250" i="8" s="1"/>
  <c r="AQ250" i="8"/>
  <c r="AT248" i="8"/>
  <c r="BD248" i="8" s="1"/>
  <c r="M253" i="8"/>
  <c r="K253" i="8"/>
  <c r="L253" i="8"/>
  <c r="J253" i="8"/>
  <c r="AX251" i="8"/>
  <c r="AG252" i="8"/>
  <c r="R253" i="8"/>
  <c r="Q253" i="8"/>
  <c r="S253" i="8"/>
  <c r="P253" i="8"/>
  <c r="O254" i="8"/>
  <c r="I254" i="8"/>
  <c r="U254" i="8"/>
  <c r="AA254" i="8"/>
  <c r="G254" i="8"/>
  <c r="AV254" i="8"/>
  <c r="AS250" i="8"/>
  <c r="BB250" i="8"/>
  <c r="U189" i="3"/>
  <c r="X189" i="3" s="1"/>
  <c r="AC189" i="3"/>
  <c r="AA190" i="3" s="1"/>
  <c r="AE190" i="3" s="1"/>
  <c r="AE249" i="3"/>
  <c r="AH249" i="3" s="1"/>
  <c r="AN249" i="3" s="1"/>
  <c r="AE189" i="3"/>
  <c r="AD189" i="3"/>
  <c r="K249" i="3"/>
  <c r="R249" i="3"/>
  <c r="Y189" i="3"/>
  <c r="AV250" i="3"/>
  <c r="AV252" i="3"/>
  <c r="L249" i="3"/>
  <c r="G250" i="3"/>
  <c r="K250" i="3" s="1"/>
  <c r="AH248" i="3"/>
  <c r="AN248" i="3" s="1"/>
  <c r="AX248" i="3" s="1"/>
  <c r="AB249" i="3"/>
  <c r="AC249" i="3"/>
  <c r="J249" i="3"/>
  <c r="U250" i="3"/>
  <c r="X250" i="3" s="1"/>
  <c r="AA250" i="3"/>
  <c r="AE250" i="3" s="1"/>
  <c r="F250" i="3"/>
  <c r="O250" i="3"/>
  <c r="R250" i="3" s="1"/>
  <c r="AI248" i="3"/>
  <c r="AJ248" i="3"/>
  <c r="BB247" i="3" s="1"/>
  <c r="AA251" i="3"/>
  <c r="U251" i="3"/>
  <c r="O251" i="3"/>
  <c r="I251" i="3"/>
  <c r="F251" i="3"/>
  <c r="M250" i="3"/>
  <c r="L250" i="3"/>
  <c r="B253" i="3"/>
  <c r="E252" i="3"/>
  <c r="C252" i="3"/>
  <c r="D252" i="3" s="1"/>
  <c r="G251" i="3"/>
  <c r="L201" i="9" l="1"/>
  <c r="AG201" i="9" s="1"/>
  <c r="K201" i="9"/>
  <c r="J201" i="9"/>
  <c r="M201" i="9"/>
  <c r="AH201" i="9" s="1"/>
  <c r="AN201" i="9" s="1"/>
  <c r="AX201" i="9" s="1"/>
  <c r="I202" i="9"/>
  <c r="AE212" i="8"/>
  <c r="AB212" i="8"/>
  <c r="AA213" i="8" s="1"/>
  <c r="AD212" i="8"/>
  <c r="AC212" i="8"/>
  <c r="BB198" i="9"/>
  <c r="AS198" i="9"/>
  <c r="F255" i="8"/>
  <c r="AS199" i="9"/>
  <c r="AZ199" i="9" s="1"/>
  <c r="BB199" i="9"/>
  <c r="AL200" i="9"/>
  <c r="K198" i="8"/>
  <c r="L198" i="8"/>
  <c r="AG198" i="8" s="1"/>
  <c r="J198" i="8"/>
  <c r="I199" i="8"/>
  <c r="M198" i="8"/>
  <c r="AH198" i="8" s="1"/>
  <c r="AN198" i="8" s="1"/>
  <c r="AX198" i="8" s="1"/>
  <c r="V189" i="3"/>
  <c r="U190" i="3" s="1"/>
  <c r="AG252" i="9"/>
  <c r="BD195" i="8"/>
  <c r="BE195" i="8" s="1"/>
  <c r="BF195" i="8" s="1"/>
  <c r="AQ197" i="8"/>
  <c r="AZ196" i="8"/>
  <c r="AY197" i="8" s="1"/>
  <c r="W211" i="9"/>
  <c r="Y211" i="9"/>
  <c r="V211" i="9"/>
  <c r="U212" i="9" s="1"/>
  <c r="X211" i="9"/>
  <c r="AL253" i="3"/>
  <c r="AP253" i="3"/>
  <c r="F254" i="9"/>
  <c r="AD203" i="9"/>
  <c r="AC203" i="9"/>
  <c r="AB203" i="9"/>
  <c r="AE203" i="9"/>
  <c r="AQ196" i="8"/>
  <c r="AT196" i="8" s="1"/>
  <c r="BD196" i="8" s="1"/>
  <c r="BE196" i="8" s="1"/>
  <c r="BF196" i="8" s="1"/>
  <c r="AZ195" i="8"/>
  <c r="AY196" i="8" s="1"/>
  <c r="W189" i="3"/>
  <c r="U206" i="8"/>
  <c r="W206" i="8" s="1"/>
  <c r="Q205" i="8"/>
  <c r="O206" i="8" s="1"/>
  <c r="S205" i="8"/>
  <c r="P205" i="8"/>
  <c r="R205" i="8"/>
  <c r="Y206" i="8"/>
  <c r="P207" i="9"/>
  <c r="S207" i="9"/>
  <c r="Q207" i="9"/>
  <c r="O208" i="9" s="1"/>
  <c r="R207" i="9"/>
  <c r="AH252" i="9"/>
  <c r="AN252" i="9" s="1"/>
  <c r="AX252" i="9" s="1"/>
  <c r="AJ252" i="9"/>
  <c r="AI252" i="9"/>
  <c r="J253" i="9"/>
  <c r="L253" i="9"/>
  <c r="M253" i="9"/>
  <c r="K253" i="9"/>
  <c r="S253" i="9"/>
  <c r="Q253" i="9"/>
  <c r="R253" i="9"/>
  <c r="P253" i="9"/>
  <c r="AQ248" i="9"/>
  <c r="AT248" i="9" s="1"/>
  <c r="BD248" i="9" s="1"/>
  <c r="AL255" i="9"/>
  <c r="B256" i="9"/>
  <c r="AP256" i="9" s="1"/>
  <c r="C255" i="9"/>
  <c r="D255" i="9" s="1"/>
  <c r="E255" i="9"/>
  <c r="F255" i="9" s="1"/>
  <c r="X253" i="9"/>
  <c r="V253" i="9"/>
  <c r="W253" i="9"/>
  <c r="Y253" i="9"/>
  <c r="AZ248" i="9"/>
  <c r="AY249" i="9" s="1"/>
  <c r="AQ249" i="9"/>
  <c r="O254" i="9"/>
  <c r="AA254" i="9"/>
  <c r="G254" i="9"/>
  <c r="I254" i="9"/>
  <c r="U254" i="9"/>
  <c r="AV254" i="9"/>
  <c r="AS249" i="9"/>
  <c r="BB249" i="9"/>
  <c r="AX251" i="9"/>
  <c r="AJ251" i="9"/>
  <c r="AI251" i="9"/>
  <c r="AC253" i="9"/>
  <c r="AE253" i="9"/>
  <c r="AD253" i="9"/>
  <c r="AG253" i="9" s="1"/>
  <c r="AB253" i="9"/>
  <c r="S254" i="8"/>
  <c r="R254" i="8"/>
  <c r="P254" i="8"/>
  <c r="Q254" i="8"/>
  <c r="AV255" i="8"/>
  <c r="AH253" i="8"/>
  <c r="AN253" i="8" s="1"/>
  <c r="AC254" i="8"/>
  <c r="AB254" i="8"/>
  <c r="AD254" i="8"/>
  <c r="AE254" i="8"/>
  <c r="AI252" i="8"/>
  <c r="AJ252" i="8"/>
  <c r="BE248" i="8"/>
  <c r="BF248" i="8" s="1"/>
  <c r="O255" i="8"/>
  <c r="I255" i="8"/>
  <c r="U255" i="8"/>
  <c r="AA255" i="8"/>
  <c r="G255" i="8"/>
  <c r="AG253" i="8"/>
  <c r="X254" i="8"/>
  <c r="W254" i="8"/>
  <c r="Y254" i="8"/>
  <c r="V254" i="8"/>
  <c r="AT250" i="8"/>
  <c r="BD250" i="8" s="1"/>
  <c r="AZ250" i="8"/>
  <c r="AY251" i="8" s="1"/>
  <c r="AQ251" i="8"/>
  <c r="J254" i="8"/>
  <c r="M254" i="8"/>
  <c r="K254" i="8"/>
  <c r="L254" i="8"/>
  <c r="AL256" i="8"/>
  <c r="B257" i="8"/>
  <c r="AP257" i="8" s="1"/>
  <c r="C256" i="8"/>
  <c r="D256" i="8" s="1"/>
  <c r="E256" i="8"/>
  <c r="F256" i="8" s="1"/>
  <c r="BE249" i="8"/>
  <c r="BF249" i="8" s="1"/>
  <c r="AS247" i="3"/>
  <c r="AZ247" i="3" s="1"/>
  <c r="AC190" i="3"/>
  <c r="AB190" i="3"/>
  <c r="AD190" i="3"/>
  <c r="AG249" i="3"/>
  <c r="AJ249" i="3" s="1"/>
  <c r="BB248" i="3" s="1"/>
  <c r="Y190" i="3"/>
  <c r="X190" i="3"/>
  <c r="W190" i="3"/>
  <c r="V190" i="3"/>
  <c r="AV253" i="3"/>
  <c r="AX249" i="3"/>
  <c r="Y250" i="3"/>
  <c r="S250" i="3"/>
  <c r="AC250" i="3"/>
  <c r="W250" i="3"/>
  <c r="AL248" i="3"/>
  <c r="AP248" i="3" s="1"/>
  <c r="AD250" i="3"/>
  <c r="AG250" i="3" s="1"/>
  <c r="V250" i="3"/>
  <c r="J250" i="3"/>
  <c r="AB250" i="3"/>
  <c r="F252" i="3"/>
  <c r="S251" i="3"/>
  <c r="R251" i="3"/>
  <c r="AA252" i="3"/>
  <c r="O252" i="3"/>
  <c r="U252" i="3"/>
  <c r="I252" i="3"/>
  <c r="W251" i="3"/>
  <c r="Y251" i="3"/>
  <c r="X251" i="3"/>
  <c r="V251" i="3"/>
  <c r="AE251" i="3"/>
  <c r="AD251" i="3"/>
  <c r="AB251" i="3"/>
  <c r="AC251" i="3"/>
  <c r="J251" i="3"/>
  <c r="K251" i="3"/>
  <c r="M251" i="3"/>
  <c r="L251" i="3"/>
  <c r="B254" i="3"/>
  <c r="E253" i="3"/>
  <c r="C253" i="3"/>
  <c r="D253" i="3" s="1"/>
  <c r="G252" i="3"/>
  <c r="AB213" i="8" l="1"/>
  <c r="AC213" i="8"/>
  <c r="AE213" i="8"/>
  <c r="AD213" i="8"/>
  <c r="X212" i="9"/>
  <c r="W212" i="9"/>
  <c r="V212" i="9"/>
  <c r="Y212" i="9"/>
  <c r="X206" i="8"/>
  <c r="M199" i="8"/>
  <c r="AH199" i="8" s="1"/>
  <c r="AN199" i="8" s="1"/>
  <c r="K199" i="8"/>
  <c r="I200" i="8" s="1"/>
  <c r="L199" i="8"/>
  <c r="AG199" i="8" s="1"/>
  <c r="J199" i="8"/>
  <c r="L202" i="9"/>
  <c r="AG202" i="9" s="1"/>
  <c r="AI202" i="9" s="1"/>
  <c r="AJ202" i="9" s="1"/>
  <c r="M202" i="9"/>
  <c r="AH202" i="9" s="1"/>
  <c r="AN202" i="9" s="1"/>
  <c r="K202" i="9"/>
  <c r="J202" i="9"/>
  <c r="AL254" i="3"/>
  <c r="AP254" i="3"/>
  <c r="AJ198" i="8"/>
  <c r="AI198" i="8"/>
  <c r="AQ199" i="9"/>
  <c r="AT199" i="9" s="1"/>
  <c r="BD199" i="9" s="1"/>
  <c r="BE199" i="9" s="1"/>
  <c r="BF199" i="9" s="1"/>
  <c r="AZ198" i="9"/>
  <c r="AY199" i="9" s="1"/>
  <c r="V206" i="8"/>
  <c r="U207" i="8" s="1"/>
  <c r="AT198" i="9"/>
  <c r="BD198" i="9" s="1"/>
  <c r="AV200" i="9"/>
  <c r="AY200" i="9" s="1"/>
  <c r="AP200" i="9"/>
  <c r="AQ200" i="9" s="1"/>
  <c r="AA204" i="9"/>
  <c r="AI201" i="9"/>
  <c r="AJ201" i="9" s="1"/>
  <c r="P206" i="8"/>
  <c r="O207" i="8" s="1"/>
  <c r="S206" i="8"/>
  <c r="R206" i="8"/>
  <c r="Q206" i="8"/>
  <c r="AH253" i="9"/>
  <c r="AN253" i="9" s="1"/>
  <c r="AX253" i="9" s="1"/>
  <c r="R208" i="9"/>
  <c r="Q208" i="9"/>
  <c r="P208" i="9"/>
  <c r="S208" i="9"/>
  <c r="AT249" i="9"/>
  <c r="BD249" i="9" s="1"/>
  <c r="BE248" i="9"/>
  <c r="BF248" i="9" s="1"/>
  <c r="AJ253" i="9"/>
  <c r="AI253" i="9"/>
  <c r="AS250" i="9"/>
  <c r="BB250" i="9"/>
  <c r="AC254" i="9"/>
  <c r="AE254" i="9"/>
  <c r="AB254" i="9"/>
  <c r="AD254" i="9"/>
  <c r="O255" i="9"/>
  <c r="AA255" i="9"/>
  <c r="G255" i="9"/>
  <c r="U255" i="9"/>
  <c r="I255" i="9"/>
  <c r="AZ249" i="9"/>
  <c r="AY250" i="9" s="1"/>
  <c r="AQ250" i="9"/>
  <c r="X254" i="9"/>
  <c r="V254" i="9"/>
  <c r="Y254" i="9"/>
  <c r="W254" i="9"/>
  <c r="S254" i="9"/>
  <c r="Q254" i="9"/>
  <c r="R254" i="9"/>
  <c r="P254" i="9"/>
  <c r="AL256" i="9"/>
  <c r="B257" i="9"/>
  <c r="AP257" i="9" s="1"/>
  <c r="E256" i="9"/>
  <c r="F256" i="9" s="1"/>
  <c r="C256" i="9"/>
  <c r="D256" i="9" s="1"/>
  <c r="J254" i="9"/>
  <c r="L254" i="9"/>
  <c r="M254" i="9"/>
  <c r="K254" i="9"/>
  <c r="AV255" i="9"/>
  <c r="AS251" i="9"/>
  <c r="BB251" i="9"/>
  <c r="O256" i="8"/>
  <c r="I256" i="8"/>
  <c r="U256" i="8"/>
  <c r="AA256" i="8"/>
  <c r="G256" i="8"/>
  <c r="AJ253" i="8"/>
  <c r="AI253" i="8"/>
  <c r="AC255" i="8"/>
  <c r="AB255" i="8"/>
  <c r="AD255" i="8"/>
  <c r="AE255" i="8"/>
  <c r="AH254" i="8"/>
  <c r="AN254" i="8" s="1"/>
  <c r="AX253" i="8"/>
  <c r="AL257" i="8"/>
  <c r="B258" i="8"/>
  <c r="AP258" i="8" s="1"/>
  <c r="E257" i="8"/>
  <c r="F257" i="8" s="1"/>
  <c r="C257" i="8"/>
  <c r="D257" i="8" s="1"/>
  <c r="X255" i="8"/>
  <c r="W255" i="8"/>
  <c r="Y255" i="8"/>
  <c r="V255" i="8"/>
  <c r="AG254" i="8"/>
  <c r="BE250" i="8"/>
  <c r="BF250" i="8" s="1"/>
  <c r="J255" i="8"/>
  <c r="M255" i="8"/>
  <c r="K255" i="8"/>
  <c r="L255" i="8"/>
  <c r="AS251" i="8"/>
  <c r="BB251" i="8"/>
  <c r="AV256" i="8"/>
  <c r="S255" i="8"/>
  <c r="R255" i="8"/>
  <c r="P255" i="8"/>
  <c r="Q255" i="8"/>
  <c r="AA191" i="3"/>
  <c r="AC191" i="3" s="1"/>
  <c r="AS248" i="3"/>
  <c r="AI249" i="3"/>
  <c r="AH250" i="3"/>
  <c r="AN250" i="3" s="1"/>
  <c r="AX250" i="3" s="1"/>
  <c r="U191" i="3"/>
  <c r="W191" i="3" s="1"/>
  <c r="AV254" i="3"/>
  <c r="AV248" i="3"/>
  <c r="AY248" i="3" s="1"/>
  <c r="AG251" i="3"/>
  <c r="AJ250" i="3"/>
  <c r="BB249" i="3" s="1"/>
  <c r="AI250" i="3"/>
  <c r="AH251" i="3"/>
  <c r="AN251" i="3" s="1"/>
  <c r="F253" i="3"/>
  <c r="AE252" i="3"/>
  <c r="AD252" i="3"/>
  <c r="AC252" i="3"/>
  <c r="AB252" i="3"/>
  <c r="AA253" i="3"/>
  <c r="I253" i="3"/>
  <c r="U253" i="3"/>
  <c r="O253" i="3"/>
  <c r="X252" i="3"/>
  <c r="Y252" i="3"/>
  <c r="V252" i="3"/>
  <c r="W252" i="3"/>
  <c r="S252" i="3"/>
  <c r="R252" i="3"/>
  <c r="J252" i="3"/>
  <c r="K252" i="3"/>
  <c r="M252" i="3"/>
  <c r="L252" i="3"/>
  <c r="G253" i="3"/>
  <c r="B255" i="3"/>
  <c r="E254" i="3"/>
  <c r="C254" i="3"/>
  <c r="D254" i="3" s="1"/>
  <c r="X207" i="8" l="1"/>
  <c r="W207" i="8"/>
  <c r="V207" i="8"/>
  <c r="U208" i="8" s="1"/>
  <c r="Y207" i="8"/>
  <c r="AS200" i="9"/>
  <c r="BB200" i="9"/>
  <c r="J200" i="8"/>
  <c r="M200" i="8"/>
  <c r="AH200" i="8" s="1"/>
  <c r="AN200" i="8" s="1"/>
  <c r="AX200" i="8" s="1"/>
  <c r="K200" i="8"/>
  <c r="I201" i="8" s="1"/>
  <c r="L200" i="8"/>
  <c r="AG200" i="8" s="1"/>
  <c r="AI200" i="8" s="1"/>
  <c r="AJ200" i="8" s="1"/>
  <c r="AI199" i="8"/>
  <c r="AJ199" i="8"/>
  <c r="AL255" i="3"/>
  <c r="AP255" i="3"/>
  <c r="BE198" i="9"/>
  <c r="BF198" i="9" s="1"/>
  <c r="U213" i="9"/>
  <c r="AE204" i="9"/>
  <c r="AB204" i="9"/>
  <c r="AC204" i="9"/>
  <c r="AA205" i="9" s="1"/>
  <c r="AD204" i="9"/>
  <c r="AX199" i="8"/>
  <c r="I203" i="9"/>
  <c r="AT200" i="9"/>
  <c r="BD200" i="9" s="1"/>
  <c r="BE200" i="9" s="1"/>
  <c r="BF200" i="9" s="1"/>
  <c r="AX202" i="9"/>
  <c r="BB197" i="8"/>
  <c r="AS197" i="8"/>
  <c r="BB201" i="9"/>
  <c r="AS201" i="9"/>
  <c r="AA214" i="8"/>
  <c r="AQ249" i="3"/>
  <c r="AZ248" i="3"/>
  <c r="AY249" i="3" s="1"/>
  <c r="X208" i="8"/>
  <c r="W208" i="8"/>
  <c r="V208" i="8"/>
  <c r="Y208" i="8"/>
  <c r="R207" i="8"/>
  <c r="Q207" i="8"/>
  <c r="P207" i="8"/>
  <c r="S207" i="8"/>
  <c r="AT250" i="9"/>
  <c r="O209" i="9"/>
  <c r="AH254" i="9"/>
  <c r="AN254" i="9" s="1"/>
  <c r="BD250" i="9"/>
  <c r="BE250" i="9" s="1"/>
  <c r="S255" i="9"/>
  <c r="Q255" i="9"/>
  <c r="R255" i="9"/>
  <c r="P255" i="9"/>
  <c r="X255" i="9"/>
  <c r="V255" i="9"/>
  <c r="W255" i="9"/>
  <c r="Y255" i="9"/>
  <c r="BE249" i="9"/>
  <c r="BF249" i="9" s="1"/>
  <c r="AS252" i="9"/>
  <c r="BB252" i="9"/>
  <c r="J255" i="9"/>
  <c r="L255" i="9"/>
  <c r="M255" i="9"/>
  <c r="K255" i="9"/>
  <c r="AZ251" i="9"/>
  <c r="AY252" i="9" s="1"/>
  <c r="AQ252" i="9"/>
  <c r="AT252" i="9" s="1"/>
  <c r="AL257" i="9"/>
  <c r="B258" i="9"/>
  <c r="AP258" i="9" s="1"/>
  <c r="E257" i="9"/>
  <c r="C257" i="9"/>
  <c r="D257" i="9" s="1"/>
  <c r="AG254" i="9"/>
  <c r="AX254" i="9"/>
  <c r="O256" i="9"/>
  <c r="AA256" i="9"/>
  <c r="G256" i="9"/>
  <c r="I256" i="9"/>
  <c r="U256" i="9"/>
  <c r="AV256" i="9"/>
  <c r="AC255" i="9"/>
  <c r="AE255" i="9"/>
  <c r="AD255" i="9"/>
  <c r="AB255" i="9"/>
  <c r="AZ250" i="9"/>
  <c r="AY251" i="9" s="1"/>
  <c r="AQ251" i="9"/>
  <c r="AT251" i="9" s="1"/>
  <c r="AZ251" i="8"/>
  <c r="AY252" i="8" s="1"/>
  <c r="AQ252" i="8"/>
  <c r="O257" i="8"/>
  <c r="I257" i="8"/>
  <c r="U257" i="8"/>
  <c r="G257" i="8"/>
  <c r="AA257" i="8"/>
  <c r="AV257" i="8"/>
  <c r="AH255" i="8"/>
  <c r="AN255" i="8" s="1"/>
  <c r="AC256" i="8"/>
  <c r="AB256" i="8"/>
  <c r="AD256" i="8"/>
  <c r="AE256" i="8"/>
  <c r="AG255" i="8"/>
  <c r="AS252" i="8"/>
  <c r="BB252" i="8"/>
  <c r="X256" i="8"/>
  <c r="W256" i="8"/>
  <c r="Y256" i="8"/>
  <c r="V256" i="8"/>
  <c r="AT251" i="8"/>
  <c r="BD251" i="8" s="1"/>
  <c r="J256" i="8"/>
  <c r="M256" i="8"/>
  <c r="K256" i="8"/>
  <c r="L256" i="8"/>
  <c r="AI254" i="8"/>
  <c r="AJ254" i="8"/>
  <c r="AL258" i="8"/>
  <c r="B259" i="8"/>
  <c r="AP259" i="8" s="1"/>
  <c r="E258" i="8"/>
  <c r="F258" i="8" s="1"/>
  <c r="C258" i="8"/>
  <c r="D258" i="8" s="1"/>
  <c r="AX254" i="8"/>
  <c r="S256" i="8"/>
  <c r="R256" i="8"/>
  <c r="P256" i="8"/>
  <c r="Q256" i="8"/>
  <c r="AE191" i="3"/>
  <c r="AB191" i="3"/>
  <c r="AA192" i="3" s="1"/>
  <c r="AD192" i="3" s="1"/>
  <c r="AD191" i="3"/>
  <c r="AS249" i="3"/>
  <c r="AZ249" i="3" s="1"/>
  <c r="AY250" i="3" s="1"/>
  <c r="V191" i="3"/>
  <c r="U192" i="3" s="1"/>
  <c r="Y191" i="3"/>
  <c r="X191" i="3"/>
  <c r="AV255" i="3"/>
  <c r="AX251" i="3"/>
  <c r="AG252" i="3"/>
  <c r="AI252" i="3" s="1"/>
  <c r="AJ251" i="3"/>
  <c r="BB250" i="3" s="1"/>
  <c r="AI251" i="3"/>
  <c r="AH252" i="3"/>
  <c r="AN252" i="3" s="1"/>
  <c r="F254" i="3"/>
  <c r="AA254" i="3"/>
  <c r="U254" i="3"/>
  <c r="I254" i="3"/>
  <c r="O254" i="3"/>
  <c r="Y253" i="3"/>
  <c r="X253" i="3"/>
  <c r="W253" i="3"/>
  <c r="V253" i="3"/>
  <c r="AE253" i="3"/>
  <c r="AD253" i="3"/>
  <c r="AC253" i="3"/>
  <c r="AB253" i="3"/>
  <c r="S253" i="3"/>
  <c r="R253" i="3"/>
  <c r="J253" i="3"/>
  <c r="K253" i="3"/>
  <c r="M253" i="3"/>
  <c r="L253" i="3"/>
  <c r="B256" i="3"/>
  <c r="E255" i="3"/>
  <c r="C255" i="3"/>
  <c r="D255" i="3" s="1"/>
  <c r="G254" i="3"/>
  <c r="AB205" i="9" l="1"/>
  <c r="AA206" i="9" s="1"/>
  <c r="AE205" i="9"/>
  <c r="AD205" i="9"/>
  <c r="AC205" i="9"/>
  <c r="AQ198" i="8"/>
  <c r="AT198" i="8" s="1"/>
  <c r="BD198" i="8" s="1"/>
  <c r="BE198" i="8" s="1"/>
  <c r="BF198" i="8" s="1"/>
  <c r="AZ197" i="8"/>
  <c r="AY198" i="8" s="1"/>
  <c r="AT197" i="8"/>
  <c r="BD197" i="8" s="1"/>
  <c r="BE197" i="8" s="1"/>
  <c r="BF197" i="8" s="1"/>
  <c r="AS198" i="8"/>
  <c r="BB198" i="8"/>
  <c r="AH255" i="9"/>
  <c r="AN255" i="9" s="1"/>
  <c r="AZ200" i="9"/>
  <c r="AY201" i="9" s="1"/>
  <c r="AQ201" i="9"/>
  <c r="AT201" i="9" s="1"/>
  <c r="BD201" i="9" s="1"/>
  <c r="BE201" i="9" s="1"/>
  <c r="BF201" i="9" s="1"/>
  <c r="AL200" i="8"/>
  <c r="BB199" i="8"/>
  <c r="AS199" i="8"/>
  <c r="AZ199" i="8" s="1"/>
  <c r="AC214" i="8"/>
  <c r="AE214" i="8"/>
  <c r="AB214" i="8"/>
  <c r="AA215" i="8" s="1"/>
  <c r="AD214" i="8"/>
  <c r="L203" i="9"/>
  <c r="AG203" i="9" s="1"/>
  <c r="M203" i="9"/>
  <c r="AH203" i="9" s="1"/>
  <c r="AN203" i="9" s="1"/>
  <c r="AX203" i="9" s="1"/>
  <c r="K203" i="9"/>
  <c r="J203" i="9"/>
  <c r="I204" i="9" s="1"/>
  <c r="W213" i="9"/>
  <c r="Y213" i="9"/>
  <c r="X213" i="9"/>
  <c r="V213" i="9"/>
  <c r="U214" i="9"/>
  <c r="J201" i="8"/>
  <c r="I202" i="8" s="1"/>
  <c r="M201" i="8"/>
  <c r="AH201" i="8" s="1"/>
  <c r="AN201" i="8" s="1"/>
  <c r="K201" i="8"/>
  <c r="L201" i="8"/>
  <c r="AG201" i="8" s="1"/>
  <c r="AL256" i="3"/>
  <c r="AP256" i="3"/>
  <c r="F257" i="9"/>
  <c r="O208" i="8"/>
  <c r="R208" i="8" s="1"/>
  <c r="AQ202" i="9"/>
  <c r="AZ201" i="9"/>
  <c r="AY202" i="9" s="1"/>
  <c r="U209" i="8"/>
  <c r="X209" i="8" s="1"/>
  <c r="V209" i="8"/>
  <c r="P209" i="9"/>
  <c r="S209" i="9"/>
  <c r="Q209" i="9"/>
  <c r="R209" i="9"/>
  <c r="BD251" i="9"/>
  <c r="BF250" i="9"/>
  <c r="BD252" i="9"/>
  <c r="BE252" i="9" s="1"/>
  <c r="BF252" i="9" s="1"/>
  <c r="BE251" i="9"/>
  <c r="BF251" i="9" s="1"/>
  <c r="AC256" i="9"/>
  <c r="AE256" i="9"/>
  <c r="AB256" i="9"/>
  <c r="AD256" i="9"/>
  <c r="AL258" i="9"/>
  <c r="B259" i="9"/>
  <c r="AP259" i="9" s="1"/>
  <c r="C258" i="9"/>
  <c r="D258" i="9" s="1"/>
  <c r="E258" i="9"/>
  <c r="F258" i="9" s="1"/>
  <c r="X256" i="9"/>
  <c r="V256" i="9"/>
  <c r="Y256" i="9"/>
  <c r="W256" i="9"/>
  <c r="S256" i="9"/>
  <c r="Q256" i="9"/>
  <c r="R256" i="9"/>
  <c r="P256" i="9"/>
  <c r="AJ254" i="9"/>
  <c r="AI254" i="9"/>
  <c r="AV257" i="9"/>
  <c r="AG255" i="9"/>
  <c r="AX255" i="9"/>
  <c r="J256" i="9"/>
  <c r="L256" i="9"/>
  <c r="M256" i="9"/>
  <c r="K256" i="9"/>
  <c r="O257" i="9"/>
  <c r="AA257" i="9"/>
  <c r="G257" i="9"/>
  <c r="U257" i="9"/>
  <c r="I257" i="9"/>
  <c r="AZ252" i="9"/>
  <c r="AY253" i="9" s="1"/>
  <c r="AQ253" i="9"/>
  <c r="O258" i="8"/>
  <c r="I258" i="8"/>
  <c r="U258" i="8"/>
  <c r="AA258" i="8"/>
  <c r="G258" i="8"/>
  <c r="BE251" i="8"/>
  <c r="BF251" i="8" s="1"/>
  <c r="J257" i="8"/>
  <c r="M257" i="8"/>
  <c r="K257" i="8"/>
  <c r="L257" i="8"/>
  <c r="AS253" i="8"/>
  <c r="BB253" i="8"/>
  <c r="AH256" i="8"/>
  <c r="AN256" i="8" s="1"/>
  <c r="AX255" i="8"/>
  <c r="AC257" i="8"/>
  <c r="AB257" i="8"/>
  <c r="AD257" i="8"/>
  <c r="AE257" i="8"/>
  <c r="S257" i="8"/>
  <c r="R257" i="8"/>
  <c r="P257" i="8"/>
  <c r="Q257" i="8"/>
  <c r="AL259" i="8"/>
  <c r="C259" i="8"/>
  <c r="D259" i="8" s="1"/>
  <c r="E259" i="8"/>
  <c r="AZ252" i="8"/>
  <c r="AY253" i="8" s="1"/>
  <c r="AQ253" i="8"/>
  <c r="AT253" i="8" s="1"/>
  <c r="BD253" i="8" s="1"/>
  <c r="AG256" i="8"/>
  <c r="AT252" i="8"/>
  <c r="BD252" i="8" s="1"/>
  <c r="AV258" i="8"/>
  <c r="AI255" i="8"/>
  <c r="AJ255" i="8"/>
  <c r="X257" i="8"/>
  <c r="W257" i="8"/>
  <c r="Y257" i="8"/>
  <c r="V257" i="8"/>
  <c r="AB192" i="3"/>
  <c r="AC192" i="3"/>
  <c r="AE192" i="3"/>
  <c r="AA193" i="3"/>
  <c r="AB193" i="3" s="1"/>
  <c r="AS250" i="3"/>
  <c r="AZ250" i="3" s="1"/>
  <c r="AY251" i="3" s="1"/>
  <c r="W192" i="3"/>
  <c r="Y192" i="3"/>
  <c r="V192" i="3"/>
  <c r="X192" i="3"/>
  <c r="AQ250" i="3"/>
  <c r="AT249" i="3"/>
  <c r="BD249" i="3" s="1"/>
  <c r="AX252" i="3"/>
  <c r="AV256" i="3"/>
  <c r="AJ252" i="3"/>
  <c r="BB251" i="3" s="1"/>
  <c r="AG253" i="3"/>
  <c r="AH253" i="3"/>
  <c r="AN253" i="3" s="1"/>
  <c r="S254" i="3"/>
  <c r="R254" i="3"/>
  <c r="Y254" i="3"/>
  <c r="X254" i="3"/>
  <c r="V254" i="3"/>
  <c r="W254" i="3"/>
  <c r="AA255" i="3"/>
  <c r="U255" i="3"/>
  <c r="O255" i="3"/>
  <c r="I255" i="3"/>
  <c r="AB254" i="3"/>
  <c r="AD254" i="3"/>
  <c r="AE254" i="3"/>
  <c r="AC254" i="3"/>
  <c r="J254" i="3"/>
  <c r="K254" i="3"/>
  <c r="M254" i="3"/>
  <c r="L254" i="3"/>
  <c r="F255" i="3"/>
  <c r="B257" i="3"/>
  <c r="E256" i="3"/>
  <c r="C256" i="3"/>
  <c r="D256" i="3" s="1"/>
  <c r="G255" i="3"/>
  <c r="AB206" i="9" l="1"/>
  <c r="AC206" i="9"/>
  <c r="AA207" i="9" s="1"/>
  <c r="AD206" i="9"/>
  <c r="AE206" i="9"/>
  <c r="F259" i="8"/>
  <c r="Y209" i="8"/>
  <c r="S208" i="8"/>
  <c r="J202" i="8"/>
  <c r="K202" i="8"/>
  <c r="M202" i="8"/>
  <c r="AH202" i="8" s="1"/>
  <c r="AN202" i="8" s="1"/>
  <c r="AX202" i="8" s="1"/>
  <c r="L202" i="8"/>
  <c r="AG202" i="8" s="1"/>
  <c r="AI202" i="8" s="1"/>
  <c r="AJ202" i="8" s="1"/>
  <c r="AV200" i="8"/>
  <c r="AY200" i="8" s="1"/>
  <c r="AP200" i="8"/>
  <c r="AQ200" i="8" s="1"/>
  <c r="V214" i="9"/>
  <c r="X214" i="9"/>
  <c r="W214" i="9"/>
  <c r="U215" i="9" s="1"/>
  <c r="Y214" i="9"/>
  <c r="AI203" i="9"/>
  <c r="AJ203" i="9"/>
  <c r="W209" i="8"/>
  <c r="AE215" i="8"/>
  <c r="AB215" i="8"/>
  <c r="AD215" i="8"/>
  <c r="AC215" i="8"/>
  <c r="P208" i="8"/>
  <c r="O209" i="8" s="1"/>
  <c r="Q209" i="8" s="1"/>
  <c r="AI201" i="8"/>
  <c r="AJ201" i="8" s="1"/>
  <c r="AL257" i="3"/>
  <c r="AP257" i="3"/>
  <c r="Q208" i="8"/>
  <c r="L204" i="9"/>
  <c r="AG204" i="9" s="1"/>
  <c r="AI204" i="9" s="1"/>
  <c r="AJ204" i="9" s="1"/>
  <c r="M204" i="9"/>
  <c r="AH204" i="9" s="1"/>
  <c r="AN204" i="9" s="1"/>
  <c r="J204" i="9"/>
  <c r="I205" i="9" s="1"/>
  <c r="K204" i="9"/>
  <c r="AZ198" i="8"/>
  <c r="AY199" i="8" s="1"/>
  <c r="AQ199" i="8"/>
  <c r="AT199" i="8" s="1"/>
  <c r="BD199" i="8" s="1"/>
  <c r="BE199" i="8" s="1"/>
  <c r="BF199" i="8" s="1"/>
  <c r="O210" i="9"/>
  <c r="Q210" i="9" s="1"/>
  <c r="AX201" i="8"/>
  <c r="U210" i="8"/>
  <c r="W210" i="8" s="1"/>
  <c r="P209" i="8"/>
  <c r="R209" i="8"/>
  <c r="S209" i="8"/>
  <c r="V210" i="8"/>
  <c r="Y210" i="8"/>
  <c r="P210" i="9"/>
  <c r="S210" i="9"/>
  <c r="R210" i="9"/>
  <c r="AC257" i="9"/>
  <c r="AE257" i="9"/>
  <c r="AD257" i="9"/>
  <c r="AB257" i="9"/>
  <c r="AS253" i="9"/>
  <c r="AT253" i="9" s="1"/>
  <c r="BD253" i="9" s="1"/>
  <c r="BB253" i="9"/>
  <c r="AH256" i="9"/>
  <c r="AN256" i="9" s="1"/>
  <c r="J257" i="9"/>
  <c r="L257" i="9"/>
  <c r="M257" i="9"/>
  <c r="K257" i="9"/>
  <c r="S257" i="9"/>
  <c r="Q257" i="9"/>
  <c r="R257" i="9"/>
  <c r="P257" i="9"/>
  <c r="AV258" i="9"/>
  <c r="X257" i="9"/>
  <c r="V257" i="9"/>
  <c r="W257" i="9"/>
  <c r="Y257" i="9"/>
  <c r="O258" i="9"/>
  <c r="I258" i="9"/>
  <c r="AA258" i="9"/>
  <c r="G258" i="9"/>
  <c r="U258" i="9"/>
  <c r="AG256" i="9"/>
  <c r="AJ255" i="9"/>
  <c r="AI255" i="9"/>
  <c r="AL259" i="9"/>
  <c r="C259" i="9"/>
  <c r="D259" i="9" s="1"/>
  <c r="E259" i="9"/>
  <c r="BE253" i="8"/>
  <c r="BF253" i="8" s="1"/>
  <c r="AI256" i="8"/>
  <c r="AJ256" i="8"/>
  <c r="O259" i="8"/>
  <c r="I259" i="8"/>
  <c r="U259" i="8"/>
  <c r="AA259" i="8"/>
  <c r="G259" i="8"/>
  <c r="AG257" i="8"/>
  <c r="AC258" i="8"/>
  <c r="AB258" i="8"/>
  <c r="AD258" i="8"/>
  <c r="AE258" i="8"/>
  <c r="AX256" i="8"/>
  <c r="X258" i="8"/>
  <c r="W258" i="8"/>
  <c r="Y258" i="8"/>
  <c r="V258" i="8"/>
  <c r="AS254" i="8"/>
  <c r="BB254" i="8"/>
  <c r="AV259" i="8"/>
  <c r="J258" i="8"/>
  <c r="M258" i="8"/>
  <c r="K258" i="8"/>
  <c r="L258" i="8"/>
  <c r="BE252" i="8"/>
  <c r="BF252" i="8" s="1"/>
  <c r="AH257" i="8"/>
  <c r="AN257" i="8" s="1"/>
  <c r="AZ253" i="8"/>
  <c r="AY254" i="8" s="1"/>
  <c r="AQ254" i="8"/>
  <c r="AT254" i="8" s="1"/>
  <c r="S258" i="8"/>
  <c r="R258" i="8"/>
  <c r="P258" i="8"/>
  <c r="Q258" i="8"/>
  <c r="AT250" i="3"/>
  <c r="BD250" i="3" s="1"/>
  <c r="AD193" i="3"/>
  <c r="AC193" i="3"/>
  <c r="AA194" i="3" s="1"/>
  <c r="AE193" i="3"/>
  <c r="AS251" i="3"/>
  <c r="AZ251" i="3" s="1"/>
  <c r="AY252" i="3" s="1"/>
  <c r="U193" i="3"/>
  <c r="W193" i="3" s="1"/>
  <c r="BE249" i="3"/>
  <c r="BF249" i="3" s="1"/>
  <c r="AQ251" i="3"/>
  <c r="AX253" i="3"/>
  <c r="AV257" i="3"/>
  <c r="AG254" i="3"/>
  <c r="AJ253" i="3"/>
  <c r="BB252" i="3" s="1"/>
  <c r="AI253" i="3"/>
  <c r="AH254" i="3"/>
  <c r="AN254" i="3" s="1"/>
  <c r="AD255" i="3"/>
  <c r="AE255" i="3"/>
  <c r="AC255" i="3"/>
  <c r="AB255" i="3"/>
  <c r="S255" i="3"/>
  <c r="R255" i="3"/>
  <c r="U256" i="3"/>
  <c r="O256" i="3"/>
  <c r="I256" i="3"/>
  <c r="AA256" i="3"/>
  <c r="F256" i="3"/>
  <c r="W255" i="3"/>
  <c r="Y255" i="3"/>
  <c r="X255" i="3"/>
  <c r="V255" i="3"/>
  <c r="J255" i="3"/>
  <c r="K255" i="3"/>
  <c r="M255" i="3"/>
  <c r="L255" i="3"/>
  <c r="B258" i="3"/>
  <c r="E257" i="3"/>
  <c r="C257" i="3"/>
  <c r="D257" i="3" s="1"/>
  <c r="G256" i="3"/>
  <c r="L205" i="9" l="1"/>
  <c r="AG205" i="9" s="1"/>
  <c r="AI205" i="9" s="1"/>
  <c r="K205" i="9"/>
  <c r="J205" i="9"/>
  <c r="I206" i="9" s="1"/>
  <c r="M205" i="9"/>
  <c r="AH205" i="9" s="1"/>
  <c r="AN205" i="9" s="1"/>
  <c r="AX205" i="9" s="1"/>
  <c r="BB200" i="8"/>
  <c r="AS200" i="8"/>
  <c r="F259" i="9"/>
  <c r="AX204" i="9"/>
  <c r="AS203" i="9"/>
  <c r="BB203" i="9"/>
  <c r="AS202" i="9"/>
  <c r="BB202" i="9"/>
  <c r="X210" i="8"/>
  <c r="BB201" i="8"/>
  <c r="AS201" i="8"/>
  <c r="O211" i="9"/>
  <c r="R211" i="9" s="1"/>
  <c r="Y215" i="9"/>
  <c r="W215" i="9"/>
  <c r="X215" i="9"/>
  <c r="V215" i="9"/>
  <c r="U216" i="9"/>
  <c r="AD207" i="9"/>
  <c r="AC207" i="9"/>
  <c r="AE207" i="9"/>
  <c r="AB207" i="9"/>
  <c r="AA208" i="9" s="1"/>
  <c r="AL258" i="3"/>
  <c r="AP258" i="3"/>
  <c r="I203" i="8"/>
  <c r="AA216" i="8"/>
  <c r="U211" i="8"/>
  <c r="V211" i="8" s="1"/>
  <c r="BD254" i="8"/>
  <c r="BE254" i="8" s="1"/>
  <c r="BF254" i="8" s="1"/>
  <c r="X211" i="8"/>
  <c r="O210" i="8"/>
  <c r="Q211" i="9"/>
  <c r="P211" i="9"/>
  <c r="O212" i="9" s="1"/>
  <c r="O259" i="9"/>
  <c r="I259" i="9"/>
  <c r="AA259" i="9"/>
  <c r="G259" i="9"/>
  <c r="U259" i="9"/>
  <c r="AS254" i="9"/>
  <c r="BB254" i="9"/>
  <c r="AX256" i="9"/>
  <c r="BE253" i="9"/>
  <c r="BF253" i="9" s="1"/>
  <c r="AC258" i="9"/>
  <c r="AB258" i="9"/>
  <c r="AE258" i="9"/>
  <c r="AD258" i="9"/>
  <c r="AG257" i="9"/>
  <c r="AV259" i="9"/>
  <c r="AJ256" i="9"/>
  <c r="AI256" i="9"/>
  <c r="J258" i="9"/>
  <c r="M258" i="9"/>
  <c r="L258" i="9"/>
  <c r="K258" i="9"/>
  <c r="AZ253" i="9"/>
  <c r="AY254" i="9" s="1"/>
  <c r="AQ254" i="9"/>
  <c r="AT254" i="9" s="1"/>
  <c r="BD254" i="9" s="1"/>
  <c r="AH257" i="9"/>
  <c r="AN257" i="9" s="1"/>
  <c r="X258" i="9"/>
  <c r="W258" i="9"/>
  <c r="V258" i="9"/>
  <c r="Y258" i="9"/>
  <c r="S258" i="9"/>
  <c r="R258" i="9"/>
  <c r="Q258" i="9"/>
  <c r="P258" i="9"/>
  <c r="AC259" i="8"/>
  <c r="AB259" i="8"/>
  <c r="AD259" i="8"/>
  <c r="AE259" i="8"/>
  <c r="AS255" i="8"/>
  <c r="BB255" i="8"/>
  <c r="AX257" i="8"/>
  <c r="X259" i="8"/>
  <c r="W259" i="8"/>
  <c r="Y259" i="8"/>
  <c r="V259" i="8"/>
  <c r="AH258" i="8"/>
  <c r="AN258" i="8" s="1"/>
  <c r="AI257" i="8"/>
  <c r="AJ257" i="8"/>
  <c r="J259" i="8"/>
  <c r="M259" i="8"/>
  <c r="K259" i="8"/>
  <c r="L259" i="8"/>
  <c r="AZ254" i="8"/>
  <c r="AY255" i="8" s="1"/>
  <c r="AQ255" i="8"/>
  <c r="AG258" i="8"/>
  <c r="S259" i="8"/>
  <c r="R259" i="8"/>
  <c r="P259" i="8"/>
  <c r="Q259" i="8"/>
  <c r="AE194" i="3"/>
  <c r="AD194" i="3"/>
  <c r="Y193" i="3"/>
  <c r="X193" i="3"/>
  <c r="AB194" i="3"/>
  <c r="AC194" i="3"/>
  <c r="BE250" i="3"/>
  <c r="BF250" i="3" s="1"/>
  <c r="AS252" i="3"/>
  <c r="AZ252" i="3" s="1"/>
  <c r="AY253" i="3" s="1"/>
  <c r="V193" i="3"/>
  <c r="U194" i="3" s="1"/>
  <c r="X194" i="3" s="1"/>
  <c r="AQ252" i="3"/>
  <c r="AT251" i="3"/>
  <c r="BD251" i="3" s="1"/>
  <c r="AV258" i="3"/>
  <c r="AX254" i="3"/>
  <c r="AJ254" i="3"/>
  <c r="BB253" i="3" s="1"/>
  <c r="AI254" i="3"/>
  <c r="AG255" i="3"/>
  <c r="AH255" i="3"/>
  <c r="AN255" i="3" s="1"/>
  <c r="AE256" i="3"/>
  <c r="AD256" i="3"/>
  <c r="AB256" i="3"/>
  <c r="AC256" i="3"/>
  <c r="S256" i="3"/>
  <c r="R256" i="3"/>
  <c r="U257" i="3"/>
  <c r="AA257" i="3"/>
  <c r="I257" i="3"/>
  <c r="O257" i="3"/>
  <c r="X256" i="3"/>
  <c r="Y256" i="3"/>
  <c r="W256" i="3"/>
  <c r="V256" i="3"/>
  <c r="J256" i="3"/>
  <c r="K256" i="3"/>
  <c r="F257" i="3"/>
  <c r="M256" i="3"/>
  <c r="L256" i="3"/>
  <c r="B259" i="3"/>
  <c r="AP259" i="3" s="1"/>
  <c r="E258" i="3"/>
  <c r="C258" i="3"/>
  <c r="D258" i="3" s="1"/>
  <c r="G257" i="3"/>
  <c r="AD208" i="9" l="1"/>
  <c r="AB208" i="9"/>
  <c r="AE208" i="9"/>
  <c r="AC208" i="9"/>
  <c r="AA209" i="9" s="1"/>
  <c r="S211" i="9"/>
  <c r="W211" i="8"/>
  <c r="AZ202" i="9"/>
  <c r="AY203" i="9" s="1"/>
  <c r="AQ203" i="9"/>
  <c r="AT203" i="9" s="1"/>
  <c r="BD203" i="9" s="1"/>
  <c r="BE203" i="9" s="1"/>
  <c r="BF203" i="9" s="1"/>
  <c r="AT202" i="9"/>
  <c r="BD202" i="9" s="1"/>
  <c r="BE202" i="9" s="1"/>
  <c r="BF202" i="9" s="1"/>
  <c r="AZ200" i="8"/>
  <c r="AY201" i="8" s="1"/>
  <c r="AQ201" i="8"/>
  <c r="AT201" i="8" s="1"/>
  <c r="BD201" i="8" s="1"/>
  <c r="BE201" i="8" s="1"/>
  <c r="BF201" i="8" s="1"/>
  <c r="Y211" i="8"/>
  <c r="AQ204" i="9"/>
  <c r="AZ203" i="9"/>
  <c r="AY204" i="9" s="1"/>
  <c r="AD216" i="8"/>
  <c r="AC216" i="8"/>
  <c r="AE216" i="8"/>
  <c r="AB216" i="8"/>
  <c r="AA217" i="8"/>
  <c r="J203" i="8"/>
  <c r="I204" i="8" s="1"/>
  <c r="M203" i="8"/>
  <c r="AH203" i="8" s="1"/>
  <c r="AN203" i="8" s="1"/>
  <c r="AX203" i="8" s="1"/>
  <c r="L203" i="8"/>
  <c r="AG203" i="8" s="1"/>
  <c r="AI203" i="8" s="1"/>
  <c r="AJ203" i="8" s="1"/>
  <c r="K203" i="8"/>
  <c r="Y216" i="9"/>
  <c r="X216" i="9"/>
  <c r="W216" i="9"/>
  <c r="V216" i="9"/>
  <c r="U217" i="9" s="1"/>
  <c r="AZ201" i="8"/>
  <c r="AY202" i="8" s="1"/>
  <c r="AQ202" i="8"/>
  <c r="L206" i="9"/>
  <c r="AG206" i="9" s="1"/>
  <c r="AI206" i="9" s="1"/>
  <c r="AJ206" i="9" s="1"/>
  <c r="K206" i="9"/>
  <c r="M206" i="9"/>
  <c r="AH206" i="9" s="1"/>
  <c r="AN206" i="9" s="1"/>
  <c r="AX206" i="9" s="1"/>
  <c r="J206" i="9"/>
  <c r="I207" i="9" s="1"/>
  <c r="AJ205" i="9"/>
  <c r="AT200" i="8"/>
  <c r="BD200" i="8" s="1"/>
  <c r="BE200" i="8" s="1"/>
  <c r="BF200" i="8" s="1"/>
  <c r="AH259" i="8"/>
  <c r="AN259" i="8" s="1"/>
  <c r="AX259" i="8" s="1"/>
  <c r="U212" i="8"/>
  <c r="AT255" i="8"/>
  <c r="Q210" i="8"/>
  <c r="P210" i="8"/>
  <c r="S210" i="8"/>
  <c r="R210" i="8"/>
  <c r="Q212" i="9"/>
  <c r="R212" i="9"/>
  <c r="S212" i="9"/>
  <c r="P212" i="9"/>
  <c r="O213" i="9" s="1"/>
  <c r="AJ257" i="9"/>
  <c r="AI257" i="9"/>
  <c r="X259" i="9"/>
  <c r="W259" i="9"/>
  <c r="V259" i="9"/>
  <c r="Y259" i="9"/>
  <c r="S259" i="9"/>
  <c r="R259" i="9"/>
  <c r="Q259" i="9"/>
  <c r="P259" i="9"/>
  <c r="AG258" i="9"/>
  <c r="AH258" i="9"/>
  <c r="AN258" i="9" s="1"/>
  <c r="AC259" i="9"/>
  <c r="AB259" i="9"/>
  <c r="AE259" i="9"/>
  <c r="AD259" i="9"/>
  <c r="BE254" i="9"/>
  <c r="BF254" i="9" s="1"/>
  <c r="AX257" i="9"/>
  <c r="AS255" i="9"/>
  <c r="BB255" i="9"/>
  <c r="AZ254" i="9"/>
  <c r="AY255" i="9" s="1"/>
  <c r="AQ255" i="9"/>
  <c r="J259" i="9"/>
  <c r="M259" i="9"/>
  <c r="L259" i="9"/>
  <c r="K259" i="9"/>
  <c r="AX258" i="8"/>
  <c r="AZ255" i="8"/>
  <c r="AY256" i="8" s="1"/>
  <c r="AQ256" i="8"/>
  <c r="AI258" i="8"/>
  <c r="AJ258" i="8"/>
  <c r="BD255" i="8"/>
  <c r="AS256" i="8"/>
  <c r="BB256" i="8"/>
  <c r="AG259" i="8"/>
  <c r="AA195" i="3"/>
  <c r="AB195" i="3" s="1"/>
  <c r="V194" i="3"/>
  <c r="BE251" i="3"/>
  <c r="BF251" i="3" s="1"/>
  <c r="AS253" i="3"/>
  <c r="AZ253" i="3" s="1"/>
  <c r="AY254" i="3" s="1"/>
  <c r="Y194" i="3"/>
  <c r="W194" i="3"/>
  <c r="U195" i="3" s="1"/>
  <c r="AQ253" i="3"/>
  <c r="AT252" i="3"/>
  <c r="BD252" i="3" s="1"/>
  <c r="AX255" i="3"/>
  <c r="AL259" i="3"/>
  <c r="AJ255" i="3"/>
  <c r="BB254" i="3" s="1"/>
  <c r="AI255" i="3"/>
  <c r="AG256" i="3"/>
  <c r="AH256" i="3"/>
  <c r="AN256" i="3" s="1"/>
  <c r="AA258" i="3"/>
  <c r="I258" i="3"/>
  <c r="U258" i="3"/>
  <c r="O258" i="3"/>
  <c r="AE257" i="3"/>
  <c r="AD257" i="3"/>
  <c r="AC257" i="3"/>
  <c r="AB257" i="3"/>
  <c r="Y257" i="3"/>
  <c r="X257" i="3"/>
  <c r="V257" i="3"/>
  <c r="W257" i="3"/>
  <c r="S257" i="3"/>
  <c r="R257" i="3"/>
  <c r="J257" i="3"/>
  <c r="K257" i="3"/>
  <c r="L257" i="3"/>
  <c r="M257" i="3"/>
  <c r="F258" i="3"/>
  <c r="G258" i="3"/>
  <c r="E259" i="3"/>
  <c r="C259" i="3"/>
  <c r="D259" i="3" s="1"/>
  <c r="M204" i="8" l="1"/>
  <c r="AH204" i="8" s="1"/>
  <c r="AN204" i="8" s="1"/>
  <c r="L204" i="8"/>
  <c r="AG204" i="8" s="1"/>
  <c r="K204" i="8"/>
  <c r="J204" i="8"/>
  <c r="I205" i="8" s="1"/>
  <c r="L207" i="9"/>
  <c r="AG207" i="9" s="1"/>
  <c r="AI207" i="9" s="1"/>
  <c r="K207" i="9"/>
  <c r="J207" i="9"/>
  <c r="I208" i="9" s="1"/>
  <c r="M207" i="9"/>
  <c r="AH207" i="9" s="1"/>
  <c r="AN207" i="9" s="1"/>
  <c r="BB202" i="8"/>
  <c r="AS202" i="8"/>
  <c r="BB204" i="9"/>
  <c r="AS204" i="9"/>
  <c r="Y217" i="9"/>
  <c r="V217" i="9"/>
  <c r="W217" i="9"/>
  <c r="X217" i="9"/>
  <c r="AD217" i="8"/>
  <c r="AC217" i="8"/>
  <c r="AB217" i="8"/>
  <c r="AA218" i="8" s="1"/>
  <c r="AE217" i="8"/>
  <c r="AB209" i="9"/>
  <c r="AD209" i="9"/>
  <c r="AE209" i="9"/>
  <c r="AC209" i="9"/>
  <c r="AA210" i="9"/>
  <c r="BB205" i="9"/>
  <c r="AS205" i="9"/>
  <c r="O211" i="8"/>
  <c r="S211" i="8"/>
  <c r="R211" i="8"/>
  <c r="Q211" i="8"/>
  <c r="P211" i="8"/>
  <c r="W212" i="8"/>
  <c r="V212" i="8"/>
  <c r="Y212" i="8"/>
  <c r="X212" i="8"/>
  <c r="R213" i="9"/>
  <c r="P213" i="9"/>
  <c r="O214" i="9"/>
  <c r="S213" i="9"/>
  <c r="Q213" i="9"/>
  <c r="AZ255" i="9"/>
  <c r="AY256" i="9" s="1"/>
  <c r="AQ256" i="9"/>
  <c r="AT255" i="9"/>
  <c r="BD255" i="9" s="1"/>
  <c r="AG259" i="9"/>
  <c r="AX258" i="9"/>
  <c r="AH259" i="9"/>
  <c r="AN259" i="9" s="1"/>
  <c r="AJ258" i="9"/>
  <c r="AI258" i="9"/>
  <c r="AS256" i="9"/>
  <c r="BB256" i="9"/>
  <c r="AI259" i="8"/>
  <c r="AJ259" i="8"/>
  <c r="BE255" i="8"/>
  <c r="BF255" i="8" s="1"/>
  <c r="AS257" i="8"/>
  <c r="BB257" i="8"/>
  <c r="AZ256" i="8"/>
  <c r="AY257" i="8" s="1"/>
  <c r="AQ257" i="8"/>
  <c r="AT256" i="8"/>
  <c r="BD256" i="8" s="1"/>
  <c r="AD195" i="3"/>
  <c r="AT253" i="3"/>
  <c r="BD253" i="3" s="1"/>
  <c r="AC195" i="3"/>
  <c r="AA196" i="3" s="1"/>
  <c r="AE195" i="3"/>
  <c r="Y195" i="3"/>
  <c r="X195" i="3"/>
  <c r="V195" i="3"/>
  <c r="W195" i="3"/>
  <c r="AS254" i="3"/>
  <c r="AZ254" i="3" s="1"/>
  <c r="AY255" i="3" s="1"/>
  <c r="BE252" i="3"/>
  <c r="BF252" i="3" s="1"/>
  <c r="AQ254" i="3"/>
  <c r="AX256" i="3"/>
  <c r="AV259" i="3"/>
  <c r="AG257" i="3"/>
  <c r="AI256" i="3"/>
  <c r="AJ256" i="3"/>
  <c r="BB255" i="3" s="1"/>
  <c r="AH257" i="3"/>
  <c r="AN257" i="3" s="1"/>
  <c r="AB258" i="3"/>
  <c r="AE258" i="3"/>
  <c r="AD258" i="3"/>
  <c r="AC258" i="3"/>
  <c r="AA259" i="3"/>
  <c r="U259" i="3"/>
  <c r="O259" i="3"/>
  <c r="I259" i="3"/>
  <c r="S258" i="3"/>
  <c r="R258" i="3"/>
  <c r="F259" i="3"/>
  <c r="V258" i="3"/>
  <c r="Y258" i="3"/>
  <c r="X258" i="3"/>
  <c r="W258" i="3"/>
  <c r="J258" i="3"/>
  <c r="K258" i="3"/>
  <c r="M258" i="3"/>
  <c r="L258" i="3"/>
  <c r="G259" i="3"/>
  <c r="K208" i="9" l="1"/>
  <c r="M208" i="9"/>
  <c r="AH208" i="9" s="1"/>
  <c r="AN208" i="9" s="1"/>
  <c r="AX208" i="9" s="1"/>
  <c r="J208" i="9"/>
  <c r="I209" i="9" s="1"/>
  <c r="L208" i="9"/>
  <c r="AG208" i="9" s="1"/>
  <c r="AD218" i="8"/>
  <c r="AC218" i="8"/>
  <c r="AE218" i="8"/>
  <c r="AB218" i="8"/>
  <c r="AA219" i="8" s="1"/>
  <c r="AX207" i="9"/>
  <c r="AC210" i="9"/>
  <c r="AB210" i="9"/>
  <c r="AA211" i="9" s="1"/>
  <c r="AE210" i="9"/>
  <c r="AD210" i="9"/>
  <c r="AZ204" i="9"/>
  <c r="AY205" i="9" s="1"/>
  <c r="AQ205" i="9"/>
  <c r="AT205" i="9" s="1"/>
  <c r="BD205" i="9" s="1"/>
  <c r="BE205" i="9" s="1"/>
  <c r="BF205" i="9" s="1"/>
  <c r="AJ207" i="9"/>
  <c r="AQ203" i="8"/>
  <c r="AZ202" i="8"/>
  <c r="AY203" i="8" s="1"/>
  <c r="L205" i="8"/>
  <c r="AG205" i="8" s="1"/>
  <c r="M205" i="8"/>
  <c r="AH205" i="8" s="1"/>
  <c r="AN205" i="8" s="1"/>
  <c r="K205" i="8"/>
  <c r="J205" i="8"/>
  <c r="AT204" i="9"/>
  <c r="BD204" i="9" s="1"/>
  <c r="BE204" i="9" s="1"/>
  <c r="BF204" i="9" s="1"/>
  <c r="AT202" i="8"/>
  <c r="BD202" i="8" s="1"/>
  <c r="BE202" i="8" s="1"/>
  <c r="BF202" i="8" s="1"/>
  <c r="AI204" i="8"/>
  <c r="AJ204" i="8"/>
  <c r="AZ205" i="9"/>
  <c r="AY206" i="9" s="1"/>
  <c r="AQ206" i="9"/>
  <c r="U218" i="9"/>
  <c r="AX204" i="8"/>
  <c r="U213" i="8"/>
  <c r="Y213" i="8" s="1"/>
  <c r="O212" i="8"/>
  <c r="R212" i="8" s="1"/>
  <c r="AT257" i="8"/>
  <c r="BD257" i="8" s="1"/>
  <c r="BE257" i="8" s="1"/>
  <c r="X213" i="8"/>
  <c r="W213" i="8"/>
  <c r="V213" i="8"/>
  <c r="Q214" i="9"/>
  <c r="S214" i="9"/>
  <c r="P214" i="9"/>
  <c r="R214" i="9"/>
  <c r="AS257" i="9"/>
  <c r="BB257" i="9"/>
  <c r="AJ259" i="9"/>
  <c r="AI259" i="9"/>
  <c r="BE255" i="9"/>
  <c r="BF255" i="9" s="1"/>
  <c r="AX259" i="9"/>
  <c r="AZ256" i="9"/>
  <c r="AY257" i="9" s="1"/>
  <c r="AQ257" i="9"/>
  <c r="AT256" i="9"/>
  <c r="BD256" i="9" s="1"/>
  <c r="AS258" i="8"/>
  <c r="BB258" i="8"/>
  <c r="BE256" i="8"/>
  <c r="BF256" i="8" s="1"/>
  <c r="AZ257" i="8"/>
  <c r="AY258" i="8" s="1"/>
  <c r="AQ258" i="8"/>
  <c r="AT254" i="3"/>
  <c r="BD254" i="3" s="1"/>
  <c r="AD196" i="3"/>
  <c r="AC196" i="3"/>
  <c r="AE196" i="3"/>
  <c r="AB196" i="3"/>
  <c r="U196" i="3"/>
  <c r="W196" i="3" s="1"/>
  <c r="AS255" i="3"/>
  <c r="AZ255" i="3" s="1"/>
  <c r="AY256" i="3" s="1"/>
  <c r="AQ255" i="3"/>
  <c r="BE253" i="3"/>
  <c r="BF253" i="3" s="1"/>
  <c r="AX257" i="3"/>
  <c r="AG258" i="3"/>
  <c r="AJ257" i="3"/>
  <c r="BB256" i="3" s="1"/>
  <c r="AI257" i="3"/>
  <c r="AH258" i="3"/>
  <c r="AN258" i="3" s="1"/>
  <c r="S259" i="3"/>
  <c r="R259" i="3"/>
  <c r="W259" i="3"/>
  <c r="Y259" i="3"/>
  <c r="X259" i="3"/>
  <c r="V259" i="3"/>
  <c r="AE259" i="3"/>
  <c r="AD259" i="3"/>
  <c r="AB259" i="3"/>
  <c r="AC259" i="3"/>
  <c r="J259" i="3"/>
  <c r="K259" i="3"/>
  <c r="M259" i="3"/>
  <c r="L259" i="3"/>
  <c r="AE211" i="9" l="1"/>
  <c r="AC211" i="9"/>
  <c r="AD211" i="9"/>
  <c r="AB211" i="9"/>
  <c r="AS203" i="8"/>
  <c r="BB203" i="8"/>
  <c r="AC219" i="8"/>
  <c r="AB219" i="8"/>
  <c r="AA220" i="8" s="1"/>
  <c r="AE219" i="8"/>
  <c r="AD219" i="8"/>
  <c r="BB206" i="9"/>
  <c r="AS206" i="9"/>
  <c r="P212" i="8"/>
  <c r="I206" i="8"/>
  <c r="AI208" i="9"/>
  <c r="AJ208" i="9" s="1"/>
  <c r="X218" i="9"/>
  <c r="V218" i="9"/>
  <c r="Y218" i="9"/>
  <c r="W218" i="9"/>
  <c r="L209" i="9"/>
  <c r="AG209" i="9" s="1"/>
  <c r="AI209" i="9" s="1"/>
  <c r="AJ209" i="9" s="1"/>
  <c r="J209" i="9"/>
  <c r="I210" i="9" s="1"/>
  <c r="M209" i="9"/>
  <c r="AH209" i="9" s="1"/>
  <c r="AN209" i="9" s="1"/>
  <c r="AX209" i="9" s="1"/>
  <c r="K209" i="9"/>
  <c r="AT206" i="9"/>
  <c r="BD206" i="9" s="1"/>
  <c r="BE206" i="9" s="1"/>
  <c r="BF206" i="9" s="1"/>
  <c r="AX205" i="8"/>
  <c r="AT257" i="9"/>
  <c r="BD257" i="9" s="1"/>
  <c r="BE257" i="9" s="1"/>
  <c r="BF257" i="9" s="1"/>
  <c r="AI205" i="8"/>
  <c r="AJ205" i="8" s="1"/>
  <c r="BF257" i="8"/>
  <c r="S212" i="8"/>
  <c r="O213" i="8"/>
  <c r="R213" i="8" s="1"/>
  <c r="Q212" i="8"/>
  <c r="U214" i="8"/>
  <c r="AT258" i="8"/>
  <c r="BD258" i="8" s="1"/>
  <c r="BE258" i="8" s="1"/>
  <c r="BF258" i="8" s="1"/>
  <c r="O215" i="9"/>
  <c r="AS258" i="9"/>
  <c r="BB258" i="9"/>
  <c r="BE256" i="9"/>
  <c r="BF256" i="9" s="1"/>
  <c r="AZ257" i="9"/>
  <c r="AY258" i="9" s="1"/>
  <c r="AQ258" i="9"/>
  <c r="AZ258" i="8"/>
  <c r="AY259" i="8" s="1"/>
  <c r="AQ259" i="8"/>
  <c r="AA197" i="3"/>
  <c r="AD197" i="3" s="1"/>
  <c r="Y196" i="3"/>
  <c r="X196" i="3"/>
  <c r="V196" i="3"/>
  <c r="U197" i="3" s="1"/>
  <c r="AT255" i="3"/>
  <c r="BD255" i="3" s="1"/>
  <c r="AS256" i="3"/>
  <c r="AZ256" i="3" s="1"/>
  <c r="AY257" i="3" s="1"/>
  <c r="AQ256" i="3"/>
  <c r="BE254" i="3"/>
  <c r="BF254" i="3" s="1"/>
  <c r="AX258" i="3"/>
  <c r="AG259" i="3"/>
  <c r="AI259" i="3" s="1"/>
  <c r="AJ258" i="3"/>
  <c r="BB257" i="3" s="1"/>
  <c r="AI258" i="3"/>
  <c r="AH259" i="3"/>
  <c r="AN259" i="3" s="1"/>
  <c r="AS207" i="9" l="1"/>
  <c r="BB207" i="9"/>
  <c r="BB204" i="8"/>
  <c r="AS204" i="8"/>
  <c r="L210" i="9"/>
  <c r="AG210" i="9" s="1"/>
  <c r="M210" i="9"/>
  <c r="AH210" i="9" s="1"/>
  <c r="AN210" i="9" s="1"/>
  <c r="AX210" i="9" s="1"/>
  <c r="K210" i="9"/>
  <c r="J210" i="9"/>
  <c r="I211" i="9" s="1"/>
  <c r="AB220" i="8"/>
  <c r="AD220" i="8"/>
  <c r="AC220" i="8"/>
  <c r="AE220" i="8"/>
  <c r="BB208" i="9"/>
  <c r="AS208" i="9"/>
  <c r="J206" i="8"/>
  <c r="M206" i="8"/>
  <c r="AH206" i="8" s="1"/>
  <c r="AN206" i="8" s="1"/>
  <c r="AX206" i="8" s="1"/>
  <c r="L206" i="8"/>
  <c r="AG206" i="8" s="1"/>
  <c r="K206" i="8"/>
  <c r="I207" i="8"/>
  <c r="AQ207" i="9"/>
  <c r="AT207" i="9" s="1"/>
  <c r="BD207" i="9" s="1"/>
  <c r="BE207" i="9" s="1"/>
  <c r="BF207" i="9" s="1"/>
  <c r="AZ206" i="9"/>
  <c r="AY207" i="9" s="1"/>
  <c r="AZ203" i="8"/>
  <c r="AY204" i="8" s="1"/>
  <c r="AQ204" i="8"/>
  <c r="AT204" i="8" s="1"/>
  <c r="BD204" i="8" s="1"/>
  <c r="BE204" i="8" s="1"/>
  <c r="BF204" i="8" s="1"/>
  <c r="AT258" i="9"/>
  <c r="BD258" i="9" s="1"/>
  <c r="U219" i="9"/>
  <c r="S213" i="8"/>
  <c r="AT203" i="8"/>
  <c r="BD203" i="8" s="1"/>
  <c r="BE203" i="8" s="1"/>
  <c r="BF203" i="8" s="1"/>
  <c r="P213" i="8"/>
  <c r="AA212" i="9"/>
  <c r="Q213" i="8"/>
  <c r="W214" i="8"/>
  <c r="V214" i="8"/>
  <c r="Y214" i="8"/>
  <c r="X214" i="8"/>
  <c r="P215" i="9"/>
  <c r="O216" i="9" s="1"/>
  <c r="Q215" i="9"/>
  <c r="R215" i="9"/>
  <c r="S215" i="9"/>
  <c r="BE258" i="9"/>
  <c r="BF258" i="9" s="1"/>
  <c r="AZ258" i="9"/>
  <c r="AY259" i="9" s="1"/>
  <c r="AQ259" i="9"/>
  <c r="AT259" i="8"/>
  <c r="AE197" i="3"/>
  <c r="AB197" i="3"/>
  <c r="AC197" i="3"/>
  <c r="AT256" i="3"/>
  <c r="BD256" i="3" s="1"/>
  <c r="Y197" i="3"/>
  <c r="V197" i="3"/>
  <c r="X197" i="3"/>
  <c r="W197" i="3"/>
  <c r="AS257" i="3"/>
  <c r="AZ257" i="3" s="1"/>
  <c r="AY258" i="3" s="1"/>
  <c r="BE255" i="3"/>
  <c r="BF255" i="3" s="1"/>
  <c r="AQ257" i="3"/>
  <c r="AJ259" i="3"/>
  <c r="BB258" i="3" s="1"/>
  <c r="AX259" i="3"/>
  <c r="K211" i="9" l="1"/>
  <c r="J211" i="9"/>
  <c r="M211" i="9"/>
  <c r="AH211" i="9" s="1"/>
  <c r="AN211" i="9" s="1"/>
  <c r="AX211" i="9" s="1"/>
  <c r="L211" i="9"/>
  <c r="AG211" i="9" s="1"/>
  <c r="U215" i="8"/>
  <c r="AE212" i="9"/>
  <c r="AD212" i="9"/>
  <c r="AC212" i="9"/>
  <c r="AB212" i="9"/>
  <c r="AZ208" i="9"/>
  <c r="AY209" i="9" s="1"/>
  <c r="AQ209" i="9"/>
  <c r="J207" i="8"/>
  <c r="I208" i="8" s="1"/>
  <c r="M207" i="8"/>
  <c r="AH207" i="8" s="1"/>
  <c r="AN207" i="8" s="1"/>
  <c r="L207" i="8"/>
  <c r="AG207" i="8" s="1"/>
  <c r="K207" i="8"/>
  <c r="AI210" i="9"/>
  <c r="AJ210" i="9"/>
  <c r="X219" i="9"/>
  <c r="W219" i="9"/>
  <c r="V219" i="9"/>
  <c r="U220" i="9" s="1"/>
  <c r="Y219" i="9"/>
  <c r="AZ204" i="8"/>
  <c r="AY205" i="8" s="1"/>
  <c r="AQ205" i="8"/>
  <c r="AI206" i="8"/>
  <c r="AJ206" i="8" s="1"/>
  <c r="AA221" i="8"/>
  <c r="O214" i="8"/>
  <c r="AQ208" i="9"/>
  <c r="AT208" i="9" s="1"/>
  <c r="BD208" i="9" s="1"/>
  <c r="BE208" i="9" s="1"/>
  <c r="BF208" i="9" s="1"/>
  <c r="AZ207" i="9"/>
  <c r="AY208" i="9" s="1"/>
  <c r="V215" i="8"/>
  <c r="Y215" i="8"/>
  <c r="X215" i="8"/>
  <c r="W215" i="8"/>
  <c r="U216" i="8" s="1"/>
  <c r="S216" i="9"/>
  <c r="P216" i="9"/>
  <c r="Q216" i="9"/>
  <c r="O217" i="9" s="1"/>
  <c r="R216" i="9"/>
  <c r="AT259" i="9"/>
  <c r="BD259" i="8"/>
  <c r="AA198" i="3"/>
  <c r="AE198" i="3" s="1"/>
  <c r="AT257" i="3"/>
  <c r="BD257" i="3" s="1"/>
  <c r="U198" i="3"/>
  <c r="X198" i="3" s="1"/>
  <c r="AS258" i="3"/>
  <c r="AZ258" i="3" s="1"/>
  <c r="AY259" i="3" s="1"/>
  <c r="BE256" i="3"/>
  <c r="BF256" i="3" s="1"/>
  <c r="AQ248" i="3"/>
  <c r="AT248" i="3" s="1"/>
  <c r="BD248" i="3" s="1"/>
  <c r="AQ258" i="3"/>
  <c r="BB205" i="8" l="1"/>
  <c r="AS205" i="8"/>
  <c r="X220" i="9"/>
  <c r="V220" i="9"/>
  <c r="U221" i="9" s="1"/>
  <c r="Y220" i="9"/>
  <c r="W220" i="9"/>
  <c r="J208" i="8"/>
  <c r="I209" i="8" s="1"/>
  <c r="M208" i="8"/>
  <c r="AH208" i="8" s="1"/>
  <c r="AN208" i="8" s="1"/>
  <c r="AX208" i="8" s="1"/>
  <c r="L208" i="8"/>
  <c r="AG208" i="8" s="1"/>
  <c r="AI208" i="8" s="1"/>
  <c r="K208" i="8"/>
  <c r="AI207" i="8"/>
  <c r="AJ207" i="8"/>
  <c r="P214" i="8"/>
  <c r="S214" i="8"/>
  <c r="R214" i="8"/>
  <c r="Q214" i="8"/>
  <c r="O215" i="8" s="1"/>
  <c r="AX207" i="8"/>
  <c r="AC221" i="8"/>
  <c r="AB221" i="8"/>
  <c r="AE221" i="8"/>
  <c r="AD221" i="8"/>
  <c r="AA222" i="8"/>
  <c r="AI211" i="9"/>
  <c r="AJ211" i="9" s="1"/>
  <c r="AS209" i="9"/>
  <c r="BB209" i="9"/>
  <c r="AT209" i="9"/>
  <c r="BD209" i="9" s="1"/>
  <c r="AT205" i="8"/>
  <c r="BD205" i="8" s="1"/>
  <c r="BE205" i="8" s="1"/>
  <c r="BF205" i="8" s="1"/>
  <c r="AA213" i="9"/>
  <c r="I212" i="9"/>
  <c r="Y216" i="8"/>
  <c r="X216" i="8"/>
  <c r="W216" i="8"/>
  <c r="V216" i="8"/>
  <c r="Q217" i="9"/>
  <c r="S217" i="9"/>
  <c r="P217" i="9"/>
  <c r="R217" i="9"/>
  <c r="BD259" i="9"/>
  <c r="BE259" i="8"/>
  <c r="AD198" i="3"/>
  <c r="AB198" i="3"/>
  <c r="AC198" i="3"/>
  <c r="W198" i="3"/>
  <c r="Y198" i="3"/>
  <c r="V198" i="3"/>
  <c r="AQ259" i="3"/>
  <c r="AT259" i="3" s="1"/>
  <c r="BD259" i="3" s="1"/>
  <c r="BE257" i="3"/>
  <c r="BF257" i="3" s="1"/>
  <c r="AT258" i="3"/>
  <c r="BD258" i="3" s="1"/>
  <c r="AS210" i="9" l="1"/>
  <c r="BB210" i="9"/>
  <c r="S215" i="8"/>
  <c r="Q215" i="8"/>
  <c r="P215" i="8"/>
  <c r="R215" i="8"/>
  <c r="AE213" i="9"/>
  <c r="AD213" i="9"/>
  <c r="AB213" i="9"/>
  <c r="AC213" i="9"/>
  <c r="L209" i="8"/>
  <c r="AG209" i="8" s="1"/>
  <c r="AI209" i="8" s="1"/>
  <c r="K209" i="8"/>
  <c r="J209" i="8"/>
  <c r="I210" i="8" s="1"/>
  <c r="M209" i="8"/>
  <c r="AH209" i="8" s="1"/>
  <c r="AN209" i="8" s="1"/>
  <c r="L212" i="9"/>
  <c r="AG212" i="9" s="1"/>
  <c r="AI212" i="9" s="1"/>
  <c r="M212" i="9"/>
  <c r="AH212" i="9" s="1"/>
  <c r="AN212" i="9" s="1"/>
  <c r="AX212" i="9" s="1"/>
  <c r="K212" i="9"/>
  <c r="J212" i="9"/>
  <c r="I213" i="9" s="1"/>
  <c r="O216" i="8"/>
  <c r="BB206" i="8"/>
  <c r="AS206" i="8"/>
  <c r="V221" i="9"/>
  <c r="Y221" i="9"/>
  <c r="W221" i="9"/>
  <c r="X221" i="9"/>
  <c r="U222" i="9"/>
  <c r="AA199" i="3"/>
  <c r="BE209" i="9"/>
  <c r="BF209" i="9" s="1"/>
  <c r="AZ209" i="9"/>
  <c r="AY210" i="9" s="1"/>
  <c r="AQ210" i="9"/>
  <c r="AT210" i="9" s="1"/>
  <c r="BD210" i="9" s="1"/>
  <c r="BE210" i="9" s="1"/>
  <c r="BF210" i="9" s="1"/>
  <c r="AQ206" i="8"/>
  <c r="AZ205" i="8"/>
  <c r="AY206" i="8" s="1"/>
  <c r="AB222" i="8"/>
  <c r="AA223" i="8" s="1"/>
  <c r="AC222" i="8"/>
  <c r="AD222" i="8"/>
  <c r="AE222" i="8"/>
  <c r="AJ208" i="8"/>
  <c r="U217" i="8"/>
  <c r="O218" i="9"/>
  <c r="BE259" i="9"/>
  <c r="BF259" i="8"/>
  <c r="AB199" i="3"/>
  <c r="AC199" i="3"/>
  <c r="U199" i="3"/>
  <c r="V199" i="3" s="1"/>
  <c r="Y199" i="3"/>
  <c r="W199" i="3"/>
  <c r="U200" i="3" s="1"/>
  <c r="BE259" i="3"/>
  <c r="BF259" i="3" s="1"/>
  <c r="BE258" i="3"/>
  <c r="BF258" i="3" s="1"/>
  <c r="M213" i="9" l="1"/>
  <c r="AH213" i="9" s="1"/>
  <c r="AN213" i="9" s="1"/>
  <c r="J213" i="9"/>
  <c r="I214" i="9" s="1"/>
  <c r="K213" i="9"/>
  <c r="L213" i="9"/>
  <c r="AG213" i="9" s="1"/>
  <c r="AI213" i="9" s="1"/>
  <c r="AJ213" i="9" s="1"/>
  <c r="AB223" i="8"/>
  <c r="AA224" i="8" s="1"/>
  <c r="AD223" i="8"/>
  <c r="AC223" i="8"/>
  <c r="AE223" i="8"/>
  <c r="AQ207" i="8"/>
  <c r="AT207" i="8" s="1"/>
  <c r="AZ206" i="8"/>
  <c r="AY207" i="8" s="1"/>
  <c r="AE199" i="3"/>
  <c r="AD199" i="3"/>
  <c r="P216" i="8"/>
  <c r="O217" i="8" s="1"/>
  <c r="R216" i="8"/>
  <c r="Q216" i="8"/>
  <c r="S216" i="8"/>
  <c r="AX209" i="8"/>
  <c r="Y222" i="9"/>
  <c r="X222" i="9"/>
  <c r="W222" i="9"/>
  <c r="V222" i="9"/>
  <c r="J210" i="8"/>
  <c r="M210" i="8"/>
  <c r="AH210" i="8" s="1"/>
  <c r="AN210" i="8" s="1"/>
  <c r="AX210" i="8" s="1"/>
  <c r="L210" i="8"/>
  <c r="AG210" i="8" s="1"/>
  <c r="AI210" i="8" s="1"/>
  <c r="AJ210" i="8" s="1"/>
  <c r="K210" i="8"/>
  <c r="I211" i="8" s="1"/>
  <c r="AT206" i="8"/>
  <c r="BD206" i="8" s="1"/>
  <c r="BE206" i="8" s="1"/>
  <c r="BF206" i="8" s="1"/>
  <c r="AJ209" i="8"/>
  <c r="AJ212" i="9"/>
  <c r="AS207" i="8"/>
  <c r="BB207" i="8"/>
  <c r="AA200" i="3"/>
  <c r="AA214" i="9"/>
  <c r="AZ210" i="9"/>
  <c r="AY211" i="9" s="1"/>
  <c r="AQ211" i="9"/>
  <c r="X217" i="8"/>
  <c r="W217" i="8"/>
  <c r="V217" i="8"/>
  <c r="U218" i="8" s="1"/>
  <c r="Y217" i="8"/>
  <c r="Q218" i="9"/>
  <c r="S218" i="9"/>
  <c r="R218" i="9"/>
  <c r="P218" i="9"/>
  <c r="O219" i="9" s="1"/>
  <c r="BF259" i="9"/>
  <c r="X199" i="3"/>
  <c r="AC200" i="3"/>
  <c r="AD200" i="3"/>
  <c r="W200" i="3"/>
  <c r="V200" i="3"/>
  <c r="U201" i="3" s="1"/>
  <c r="X200" i="3"/>
  <c r="Y200" i="3"/>
  <c r="AC224" i="8" l="1"/>
  <c r="AB224" i="8"/>
  <c r="AA225" i="8" s="1"/>
  <c r="AE224" i="8"/>
  <c r="AD224" i="8"/>
  <c r="M214" i="9"/>
  <c r="L214" i="9"/>
  <c r="AG214" i="9" s="1"/>
  <c r="K214" i="9"/>
  <c r="J214" i="9"/>
  <c r="I215" i="9" s="1"/>
  <c r="AT211" i="9"/>
  <c r="AS208" i="8"/>
  <c r="BB208" i="8"/>
  <c r="Q217" i="8"/>
  <c r="O218" i="8" s="1"/>
  <c r="S217" i="8"/>
  <c r="P217" i="8"/>
  <c r="R217" i="8"/>
  <c r="AC214" i="9"/>
  <c r="AB214" i="9"/>
  <c r="AA215" i="9" s="1"/>
  <c r="AE214" i="9"/>
  <c r="AD214" i="9"/>
  <c r="L211" i="8"/>
  <c r="AG211" i="8" s="1"/>
  <c r="AI211" i="8" s="1"/>
  <c r="K211" i="8"/>
  <c r="J211" i="8"/>
  <c r="I212" i="8" s="1"/>
  <c r="M211" i="8"/>
  <c r="AH211" i="8" s="1"/>
  <c r="AN211" i="8" s="1"/>
  <c r="BB212" i="9"/>
  <c r="AS212" i="9"/>
  <c r="AE200" i="3"/>
  <c r="AB200" i="3"/>
  <c r="AA201" i="3" s="1"/>
  <c r="AS209" i="8"/>
  <c r="BB209" i="8"/>
  <c r="BD207" i="8"/>
  <c r="BE207" i="8" s="1"/>
  <c r="BF207" i="8" s="1"/>
  <c r="AZ207" i="8"/>
  <c r="AY208" i="8" s="1"/>
  <c r="AQ208" i="8"/>
  <c r="AT208" i="8" s="1"/>
  <c r="BD208" i="8" s="1"/>
  <c r="BE208" i="8" s="1"/>
  <c r="BF208" i="8" s="1"/>
  <c r="AX213" i="9"/>
  <c r="AS211" i="9"/>
  <c r="BB211" i="9"/>
  <c r="AL212" i="9"/>
  <c r="U223" i="9"/>
  <c r="X218" i="8"/>
  <c r="W218" i="8"/>
  <c r="V218" i="8"/>
  <c r="Y218" i="8"/>
  <c r="Q219" i="9"/>
  <c r="R219" i="9"/>
  <c r="P219" i="9"/>
  <c r="O220" i="9" s="1"/>
  <c r="S219" i="9"/>
  <c r="AC201" i="3"/>
  <c r="AB201" i="3"/>
  <c r="V201" i="3"/>
  <c r="Y201" i="3"/>
  <c r="W201" i="3"/>
  <c r="X201" i="3"/>
  <c r="AA202" i="3"/>
  <c r="AC202" i="3" s="1"/>
  <c r="J215" i="9" l="1"/>
  <c r="M215" i="9"/>
  <c r="AH215" i="9" s="1"/>
  <c r="AN215" i="9" s="1"/>
  <c r="AX215" i="9" s="1"/>
  <c r="L215" i="9"/>
  <c r="K215" i="9"/>
  <c r="I216" i="9" s="1"/>
  <c r="AB225" i="8"/>
  <c r="AA226" i="8" s="1"/>
  <c r="AE225" i="8"/>
  <c r="AD225" i="8"/>
  <c r="AC225" i="8"/>
  <c r="Q218" i="8"/>
  <c r="S218" i="8"/>
  <c r="P218" i="8"/>
  <c r="R218" i="8"/>
  <c r="AB215" i="9"/>
  <c r="AA216" i="9" s="1"/>
  <c r="AC215" i="9"/>
  <c r="AE215" i="9"/>
  <c r="AD215" i="9"/>
  <c r="AQ213" i="9"/>
  <c r="AZ212" i="9"/>
  <c r="AY213" i="9" s="1"/>
  <c r="AI214" i="9"/>
  <c r="AJ214" i="9"/>
  <c r="AZ208" i="8"/>
  <c r="AY209" i="8" s="1"/>
  <c r="AQ209" i="8"/>
  <c r="AT209" i="8" s="1"/>
  <c r="AH214" i="9"/>
  <c r="AN214" i="9" s="1"/>
  <c r="AX214" i="9" s="1"/>
  <c r="AV212" i="9"/>
  <c r="AP212" i="9"/>
  <c r="AQ212" i="9" s="1"/>
  <c r="AT212" i="9" s="1"/>
  <c r="AX211" i="8"/>
  <c r="BD211" i="9"/>
  <c r="BE211" i="9" s="1"/>
  <c r="BF211" i="9" s="1"/>
  <c r="W223" i="9"/>
  <c r="Y223" i="9"/>
  <c r="V223" i="9"/>
  <c r="X223" i="9"/>
  <c r="J212" i="8"/>
  <c r="L212" i="8"/>
  <c r="AG212" i="8" s="1"/>
  <c r="K212" i="8"/>
  <c r="M212" i="8"/>
  <c r="AH212" i="8" s="1"/>
  <c r="AN212" i="8" s="1"/>
  <c r="AX212" i="8" s="1"/>
  <c r="AZ211" i="9"/>
  <c r="AQ210" i="8"/>
  <c r="AZ209" i="8"/>
  <c r="AY210" i="8" s="1"/>
  <c r="AJ211" i="8"/>
  <c r="AE201" i="3"/>
  <c r="AD201" i="3"/>
  <c r="O219" i="8"/>
  <c r="Q219" i="8" s="1"/>
  <c r="U219" i="8"/>
  <c r="R220" i="9"/>
  <c r="S220" i="9"/>
  <c r="P220" i="9"/>
  <c r="Q220" i="9"/>
  <c r="O221" i="9" s="1"/>
  <c r="U202" i="3"/>
  <c r="X202" i="3" s="1"/>
  <c r="AB202" i="3"/>
  <c r="AA203" i="3" s="1"/>
  <c r="AE202" i="3"/>
  <c r="AD202" i="3"/>
  <c r="AE226" i="8" l="1"/>
  <c r="AD226" i="8"/>
  <c r="AC226" i="8"/>
  <c r="AB226" i="8"/>
  <c r="AA227" i="8"/>
  <c r="BB213" i="9"/>
  <c r="AS213" i="9"/>
  <c r="AC216" i="9"/>
  <c r="AD216" i="9"/>
  <c r="AE216" i="9"/>
  <c r="AB216" i="9"/>
  <c r="AA217" i="9"/>
  <c r="I213" i="8"/>
  <c r="AI212" i="8"/>
  <c r="AJ212" i="8" s="1"/>
  <c r="L216" i="9"/>
  <c r="AG216" i="9" s="1"/>
  <c r="M216" i="9"/>
  <c r="AH216" i="9" s="1"/>
  <c r="AN216" i="9" s="1"/>
  <c r="AX216" i="9" s="1"/>
  <c r="K216" i="9"/>
  <c r="J216" i="9"/>
  <c r="I217" i="9" s="1"/>
  <c r="R219" i="8"/>
  <c r="S219" i="8"/>
  <c r="U224" i="9"/>
  <c r="AY212" i="9"/>
  <c r="BD212" i="9" s="1"/>
  <c r="BE212" i="9" s="1"/>
  <c r="BF212" i="9" s="1"/>
  <c r="AG215" i="9"/>
  <c r="P219" i="8"/>
  <c r="AS210" i="8"/>
  <c r="BB210" i="8"/>
  <c r="BD209" i="8"/>
  <c r="BE209" i="8" s="1"/>
  <c r="BF209" i="8" s="1"/>
  <c r="O220" i="8"/>
  <c r="Y219" i="8"/>
  <c r="X219" i="8"/>
  <c r="W219" i="8"/>
  <c r="V219" i="8"/>
  <c r="Q221" i="9"/>
  <c r="O222" i="9" s="1"/>
  <c r="R221" i="9"/>
  <c r="S221" i="9"/>
  <c r="P221" i="9"/>
  <c r="W202" i="3"/>
  <c r="U203" i="3" s="1"/>
  <c r="Y202" i="3"/>
  <c r="V202" i="3"/>
  <c r="AD203" i="3"/>
  <c r="AE203" i="3"/>
  <c r="AC203" i="3"/>
  <c r="AB203" i="3"/>
  <c r="BB211" i="8" l="1"/>
  <c r="AL212" i="8"/>
  <c r="AS211" i="8"/>
  <c r="AZ211" i="8" s="1"/>
  <c r="K217" i="9"/>
  <c r="L217" i="9"/>
  <c r="AG217" i="9" s="1"/>
  <c r="M217" i="9"/>
  <c r="J217" i="9"/>
  <c r="I218" i="9"/>
  <c r="AQ214" i="9"/>
  <c r="AZ213" i="9"/>
  <c r="AY214" i="9" s="1"/>
  <c r="J213" i="8"/>
  <c r="L213" i="8"/>
  <c r="AG213" i="8" s="1"/>
  <c r="AI213" i="8" s="1"/>
  <c r="K213" i="8"/>
  <c r="I214" i="8" s="1"/>
  <c r="M213" i="8"/>
  <c r="AH213" i="8" s="1"/>
  <c r="AN213" i="8" s="1"/>
  <c r="AE217" i="9"/>
  <c r="AB217" i="9"/>
  <c r="AC217" i="9"/>
  <c r="AA218" i="9" s="1"/>
  <c r="AD217" i="9"/>
  <c r="AD227" i="8"/>
  <c r="AC227" i="8"/>
  <c r="AA228" i="8" s="1"/>
  <c r="AB227" i="8"/>
  <c r="AE227" i="8"/>
  <c r="AA204" i="3"/>
  <c r="AD204" i="3" s="1"/>
  <c r="AI215" i="9"/>
  <c r="AJ215" i="9"/>
  <c r="W224" i="9"/>
  <c r="V224" i="9"/>
  <c r="Y224" i="9"/>
  <c r="X224" i="9"/>
  <c r="U225" i="9"/>
  <c r="AI216" i="9"/>
  <c r="AJ216" i="9" s="1"/>
  <c r="AZ210" i="8"/>
  <c r="AY211" i="8" s="1"/>
  <c r="AQ211" i="8"/>
  <c r="AT211" i="8" s="1"/>
  <c r="BD211" i="8" s="1"/>
  <c r="BE211" i="8" s="1"/>
  <c r="BF211" i="8" s="1"/>
  <c r="U220" i="8"/>
  <c r="Y220" i="8" s="1"/>
  <c r="AT210" i="8"/>
  <c r="BD210" i="8" s="1"/>
  <c r="BE210" i="8" s="1"/>
  <c r="BF210" i="8" s="1"/>
  <c r="AT213" i="9"/>
  <c r="BD213" i="9" s="1"/>
  <c r="BE213" i="9" s="1"/>
  <c r="BF213" i="9" s="1"/>
  <c r="X220" i="8"/>
  <c r="W220" i="8"/>
  <c r="S220" i="8"/>
  <c r="R220" i="8"/>
  <c r="Q220" i="8"/>
  <c r="P220" i="8"/>
  <c r="P222" i="9"/>
  <c r="Q222" i="9"/>
  <c r="O223" i="9" s="1"/>
  <c r="S222" i="9"/>
  <c r="R222" i="9"/>
  <c r="Y203" i="3"/>
  <c r="X203" i="3"/>
  <c r="W203" i="3"/>
  <c r="V203" i="3"/>
  <c r="AB204" i="3"/>
  <c r="AC204" i="3"/>
  <c r="AS215" i="9" l="1"/>
  <c r="BB215" i="9"/>
  <c r="K218" i="9"/>
  <c r="J218" i="9"/>
  <c r="I219" i="9" s="1"/>
  <c r="M218" i="9"/>
  <c r="L218" i="9"/>
  <c r="AG218" i="9" s="1"/>
  <c r="AI218" i="9" s="1"/>
  <c r="X225" i="9"/>
  <c r="W225" i="9"/>
  <c r="U226" i="9" s="1"/>
  <c r="Y225" i="9"/>
  <c r="V225" i="9"/>
  <c r="AX213" i="8"/>
  <c r="M214" i="8"/>
  <c r="AH214" i="8" s="1"/>
  <c r="AN214" i="8" s="1"/>
  <c r="L214" i="8"/>
  <c r="AG214" i="8" s="1"/>
  <c r="AI214" i="8" s="1"/>
  <c r="AJ214" i="8" s="1"/>
  <c r="K214" i="8"/>
  <c r="J214" i="8"/>
  <c r="I215" i="8" s="1"/>
  <c r="AH217" i="9"/>
  <c r="AN217" i="9" s="1"/>
  <c r="AX217" i="9" s="1"/>
  <c r="V220" i="8"/>
  <c r="AB228" i="8"/>
  <c r="AE228" i="8"/>
  <c r="AD228" i="8"/>
  <c r="AC228" i="8"/>
  <c r="AA229" i="8" s="1"/>
  <c r="AJ213" i="8"/>
  <c r="AI217" i="9"/>
  <c r="AJ217" i="9" s="1"/>
  <c r="AS214" i="9"/>
  <c r="BB214" i="9"/>
  <c r="AD218" i="9"/>
  <c r="AC218" i="9"/>
  <c r="AE218" i="9"/>
  <c r="AH218" i="9" s="1"/>
  <c r="AN218" i="9" s="1"/>
  <c r="AX218" i="9" s="1"/>
  <c r="AB218" i="9"/>
  <c r="AA219" i="9" s="1"/>
  <c r="AV212" i="8"/>
  <c r="AY212" i="8" s="1"/>
  <c r="AP212" i="8"/>
  <c r="AQ212" i="8" s="1"/>
  <c r="AE204" i="3"/>
  <c r="AT214" i="9"/>
  <c r="BD214" i="9" s="1"/>
  <c r="BE214" i="9" s="1"/>
  <c r="BF214" i="9" s="1"/>
  <c r="O221" i="8"/>
  <c r="P221" i="8" s="1"/>
  <c r="U221" i="8"/>
  <c r="R221" i="8"/>
  <c r="Q223" i="9"/>
  <c r="O224" i="9" s="1"/>
  <c r="P223" i="9"/>
  <c r="R223" i="9"/>
  <c r="S223" i="9"/>
  <c r="U204" i="3"/>
  <c r="V204" i="3" s="1"/>
  <c r="AA205" i="3"/>
  <c r="AC205" i="3" s="1"/>
  <c r="AB219" i="9" l="1"/>
  <c r="AD219" i="9"/>
  <c r="AE219" i="9"/>
  <c r="AC219" i="9"/>
  <c r="AA220" i="9"/>
  <c r="AT212" i="8"/>
  <c r="BD212" i="8" s="1"/>
  <c r="BE212" i="8" s="1"/>
  <c r="BF212" i="8" s="1"/>
  <c r="BB216" i="9"/>
  <c r="AS216" i="9"/>
  <c r="M215" i="8"/>
  <c r="AH215" i="8" s="1"/>
  <c r="AN215" i="8" s="1"/>
  <c r="K215" i="8"/>
  <c r="J215" i="8"/>
  <c r="L215" i="8"/>
  <c r="AG215" i="8" s="1"/>
  <c r="AI215" i="8" s="1"/>
  <c r="AJ215" i="8" s="1"/>
  <c r="X226" i="9"/>
  <c r="W226" i="9"/>
  <c r="V226" i="9"/>
  <c r="U227" i="9" s="1"/>
  <c r="Y226" i="9"/>
  <c r="AS212" i="8"/>
  <c r="BB212" i="8"/>
  <c r="AS213" i="8"/>
  <c r="BB213" i="8"/>
  <c r="AJ218" i="9"/>
  <c r="AD229" i="8"/>
  <c r="AC229" i="8"/>
  <c r="AA230" i="8" s="1"/>
  <c r="AB229" i="8"/>
  <c r="AE229" i="8"/>
  <c r="Q221" i="8"/>
  <c r="O222" i="8" s="1"/>
  <c r="AX214" i="8"/>
  <c r="S221" i="8"/>
  <c r="M219" i="9"/>
  <c r="L219" i="9"/>
  <c r="J219" i="9"/>
  <c r="K219" i="9"/>
  <c r="AZ214" i="9"/>
  <c r="AY215" i="9" s="1"/>
  <c r="AQ215" i="9"/>
  <c r="AT215" i="9" s="1"/>
  <c r="BD215" i="9" s="1"/>
  <c r="BE215" i="9" s="1"/>
  <c r="BF215" i="9" s="1"/>
  <c r="AQ216" i="9"/>
  <c r="AT216" i="9" s="1"/>
  <c r="BD216" i="9" s="1"/>
  <c r="BE216" i="9" s="1"/>
  <c r="BF216" i="9" s="1"/>
  <c r="AZ215" i="9"/>
  <c r="AY216" i="9" s="1"/>
  <c r="W221" i="8"/>
  <c r="V221" i="8"/>
  <c r="U222" i="8" s="1"/>
  <c r="Y221" i="8"/>
  <c r="X221" i="8"/>
  <c r="R224" i="9"/>
  <c r="Q224" i="9"/>
  <c r="P224" i="9"/>
  <c r="O225" i="9" s="1"/>
  <c r="S224" i="9"/>
  <c r="Y204" i="3"/>
  <c r="X204" i="3"/>
  <c r="W204" i="3"/>
  <c r="U205" i="3" s="1"/>
  <c r="AE205" i="3"/>
  <c r="AD205" i="3"/>
  <c r="AB205" i="3"/>
  <c r="AA206" i="3" s="1"/>
  <c r="AB206" i="3" s="1"/>
  <c r="X227" i="9" l="1"/>
  <c r="Y227" i="9"/>
  <c r="W227" i="9"/>
  <c r="V227" i="9"/>
  <c r="U228" i="9" s="1"/>
  <c r="P222" i="8"/>
  <c r="R222" i="8"/>
  <c r="Q222" i="8"/>
  <c r="O223" i="8" s="1"/>
  <c r="Q223" i="8" s="1"/>
  <c r="S222" i="8"/>
  <c r="AQ217" i="9"/>
  <c r="AZ216" i="9"/>
  <c r="AY217" i="9" s="1"/>
  <c r="AS217" i="9"/>
  <c r="BB217" i="9"/>
  <c r="AZ213" i="8"/>
  <c r="AY214" i="8" s="1"/>
  <c r="AQ214" i="8"/>
  <c r="AT214" i="8" s="1"/>
  <c r="BD214" i="8" s="1"/>
  <c r="BE214" i="8" s="1"/>
  <c r="BF214" i="8" s="1"/>
  <c r="BB214" i="8"/>
  <c r="AS214" i="8"/>
  <c r="AC220" i="9"/>
  <c r="AD220" i="9"/>
  <c r="AB220" i="9"/>
  <c r="AE220" i="9"/>
  <c r="AA221" i="9"/>
  <c r="AZ212" i="8"/>
  <c r="AY213" i="8" s="1"/>
  <c r="AQ213" i="8"/>
  <c r="AT213" i="8" s="1"/>
  <c r="BD213" i="8" s="1"/>
  <c r="I216" i="8"/>
  <c r="AH219" i="9"/>
  <c r="AN219" i="9" s="1"/>
  <c r="AX219" i="9" s="1"/>
  <c r="I220" i="9"/>
  <c r="AX215" i="8"/>
  <c r="AG219" i="9"/>
  <c r="AD230" i="8"/>
  <c r="AC230" i="8"/>
  <c r="AB230" i="8"/>
  <c r="AE230" i="8"/>
  <c r="V222" i="8"/>
  <c r="U223" i="8" s="1"/>
  <c r="Y222" i="8"/>
  <c r="X222" i="8"/>
  <c r="W222" i="8"/>
  <c r="S225" i="9"/>
  <c r="R225" i="9"/>
  <c r="Q225" i="9"/>
  <c r="P225" i="9"/>
  <c r="Y205" i="3"/>
  <c r="W205" i="3"/>
  <c r="V205" i="3"/>
  <c r="U206" i="3" s="1"/>
  <c r="X205" i="3"/>
  <c r="AE206" i="3"/>
  <c r="AC206" i="3"/>
  <c r="AA207" i="3" s="1"/>
  <c r="AC207" i="3" s="1"/>
  <c r="AD206" i="3"/>
  <c r="Y206" i="3" l="1"/>
  <c r="W206" i="3"/>
  <c r="V206" i="3"/>
  <c r="BE213" i="8"/>
  <c r="BF213" i="8"/>
  <c r="AI219" i="9"/>
  <c r="AJ219" i="9"/>
  <c r="AE221" i="9"/>
  <c r="AC221" i="9"/>
  <c r="AD221" i="9"/>
  <c r="AB221" i="9"/>
  <c r="AA222" i="9" s="1"/>
  <c r="R223" i="8"/>
  <c r="AQ218" i="9"/>
  <c r="AZ217" i="9"/>
  <c r="AY218" i="9" s="1"/>
  <c r="X228" i="9"/>
  <c r="W228" i="9"/>
  <c r="V228" i="9"/>
  <c r="Y228" i="9"/>
  <c r="U229" i="9"/>
  <c r="P223" i="8"/>
  <c r="O224" i="8" s="1"/>
  <c r="M220" i="9"/>
  <c r="AH220" i="9" s="1"/>
  <c r="AN220" i="9" s="1"/>
  <c r="L220" i="9"/>
  <c r="AG220" i="9" s="1"/>
  <c r="AI220" i="9" s="1"/>
  <c r="J220" i="9"/>
  <c r="I221" i="9" s="1"/>
  <c r="K220" i="9"/>
  <c r="S223" i="8"/>
  <c r="AT217" i="9"/>
  <c r="BD217" i="9" s="1"/>
  <c r="BE217" i="9" s="1"/>
  <c r="BF217" i="9" s="1"/>
  <c r="AA231" i="8"/>
  <c r="L216" i="8"/>
  <c r="AG216" i="8" s="1"/>
  <c r="J216" i="8"/>
  <c r="M216" i="8"/>
  <c r="AH216" i="8" s="1"/>
  <c r="AN216" i="8" s="1"/>
  <c r="K216" i="8"/>
  <c r="AZ214" i="8"/>
  <c r="AY215" i="8" s="1"/>
  <c r="AQ215" i="8"/>
  <c r="X223" i="8"/>
  <c r="Y223" i="8"/>
  <c r="W223" i="8"/>
  <c r="V223" i="8"/>
  <c r="U224" i="8" s="1"/>
  <c r="R224" i="8"/>
  <c r="Q224" i="8"/>
  <c r="P224" i="8"/>
  <c r="O225" i="8" s="1"/>
  <c r="S224" i="8"/>
  <c r="O226" i="9"/>
  <c r="X206" i="3"/>
  <c r="U207" i="3"/>
  <c r="V207" i="3" s="1"/>
  <c r="Y207" i="3"/>
  <c r="AE207" i="3"/>
  <c r="AD207" i="3"/>
  <c r="AB207" i="3"/>
  <c r="AA208" i="3" s="1"/>
  <c r="AD208" i="3" s="1"/>
  <c r="AX220" i="9" l="1"/>
  <c r="K221" i="9"/>
  <c r="M221" i="9"/>
  <c r="AH221" i="9" s="1"/>
  <c r="AN221" i="9" s="1"/>
  <c r="AX221" i="9" s="1"/>
  <c r="L221" i="9"/>
  <c r="AG221" i="9" s="1"/>
  <c r="J221" i="9"/>
  <c r="I222" i="9" s="1"/>
  <c r="AJ220" i="9"/>
  <c r="AS218" i="9"/>
  <c r="BB218" i="9"/>
  <c r="AD231" i="8"/>
  <c r="AC231" i="8"/>
  <c r="AB231" i="8"/>
  <c r="AE231" i="8"/>
  <c r="AA232" i="8"/>
  <c r="AT218" i="9"/>
  <c r="BD218" i="9" s="1"/>
  <c r="BE218" i="9" s="1"/>
  <c r="BF218" i="9" s="1"/>
  <c r="AI216" i="8"/>
  <c r="AJ216" i="8"/>
  <c r="X207" i="3"/>
  <c r="Y229" i="9"/>
  <c r="X229" i="9"/>
  <c r="W229" i="9"/>
  <c r="V229" i="9"/>
  <c r="U230" i="9" s="1"/>
  <c r="AE222" i="9"/>
  <c r="AD222" i="9"/>
  <c r="AB222" i="9"/>
  <c r="AC222" i="9"/>
  <c r="AA223" i="9" s="1"/>
  <c r="I217" i="8"/>
  <c r="AX216" i="8"/>
  <c r="Q225" i="8"/>
  <c r="P225" i="8"/>
  <c r="S225" i="8"/>
  <c r="R225" i="8"/>
  <c r="V224" i="8"/>
  <c r="Y224" i="8"/>
  <c r="X224" i="8"/>
  <c r="W224" i="8"/>
  <c r="U225" i="8" s="1"/>
  <c r="R226" i="9"/>
  <c r="Q226" i="9"/>
  <c r="S226" i="9"/>
  <c r="P226" i="9"/>
  <c r="O227" i="9" s="1"/>
  <c r="W207" i="3"/>
  <c r="U208" i="3"/>
  <c r="V208" i="3" s="1"/>
  <c r="W208" i="3"/>
  <c r="X208" i="3"/>
  <c r="AE208" i="3"/>
  <c r="AB208" i="3"/>
  <c r="AC208" i="3"/>
  <c r="W230" i="9" l="1"/>
  <c r="V230" i="9"/>
  <c r="Y230" i="9"/>
  <c r="X230" i="9"/>
  <c r="U231" i="9"/>
  <c r="AB223" i="9"/>
  <c r="AA224" i="9" s="1"/>
  <c r="AD223" i="9"/>
  <c r="AE223" i="9"/>
  <c r="AC223" i="9"/>
  <c r="AS219" i="9"/>
  <c r="BB219" i="9"/>
  <c r="K222" i="9"/>
  <c r="L222" i="9"/>
  <c r="AG222" i="9" s="1"/>
  <c r="J222" i="9"/>
  <c r="I223" i="9" s="1"/>
  <c r="M222" i="9"/>
  <c r="AH222" i="9" s="1"/>
  <c r="AN222" i="9" s="1"/>
  <c r="AX222" i="9" s="1"/>
  <c r="AI221" i="9"/>
  <c r="AJ221" i="9"/>
  <c r="AD232" i="8"/>
  <c r="AE232" i="8"/>
  <c r="AC232" i="8"/>
  <c r="AB232" i="8"/>
  <c r="AA233" i="8"/>
  <c r="K217" i="8"/>
  <c r="J217" i="8"/>
  <c r="I218" i="8" s="1"/>
  <c r="M217" i="8"/>
  <c r="AH217" i="8" s="1"/>
  <c r="AN217" i="8" s="1"/>
  <c r="L217" i="8"/>
  <c r="AG217" i="8" s="1"/>
  <c r="AI217" i="8" s="1"/>
  <c r="AJ217" i="8" s="1"/>
  <c r="AS215" i="8"/>
  <c r="BB215" i="8"/>
  <c r="Y208" i="3"/>
  <c r="U209" i="3"/>
  <c r="X209" i="3" s="1"/>
  <c r="O226" i="8"/>
  <c r="P226" i="8" s="1"/>
  <c r="O227" i="8" s="1"/>
  <c r="AQ219" i="9"/>
  <c r="AT219" i="9" s="1"/>
  <c r="AZ218" i="9"/>
  <c r="AY219" i="9" s="1"/>
  <c r="S226" i="8"/>
  <c r="R226" i="8"/>
  <c r="Q226" i="8"/>
  <c r="V225" i="8"/>
  <c r="Y225" i="8"/>
  <c r="X225" i="8"/>
  <c r="W225" i="8"/>
  <c r="U226" i="8"/>
  <c r="S227" i="9"/>
  <c r="R227" i="9"/>
  <c r="Q227" i="9"/>
  <c r="P227" i="9"/>
  <c r="AA209" i="3"/>
  <c r="AC209" i="3" s="1"/>
  <c r="Y209" i="3"/>
  <c r="AB224" i="9" l="1"/>
  <c r="AD224" i="9"/>
  <c r="AC224" i="9"/>
  <c r="AE224" i="9"/>
  <c r="AA225" i="9"/>
  <c r="AI222" i="9"/>
  <c r="AJ222" i="9"/>
  <c r="AD233" i="8"/>
  <c r="AE233" i="8"/>
  <c r="AC233" i="8"/>
  <c r="AB233" i="8"/>
  <c r="AA234" i="8" s="1"/>
  <c r="L223" i="9"/>
  <c r="AG223" i="9" s="1"/>
  <c r="AI223" i="9" s="1"/>
  <c r="M223" i="9"/>
  <c r="AH223" i="9" s="1"/>
  <c r="AN223" i="9" s="1"/>
  <c r="J223" i="9"/>
  <c r="I224" i="9" s="1"/>
  <c r="K223" i="9"/>
  <c r="O228" i="9"/>
  <c r="AS216" i="8"/>
  <c r="BB216" i="8"/>
  <c r="AX217" i="8"/>
  <c r="X231" i="9"/>
  <c r="W231" i="9"/>
  <c r="V231" i="9"/>
  <c r="Y231" i="9"/>
  <c r="AZ215" i="8"/>
  <c r="AY216" i="8" s="1"/>
  <c r="AQ216" i="8"/>
  <c r="AT216" i="8" s="1"/>
  <c r="BD216" i="8" s="1"/>
  <c r="AT215" i="8"/>
  <c r="BD215" i="8" s="1"/>
  <c r="BE215" i="8" s="1"/>
  <c r="BF215" i="8" s="1"/>
  <c r="J218" i="8"/>
  <c r="I219" i="8" s="1"/>
  <c r="M218" i="8"/>
  <c r="AH218" i="8" s="1"/>
  <c r="AN218" i="8" s="1"/>
  <c r="L218" i="8"/>
  <c r="AG218" i="8" s="1"/>
  <c r="AI218" i="8" s="1"/>
  <c r="AJ218" i="8" s="1"/>
  <c r="K218" i="8"/>
  <c r="BB220" i="9"/>
  <c r="AS220" i="9"/>
  <c r="AZ219" i="9"/>
  <c r="AY220" i="9" s="1"/>
  <c r="AQ220" i="9"/>
  <c r="AT220" i="9" s="1"/>
  <c r="BD220" i="9" s="1"/>
  <c r="BE220" i="9" s="1"/>
  <c r="BF220" i="9" s="1"/>
  <c r="BD219" i="9"/>
  <c r="BE219" i="9" s="1"/>
  <c r="BF219" i="9" s="1"/>
  <c r="V209" i="3"/>
  <c r="W209" i="3"/>
  <c r="S227" i="8"/>
  <c r="R227" i="8"/>
  <c r="Q227" i="8"/>
  <c r="P227" i="8"/>
  <c r="O228" i="8" s="1"/>
  <c r="V226" i="8"/>
  <c r="Y226" i="8"/>
  <c r="X226" i="8"/>
  <c r="W226" i="8"/>
  <c r="U227" i="8" s="1"/>
  <c r="Q228" i="9"/>
  <c r="P228" i="9"/>
  <c r="O229" i="9" s="1"/>
  <c r="R228" i="9"/>
  <c r="S228" i="9"/>
  <c r="AE209" i="3"/>
  <c r="AD209" i="3"/>
  <c r="AB209" i="3"/>
  <c r="AA210" i="3" s="1"/>
  <c r="AB210" i="3" s="1"/>
  <c r="U210" i="3"/>
  <c r="Y210" i="3" s="1"/>
  <c r="AX223" i="9" l="1"/>
  <c r="AS217" i="8"/>
  <c r="BB217" i="8"/>
  <c r="U232" i="9"/>
  <c r="J224" i="9"/>
  <c r="I225" i="9" s="1"/>
  <c r="L224" i="9"/>
  <c r="M224" i="9"/>
  <c r="AH224" i="9" s="1"/>
  <c r="AN224" i="9" s="1"/>
  <c r="AX224" i="9" s="1"/>
  <c r="K224" i="9"/>
  <c r="AS221" i="9"/>
  <c r="BB221" i="9"/>
  <c r="K219" i="8"/>
  <c r="I220" i="8" s="1"/>
  <c r="J219" i="8"/>
  <c r="L219" i="8"/>
  <c r="AG219" i="8" s="1"/>
  <c r="AI219" i="8" s="1"/>
  <c r="AJ219" i="8" s="1"/>
  <c r="M219" i="8"/>
  <c r="AH219" i="8" s="1"/>
  <c r="AN219" i="8" s="1"/>
  <c r="AZ220" i="9"/>
  <c r="AY221" i="9" s="1"/>
  <c r="AQ221" i="9"/>
  <c r="AT221" i="9" s="1"/>
  <c r="BD221" i="9" s="1"/>
  <c r="BE221" i="9" s="1"/>
  <c r="BF221" i="9" s="1"/>
  <c r="AJ223" i="9"/>
  <c r="AB225" i="9"/>
  <c r="AA226" i="9" s="1"/>
  <c r="AE225" i="9"/>
  <c r="AD225" i="9"/>
  <c r="AC225" i="9"/>
  <c r="AX218" i="8"/>
  <c r="BE216" i="8"/>
  <c r="BF216" i="8"/>
  <c r="AC234" i="8"/>
  <c r="AB234" i="8"/>
  <c r="AA235" i="8" s="1"/>
  <c r="AE234" i="8"/>
  <c r="AD234" i="8"/>
  <c r="AQ217" i="8"/>
  <c r="AT217" i="8" s="1"/>
  <c r="BD217" i="8" s="1"/>
  <c r="BE217" i="8" s="1"/>
  <c r="BF217" i="8" s="1"/>
  <c r="AZ216" i="8"/>
  <c r="AY217" i="8" s="1"/>
  <c r="AG224" i="9"/>
  <c r="W227" i="8"/>
  <c r="V227" i="8"/>
  <c r="Y227" i="8"/>
  <c r="X227" i="8"/>
  <c r="P228" i="8"/>
  <c r="R228" i="8"/>
  <c r="S228" i="8"/>
  <c r="Q228" i="8"/>
  <c r="O229" i="8" s="1"/>
  <c r="Q229" i="9"/>
  <c r="R229" i="9"/>
  <c r="P229" i="9"/>
  <c r="S229" i="9"/>
  <c r="AC210" i="3"/>
  <c r="AA211" i="3" s="1"/>
  <c r="AE211" i="3" s="1"/>
  <c r="AE210" i="3"/>
  <c r="AD210" i="3"/>
  <c r="W210" i="3"/>
  <c r="V210" i="3"/>
  <c r="X210" i="3"/>
  <c r="M225" i="9" l="1"/>
  <c r="J225" i="9"/>
  <c r="L225" i="9"/>
  <c r="AG225" i="9" s="1"/>
  <c r="K225" i="9"/>
  <c r="AB235" i="8"/>
  <c r="AE235" i="8"/>
  <c r="AD235" i="8"/>
  <c r="AC235" i="8"/>
  <c r="AA236" i="8" s="1"/>
  <c r="AH225" i="9"/>
  <c r="AN225" i="9" s="1"/>
  <c r="AX225" i="9" s="1"/>
  <c r="BB218" i="8"/>
  <c r="AS218" i="8"/>
  <c r="AD226" i="9"/>
  <c r="AB226" i="9"/>
  <c r="AE226" i="9"/>
  <c r="AC226" i="9"/>
  <c r="AA227" i="9" s="1"/>
  <c r="AS222" i="9"/>
  <c r="BB222" i="9"/>
  <c r="K220" i="8"/>
  <c r="M220" i="8"/>
  <c r="AH220" i="8" s="1"/>
  <c r="AN220" i="8" s="1"/>
  <c r="L220" i="8"/>
  <c r="AG220" i="8" s="1"/>
  <c r="J220" i="8"/>
  <c r="I221" i="8" s="1"/>
  <c r="Y232" i="9"/>
  <c r="W232" i="9"/>
  <c r="X232" i="9"/>
  <c r="V232" i="9"/>
  <c r="AQ222" i="9"/>
  <c r="AZ221" i="9"/>
  <c r="AY222" i="9" s="1"/>
  <c r="AI224" i="9"/>
  <c r="AJ224" i="9" s="1"/>
  <c r="AQ218" i="8"/>
  <c r="AT218" i="8" s="1"/>
  <c r="BD218" i="8" s="1"/>
  <c r="BE218" i="8" s="1"/>
  <c r="BF218" i="8" s="1"/>
  <c r="AZ217" i="8"/>
  <c r="AY218" i="8" s="1"/>
  <c r="AX219" i="8"/>
  <c r="U228" i="8"/>
  <c r="Q229" i="8"/>
  <c r="P229" i="8"/>
  <c r="S229" i="8"/>
  <c r="R229" i="8"/>
  <c r="O230" i="9"/>
  <c r="AD211" i="3"/>
  <c r="AC211" i="3"/>
  <c r="AB211" i="3"/>
  <c r="U211" i="3"/>
  <c r="V211" i="3" s="1"/>
  <c r="AS223" i="9" l="1"/>
  <c r="BB223" i="9"/>
  <c r="AL224" i="9"/>
  <c r="AQ223" i="9"/>
  <c r="AT223" i="9" s="1"/>
  <c r="BD223" i="9" s="1"/>
  <c r="BE223" i="9" s="1"/>
  <c r="BF223" i="9" s="1"/>
  <c r="AZ222" i="9"/>
  <c r="AY223" i="9" s="1"/>
  <c r="AB236" i="8"/>
  <c r="AA237" i="8" s="1"/>
  <c r="AE236" i="8"/>
  <c r="AD236" i="8"/>
  <c r="AC236" i="8"/>
  <c r="AC227" i="9"/>
  <c r="AD227" i="9"/>
  <c r="AE227" i="9"/>
  <c r="AB227" i="9"/>
  <c r="AA228" i="9" s="1"/>
  <c r="L221" i="8"/>
  <c r="AG221" i="8" s="1"/>
  <c r="K221" i="8"/>
  <c r="J221" i="8"/>
  <c r="M221" i="8"/>
  <c r="AH221" i="8" s="1"/>
  <c r="AN221" i="8" s="1"/>
  <c r="AX221" i="8" s="1"/>
  <c r="AI220" i="8"/>
  <c r="AJ220" i="8"/>
  <c r="AT222" i="9"/>
  <c r="BD222" i="9" s="1"/>
  <c r="BE222" i="9" s="1"/>
  <c r="BF222" i="9" s="1"/>
  <c r="AX220" i="8"/>
  <c r="AZ218" i="8"/>
  <c r="AY219" i="8" s="1"/>
  <c r="AQ219" i="8"/>
  <c r="AI225" i="9"/>
  <c r="AJ225" i="9"/>
  <c r="I226" i="9"/>
  <c r="U233" i="9"/>
  <c r="O230" i="8"/>
  <c r="Q230" i="8" s="1"/>
  <c r="X228" i="8"/>
  <c r="Y228" i="8"/>
  <c r="W228" i="8"/>
  <c r="V228" i="8"/>
  <c r="Q230" i="9"/>
  <c r="R230" i="9"/>
  <c r="P230" i="9"/>
  <c r="S230" i="9"/>
  <c r="O231" i="9"/>
  <c r="AA212" i="3"/>
  <c r="AE212" i="3" s="1"/>
  <c r="W211" i="3"/>
  <c r="U212" i="3" s="1"/>
  <c r="Y212" i="3" s="1"/>
  <c r="X211" i="3"/>
  <c r="Y211" i="3"/>
  <c r="AI221" i="8" l="1"/>
  <c r="AJ221" i="8"/>
  <c r="AC212" i="3"/>
  <c r="AB237" i="8"/>
  <c r="AD237" i="8"/>
  <c r="AC237" i="8"/>
  <c r="AE237" i="8"/>
  <c r="AA238" i="8"/>
  <c r="AB212" i="3"/>
  <c r="U229" i="8"/>
  <c r="R230" i="8"/>
  <c r="L226" i="9"/>
  <c r="AG226" i="9" s="1"/>
  <c r="AI226" i="9" s="1"/>
  <c r="K226" i="9"/>
  <c r="J226" i="9"/>
  <c r="M226" i="9"/>
  <c r="AH226" i="9" s="1"/>
  <c r="AN226" i="9" s="1"/>
  <c r="AX226" i="9" s="1"/>
  <c r="AD228" i="9"/>
  <c r="AB228" i="9"/>
  <c r="AE228" i="9"/>
  <c r="AC228" i="9"/>
  <c r="AD212" i="3"/>
  <c r="S230" i="8"/>
  <c r="Y233" i="9"/>
  <c r="X233" i="9"/>
  <c r="W233" i="9"/>
  <c r="V233" i="9"/>
  <c r="U234" i="9" s="1"/>
  <c r="AQ224" i="9"/>
  <c r="AV224" i="9"/>
  <c r="AY224" i="9" s="1"/>
  <c r="AT224" i="9"/>
  <c r="BD224" i="9" s="1"/>
  <c r="BE224" i="9" s="1"/>
  <c r="BF224" i="9" s="1"/>
  <c r="AP224" i="9"/>
  <c r="BB224" i="9"/>
  <c r="AS224" i="9"/>
  <c r="BB219" i="8"/>
  <c r="AS219" i="8"/>
  <c r="AT219" i="8" s="1"/>
  <c r="BD219" i="8" s="1"/>
  <c r="BE219" i="8" s="1"/>
  <c r="BF219" i="8" s="1"/>
  <c r="I222" i="8"/>
  <c r="AZ223" i="9"/>
  <c r="O231" i="8"/>
  <c r="P231" i="8" s="1"/>
  <c r="O232" i="8" s="1"/>
  <c r="P230" i="8"/>
  <c r="X229" i="8"/>
  <c r="W229" i="8"/>
  <c r="V229" i="8"/>
  <c r="U230" i="8" s="1"/>
  <c r="Y229" i="8"/>
  <c r="S231" i="8"/>
  <c r="R231" i="8"/>
  <c r="Q231" i="8"/>
  <c r="Q231" i="9"/>
  <c r="S231" i="9"/>
  <c r="R231" i="9"/>
  <c r="P231" i="9"/>
  <c r="X212" i="3"/>
  <c r="W212" i="3"/>
  <c r="V212" i="3"/>
  <c r="AA213" i="3"/>
  <c r="AE213" i="3" s="1"/>
  <c r="W234" i="9" l="1"/>
  <c r="V234" i="9"/>
  <c r="X234" i="9"/>
  <c r="Y234" i="9"/>
  <c r="U235" i="9"/>
  <c r="AB238" i="8"/>
  <c r="AA239" i="8" s="1"/>
  <c r="AE238" i="8"/>
  <c r="AC238" i="8"/>
  <c r="AD238" i="8"/>
  <c r="I227" i="9"/>
  <c r="AJ226" i="9"/>
  <c r="AQ220" i="8"/>
  <c r="AT220" i="8" s="1"/>
  <c r="BD220" i="8" s="1"/>
  <c r="BE220" i="8" s="1"/>
  <c r="BF220" i="8" s="1"/>
  <c r="AZ219" i="8"/>
  <c r="AY220" i="8" s="1"/>
  <c r="O232" i="9"/>
  <c r="AQ225" i="9"/>
  <c r="AZ224" i="9"/>
  <c r="AY225" i="9" s="1"/>
  <c r="L222" i="8"/>
  <c r="AG222" i="8" s="1"/>
  <c r="M222" i="8"/>
  <c r="AH222" i="8" s="1"/>
  <c r="AN222" i="8" s="1"/>
  <c r="AX222" i="8" s="1"/>
  <c r="J222" i="8"/>
  <c r="I223" i="8" s="1"/>
  <c r="K222" i="8"/>
  <c r="BB220" i="8"/>
  <c r="AS220" i="8"/>
  <c r="AA229" i="9"/>
  <c r="R232" i="8"/>
  <c r="Q232" i="8"/>
  <c r="P232" i="8"/>
  <c r="S232" i="8"/>
  <c r="X230" i="8"/>
  <c r="W230" i="8"/>
  <c r="V230" i="8"/>
  <c r="U231" i="8" s="1"/>
  <c r="Y230" i="8"/>
  <c r="P232" i="9"/>
  <c r="S232" i="9"/>
  <c r="R232" i="9"/>
  <c r="Q232" i="9"/>
  <c r="U213" i="3"/>
  <c r="AD213" i="3"/>
  <c r="AB213" i="3"/>
  <c r="AC213" i="3"/>
  <c r="AE239" i="8" l="1"/>
  <c r="AD239" i="8"/>
  <c r="AC239" i="8"/>
  <c r="AB239" i="8"/>
  <c r="AA240" i="8"/>
  <c r="BB225" i="9"/>
  <c r="AS225" i="9"/>
  <c r="AI222" i="8"/>
  <c r="AJ222" i="8"/>
  <c r="V235" i="9"/>
  <c r="W235" i="9"/>
  <c r="X235" i="9"/>
  <c r="Y235" i="9"/>
  <c r="U236" i="9"/>
  <c r="J223" i="8"/>
  <c r="I224" i="8" s="1"/>
  <c r="M223" i="8"/>
  <c r="AH223" i="8" s="1"/>
  <c r="AN223" i="8" s="1"/>
  <c r="AX223" i="8" s="1"/>
  <c r="L223" i="8"/>
  <c r="AG223" i="8" s="1"/>
  <c r="AI223" i="8" s="1"/>
  <c r="AJ223" i="8" s="1"/>
  <c r="K223" i="8"/>
  <c r="J227" i="9"/>
  <c r="M227" i="9"/>
  <c r="AH227" i="9" s="1"/>
  <c r="AN227" i="9" s="1"/>
  <c r="L227" i="9"/>
  <c r="AG227" i="9" s="1"/>
  <c r="AI227" i="9" s="1"/>
  <c r="AJ227" i="9" s="1"/>
  <c r="K227" i="9"/>
  <c r="I228" i="9" s="1"/>
  <c r="AZ220" i="8"/>
  <c r="AY221" i="8" s="1"/>
  <c r="AQ221" i="8"/>
  <c r="AD229" i="9"/>
  <c r="AC229" i="9"/>
  <c r="AB229" i="9"/>
  <c r="AE229" i="9"/>
  <c r="O233" i="9"/>
  <c r="P233" i="9" s="1"/>
  <c r="X231" i="8"/>
  <c r="W231" i="8"/>
  <c r="V231" i="8"/>
  <c r="Y231" i="8"/>
  <c r="O233" i="8"/>
  <c r="Q233" i="9"/>
  <c r="AA214" i="3"/>
  <c r="AC214" i="3" s="1"/>
  <c r="W213" i="3"/>
  <c r="V213" i="3"/>
  <c r="Y213" i="3"/>
  <c r="X213" i="3"/>
  <c r="K224" i="8" l="1"/>
  <c r="J224" i="8"/>
  <c r="I225" i="8" s="1"/>
  <c r="M224" i="8"/>
  <c r="AH224" i="8" s="1"/>
  <c r="AN224" i="8" s="1"/>
  <c r="AX224" i="8" s="1"/>
  <c r="L224" i="8"/>
  <c r="AG224" i="8" s="1"/>
  <c r="V236" i="9"/>
  <c r="Y236" i="9"/>
  <c r="W236" i="9"/>
  <c r="U237" i="9" s="1"/>
  <c r="X236" i="9"/>
  <c r="AQ226" i="9"/>
  <c r="AZ225" i="9"/>
  <c r="AY226" i="9" s="1"/>
  <c r="AS226" i="9"/>
  <c r="BB226" i="9"/>
  <c r="AX227" i="9"/>
  <c r="AC240" i="8"/>
  <c r="AB240" i="8"/>
  <c r="AE240" i="8"/>
  <c r="AD240" i="8"/>
  <c r="AA241" i="8"/>
  <c r="AA230" i="9"/>
  <c r="L228" i="9"/>
  <c r="AG228" i="9" s="1"/>
  <c r="J228" i="9"/>
  <c r="K228" i="9"/>
  <c r="M228" i="9"/>
  <c r="AH228" i="9" s="1"/>
  <c r="AN228" i="9" s="1"/>
  <c r="AX228" i="9" s="1"/>
  <c r="I229" i="9"/>
  <c r="O234" i="9"/>
  <c r="Q234" i="9" s="1"/>
  <c r="R233" i="9"/>
  <c r="U232" i="8"/>
  <c r="W232" i="8" s="1"/>
  <c r="S233" i="9"/>
  <c r="AT225" i="9"/>
  <c r="BD225" i="9" s="1"/>
  <c r="BE225" i="9" s="1"/>
  <c r="BF225" i="9" s="1"/>
  <c r="AS222" i="8"/>
  <c r="BB222" i="8"/>
  <c r="BB221" i="8"/>
  <c r="AS221" i="8"/>
  <c r="AT221" i="8"/>
  <c r="BD221" i="8" s="1"/>
  <c r="BE221" i="8" s="1"/>
  <c r="BF221" i="8" s="1"/>
  <c r="Q233" i="8"/>
  <c r="P233" i="8"/>
  <c r="O234" i="8" s="1"/>
  <c r="S233" i="8"/>
  <c r="R233" i="8"/>
  <c r="R234" i="9"/>
  <c r="P234" i="9"/>
  <c r="S234" i="9"/>
  <c r="AB214" i="3"/>
  <c r="AA215" i="3" s="1"/>
  <c r="AC215" i="3" s="1"/>
  <c r="AE214" i="3"/>
  <c r="AD214" i="3"/>
  <c r="U214" i="3"/>
  <c r="V214" i="3" s="1"/>
  <c r="AI228" i="9" l="1"/>
  <c r="AJ228" i="9"/>
  <c r="W237" i="9"/>
  <c r="V237" i="9"/>
  <c r="U238" i="9"/>
  <c r="Y237" i="9"/>
  <c r="X237" i="9"/>
  <c r="AD230" i="9"/>
  <c r="AB230" i="9"/>
  <c r="AA231" i="9" s="1"/>
  <c r="AC230" i="9"/>
  <c r="AE230" i="9"/>
  <c r="AZ221" i="8"/>
  <c r="AY222" i="8" s="1"/>
  <c r="AQ222" i="8"/>
  <c r="AT222" i="8" s="1"/>
  <c r="BD222" i="8" s="1"/>
  <c r="BE222" i="8" s="1"/>
  <c r="BF222" i="8" s="1"/>
  <c r="AB241" i="8"/>
  <c r="AE241" i="8"/>
  <c r="AC241" i="8"/>
  <c r="AD241" i="8"/>
  <c r="AI224" i="8"/>
  <c r="AJ224" i="8"/>
  <c r="M229" i="9"/>
  <c r="AH229" i="9" s="1"/>
  <c r="AN229" i="9" s="1"/>
  <c r="AX229" i="9" s="1"/>
  <c r="J229" i="9"/>
  <c r="L229" i="9"/>
  <c r="AG229" i="9" s="1"/>
  <c r="AI229" i="9" s="1"/>
  <c r="AJ229" i="9" s="1"/>
  <c r="K229" i="9"/>
  <c r="AZ226" i="9"/>
  <c r="AY227" i="9" s="1"/>
  <c r="AQ227" i="9"/>
  <c r="J225" i="8"/>
  <c r="M225" i="8"/>
  <c r="AH225" i="8" s="1"/>
  <c r="AN225" i="8" s="1"/>
  <c r="AX225" i="8" s="1"/>
  <c r="L225" i="8"/>
  <c r="AG225" i="8" s="1"/>
  <c r="AI225" i="8" s="1"/>
  <c r="AJ225" i="8" s="1"/>
  <c r="K225" i="8"/>
  <c r="X232" i="8"/>
  <c r="Y232" i="8"/>
  <c r="V232" i="8"/>
  <c r="U233" i="8" s="1"/>
  <c r="X233" i="8" s="1"/>
  <c r="AZ222" i="8"/>
  <c r="AY223" i="8" s="1"/>
  <c r="AQ223" i="8"/>
  <c r="AT226" i="9"/>
  <c r="BD226" i="9" s="1"/>
  <c r="BE226" i="9" s="1"/>
  <c r="BF226" i="9" s="1"/>
  <c r="S234" i="8"/>
  <c r="R234" i="8"/>
  <c r="Q234" i="8"/>
  <c r="P234" i="8"/>
  <c r="O235" i="8" s="1"/>
  <c r="O235" i="9"/>
  <c r="AD215" i="3"/>
  <c r="X214" i="3"/>
  <c r="AB215" i="3"/>
  <c r="AA216" i="3" s="1"/>
  <c r="AE216" i="3" s="1"/>
  <c r="Y214" i="3"/>
  <c r="W214" i="3"/>
  <c r="U215" i="3" s="1"/>
  <c r="Y215" i="3" s="1"/>
  <c r="AE215" i="3"/>
  <c r="BB228" i="9" l="1"/>
  <c r="AS228" i="9"/>
  <c r="AA242" i="8"/>
  <c r="I230" i="9"/>
  <c r="W238" i="9"/>
  <c r="X238" i="9"/>
  <c r="V238" i="9"/>
  <c r="U239" i="9" s="1"/>
  <c r="Y238" i="9"/>
  <c r="AL224" i="8"/>
  <c r="BB223" i="8"/>
  <c r="AS223" i="8"/>
  <c r="AZ223" i="8" s="1"/>
  <c r="Y233" i="8"/>
  <c r="V233" i="8"/>
  <c r="W233" i="8"/>
  <c r="I226" i="8"/>
  <c r="AS227" i="9"/>
  <c r="BB227" i="9"/>
  <c r="AS224" i="8"/>
  <c r="BB224" i="8"/>
  <c r="AC231" i="9"/>
  <c r="AB231" i="9"/>
  <c r="AD231" i="9"/>
  <c r="AE231" i="9"/>
  <c r="U234" i="8"/>
  <c r="R235" i="8"/>
  <c r="Q235" i="8"/>
  <c r="P235" i="8"/>
  <c r="O236" i="8" s="1"/>
  <c r="S235" i="8"/>
  <c r="Q235" i="9"/>
  <c r="P235" i="9"/>
  <c r="O236" i="9" s="1"/>
  <c r="R235" i="9"/>
  <c r="S235" i="9"/>
  <c r="AC216" i="3"/>
  <c r="AA217" i="3" s="1"/>
  <c r="AB216" i="3"/>
  <c r="AD216" i="3"/>
  <c r="X215" i="3"/>
  <c r="V215" i="3"/>
  <c r="W215" i="3"/>
  <c r="AQ225" i="8" l="1"/>
  <c r="AZ224" i="8"/>
  <c r="AY225" i="8" s="1"/>
  <c r="K230" i="9"/>
  <c r="J230" i="9"/>
  <c r="I231" i="9" s="1"/>
  <c r="M230" i="9"/>
  <c r="AH230" i="9" s="1"/>
  <c r="AN230" i="9" s="1"/>
  <c r="L230" i="9"/>
  <c r="AG230" i="9" s="1"/>
  <c r="AI230" i="9" s="1"/>
  <c r="AJ230" i="9" s="1"/>
  <c r="AD242" i="8"/>
  <c r="AC242" i="8"/>
  <c r="AA243" i="8" s="1"/>
  <c r="AE242" i="8"/>
  <c r="AB242" i="8"/>
  <c r="AZ227" i="9"/>
  <c r="AY228" i="9" s="1"/>
  <c r="AQ228" i="9"/>
  <c r="AT228" i="9" s="1"/>
  <c r="BD228" i="9" s="1"/>
  <c r="AZ228" i="9"/>
  <c r="AY229" i="9" s="1"/>
  <c r="AQ229" i="9"/>
  <c r="M226" i="8"/>
  <c r="AH226" i="8" s="1"/>
  <c r="AN226" i="8" s="1"/>
  <c r="L226" i="8"/>
  <c r="AG226" i="8" s="1"/>
  <c r="K226" i="8"/>
  <c r="J226" i="8"/>
  <c r="I227" i="8" s="1"/>
  <c r="AV224" i="8"/>
  <c r="AY224" i="8" s="1"/>
  <c r="AP224" i="8"/>
  <c r="AT223" i="8"/>
  <c r="BD223" i="8" s="1"/>
  <c r="BE223" i="8" s="1"/>
  <c r="BF223" i="8" s="1"/>
  <c r="AA232" i="9"/>
  <c r="W239" i="9"/>
  <c r="V239" i="9"/>
  <c r="U240" i="9" s="1"/>
  <c r="Y239" i="9"/>
  <c r="X239" i="9"/>
  <c r="AT227" i="9"/>
  <c r="BD227" i="9" s="1"/>
  <c r="BE227" i="9" s="1"/>
  <c r="BF227" i="9" s="1"/>
  <c r="P236" i="8"/>
  <c r="S236" i="8"/>
  <c r="R236" i="8"/>
  <c r="Q236" i="8"/>
  <c r="O237" i="8" s="1"/>
  <c r="X234" i="8"/>
  <c r="V234" i="8"/>
  <c r="Y234" i="8"/>
  <c r="W234" i="8"/>
  <c r="U235" i="8" s="1"/>
  <c r="R236" i="9"/>
  <c r="Q236" i="9"/>
  <c r="P236" i="9"/>
  <c r="O237" i="9" s="1"/>
  <c r="S236" i="9"/>
  <c r="U216" i="3"/>
  <c r="Y216" i="3" s="1"/>
  <c r="AB217" i="3"/>
  <c r="AD217" i="3"/>
  <c r="AC217" i="3"/>
  <c r="AE217" i="3"/>
  <c r="AE243" i="8" l="1"/>
  <c r="AD243" i="8"/>
  <c r="AC243" i="8"/>
  <c r="AB243" i="8"/>
  <c r="AT229" i="9"/>
  <c r="BD229" i="9" s="1"/>
  <c r="BE228" i="9"/>
  <c r="BF228" i="9" s="1"/>
  <c r="AS229" i="9"/>
  <c r="BB229" i="9"/>
  <c r="AX230" i="9"/>
  <c r="AQ224" i="8"/>
  <c r="AT224" i="8" s="1"/>
  <c r="BD224" i="8" s="1"/>
  <c r="BE224" i="8" s="1"/>
  <c r="BF224" i="8" s="1"/>
  <c r="L227" i="8"/>
  <c r="AG227" i="8" s="1"/>
  <c r="K227" i="8"/>
  <c r="J227" i="8"/>
  <c r="M227" i="8"/>
  <c r="AH227" i="8" s="1"/>
  <c r="AN227" i="8" s="1"/>
  <c r="AX227" i="8" s="1"/>
  <c r="K231" i="9"/>
  <c r="J231" i="9"/>
  <c r="M231" i="9"/>
  <c r="AH231" i="9" s="1"/>
  <c r="AN231" i="9" s="1"/>
  <c r="AX231" i="9" s="1"/>
  <c r="L231" i="9"/>
  <c r="AG231" i="9" s="1"/>
  <c r="I232" i="9"/>
  <c r="V240" i="9"/>
  <c r="Y240" i="9"/>
  <c r="W240" i="9"/>
  <c r="X240" i="9"/>
  <c r="AD232" i="9"/>
  <c r="AE232" i="9"/>
  <c r="AC232" i="9"/>
  <c r="AA233" i="9" s="1"/>
  <c r="AB232" i="9"/>
  <c r="AI226" i="8"/>
  <c r="AJ226" i="8"/>
  <c r="AX226" i="8"/>
  <c r="W235" i="8"/>
  <c r="V235" i="8"/>
  <c r="Y235" i="8"/>
  <c r="X235" i="8"/>
  <c r="S237" i="8"/>
  <c r="R237" i="8"/>
  <c r="Q237" i="8"/>
  <c r="P237" i="8"/>
  <c r="P237" i="9"/>
  <c r="Q237" i="9"/>
  <c r="S237" i="9"/>
  <c r="R237" i="9"/>
  <c r="X216" i="3"/>
  <c r="W216" i="3"/>
  <c r="V216" i="3"/>
  <c r="U217" i="3" s="1"/>
  <c r="X217" i="3" s="1"/>
  <c r="AA218" i="3"/>
  <c r="AI227" i="8" l="1"/>
  <c r="AJ227" i="8"/>
  <c r="AI231" i="9"/>
  <c r="AJ231" i="9" s="1"/>
  <c r="BE229" i="9"/>
  <c r="BF229" i="9"/>
  <c r="AH232" i="9"/>
  <c r="AN232" i="9" s="1"/>
  <c r="J232" i="9"/>
  <c r="M232" i="9"/>
  <c r="L232" i="9"/>
  <c r="AG232" i="9" s="1"/>
  <c r="AI232" i="9" s="1"/>
  <c r="K232" i="9"/>
  <c r="I233" i="9"/>
  <c r="U236" i="8"/>
  <c r="Y236" i="8" s="1"/>
  <c r="AA244" i="8"/>
  <c r="O238" i="9"/>
  <c r="U241" i="9"/>
  <c r="AC233" i="9"/>
  <c r="AE233" i="9"/>
  <c r="AD233" i="9"/>
  <c r="AB233" i="9"/>
  <c r="AA234" i="9" s="1"/>
  <c r="BB225" i="8"/>
  <c r="AS225" i="8"/>
  <c r="I228" i="8"/>
  <c r="AZ229" i="9"/>
  <c r="AY230" i="9" s="1"/>
  <c r="AQ230" i="9"/>
  <c r="V236" i="8"/>
  <c r="O238" i="8"/>
  <c r="S238" i="9"/>
  <c r="R238" i="9"/>
  <c r="Q238" i="9"/>
  <c r="P238" i="9"/>
  <c r="V217" i="3"/>
  <c r="Y217" i="3"/>
  <c r="W217" i="3"/>
  <c r="AD218" i="3"/>
  <c r="AE218" i="3"/>
  <c r="AB218" i="3"/>
  <c r="AC218" i="3"/>
  <c r="BB230" i="9" l="1"/>
  <c r="AS230" i="9"/>
  <c r="AC244" i="8"/>
  <c r="AA245" i="8" s="1"/>
  <c r="AB244" i="8"/>
  <c r="AE244" i="8"/>
  <c r="AD244" i="8"/>
  <c r="AX232" i="9"/>
  <c r="AB234" i="9"/>
  <c r="AE234" i="9"/>
  <c r="AD234" i="9"/>
  <c r="AC234" i="9"/>
  <c r="AA235" i="9" s="1"/>
  <c r="K233" i="9"/>
  <c r="J233" i="9"/>
  <c r="I234" i="9" s="1"/>
  <c r="L233" i="9"/>
  <c r="AG233" i="9" s="1"/>
  <c r="M233" i="9"/>
  <c r="AH233" i="9" s="1"/>
  <c r="AN233" i="9" s="1"/>
  <c r="AX233" i="9" s="1"/>
  <c r="AZ225" i="8"/>
  <c r="AY226" i="8" s="1"/>
  <c r="AQ226" i="8"/>
  <c r="AT225" i="8"/>
  <c r="BD225" i="8" s="1"/>
  <c r="BE225" i="8" s="1"/>
  <c r="BF225" i="8" s="1"/>
  <c r="W236" i="8"/>
  <c r="U237" i="8" s="1"/>
  <c r="X237" i="8" s="1"/>
  <c r="AJ232" i="9"/>
  <c r="X236" i="8"/>
  <c r="AT230" i="9"/>
  <c r="BD230" i="9" s="1"/>
  <c r="BE230" i="9" s="1"/>
  <c r="BF230" i="9" s="1"/>
  <c r="X241" i="9"/>
  <c r="Y241" i="9"/>
  <c r="W241" i="9"/>
  <c r="V241" i="9"/>
  <c r="U242" i="9" s="1"/>
  <c r="AS226" i="8"/>
  <c r="BB226" i="8"/>
  <c r="J228" i="8"/>
  <c r="M228" i="8"/>
  <c r="AH228" i="8" s="1"/>
  <c r="AN228" i="8" s="1"/>
  <c r="K228" i="8"/>
  <c r="L228" i="8"/>
  <c r="AG228" i="8" s="1"/>
  <c r="W237" i="8"/>
  <c r="V237" i="8"/>
  <c r="U238" i="8" s="1"/>
  <c r="Y237" i="8"/>
  <c r="R238" i="8"/>
  <c r="O239" i="8"/>
  <c r="Q238" i="8"/>
  <c r="P238" i="8"/>
  <c r="S238" i="8"/>
  <c r="O239" i="9"/>
  <c r="U218" i="3"/>
  <c r="Y218" i="3" s="1"/>
  <c r="AA219" i="3"/>
  <c r="AE219" i="3" s="1"/>
  <c r="AI233" i="9" l="1"/>
  <c r="AJ233" i="9"/>
  <c r="L234" i="9"/>
  <c r="AG234" i="9" s="1"/>
  <c r="AI234" i="9" s="1"/>
  <c r="AJ234" i="9" s="1"/>
  <c r="M234" i="9"/>
  <c r="AH234" i="9" s="1"/>
  <c r="AN234" i="9" s="1"/>
  <c r="AX234" i="9" s="1"/>
  <c r="J234" i="9"/>
  <c r="K234" i="9"/>
  <c r="I235" i="9"/>
  <c r="AS231" i="9"/>
  <c r="BB231" i="9"/>
  <c r="AZ226" i="8"/>
  <c r="AY227" i="8" s="1"/>
  <c r="AQ227" i="8"/>
  <c r="AD235" i="9"/>
  <c r="AC235" i="9"/>
  <c r="AB235" i="9"/>
  <c r="AA236" i="9" s="1"/>
  <c r="AE235" i="9"/>
  <c r="AB245" i="8"/>
  <c r="AD245" i="8"/>
  <c r="AE245" i="8"/>
  <c r="AC245" i="8"/>
  <c r="AA246" i="8"/>
  <c r="AT226" i="8"/>
  <c r="BD226" i="8" s="1"/>
  <c r="BE226" i="8" s="1"/>
  <c r="BF226" i="8" s="1"/>
  <c r="AZ230" i="9"/>
  <c r="AY231" i="9" s="1"/>
  <c r="AQ231" i="9"/>
  <c r="AT231" i="9" s="1"/>
  <c r="BD231" i="9" s="1"/>
  <c r="BE231" i="9" s="1"/>
  <c r="BF231" i="9" s="1"/>
  <c r="X242" i="9"/>
  <c r="W242" i="9"/>
  <c r="U243" i="9" s="1"/>
  <c r="V242" i="9"/>
  <c r="Y242" i="9"/>
  <c r="AI228" i="8"/>
  <c r="AJ228" i="8"/>
  <c r="AX228" i="8"/>
  <c r="I229" i="8"/>
  <c r="X238" i="8"/>
  <c r="W238" i="8"/>
  <c r="V238" i="8"/>
  <c r="U239" i="8" s="1"/>
  <c r="Y238" i="8"/>
  <c r="P239" i="8"/>
  <c r="S239" i="8"/>
  <c r="R239" i="8"/>
  <c r="Q239" i="8"/>
  <c r="O240" i="8" s="1"/>
  <c r="Q239" i="9"/>
  <c r="S239" i="9"/>
  <c r="P239" i="9"/>
  <c r="O240" i="9" s="1"/>
  <c r="R239" i="9"/>
  <c r="W218" i="3"/>
  <c r="U219" i="3" s="1"/>
  <c r="W219" i="3" s="1"/>
  <c r="X218" i="3"/>
  <c r="V218" i="3"/>
  <c r="AB219" i="3"/>
  <c r="AD219" i="3"/>
  <c r="AC219" i="3"/>
  <c r="AB236" i="9" l="1"/>
  <c r="AD236" i="9"/>
  <c r="AE236" i="9"/>
  <c r="AC236" i="9"/>
  <c r="J235" i="9"/>
  <c r="I236" i="9" s="1"/>
  <c r="M235" i="9"/>
  <c r="AH235" i="9" s="1"/>
  <c r="AN235" i="9" s="1"/>
  <c r="AX235" i="9" s="1"/>
  <c r="L235" i="9"/>
  <c r="AG235" i="9" s="1"/>
  <c r="AI235" i="9" s="1"/>
  <c r="AJ235" i="9" s="1"/>
  <c r="K235" i="9"/>
  <c r="AC246" i="8"/>
  <c r="AB246" i="8"/>
  <c r="AA247" i="8" s="1"/>
  <c r="AD246" i="8"/>
  <c r="AE246" i="8"/>
  <c r="BB227" i="8"/>
  <c r="AS227" i="8"/>
  <c r="Y243" i="9"/>
  <c r="X243" i="9"/>
  <c r="W243" i="9"/>
  <c r="V243" i="9"/>
  <c r="U244" i="9" s="1"/>
  <c r="BB233" i="9"/>
  <c r="AS233" i="9"/>
  <c r="M229" i="8"/>
  <c r="AH229" i="8" s="1"/>
  <c r="AN229" i="8" s="1"/>
  <c r="AX229" i="8" s="1"/>
  <c r="L229" i="8"/>
  <c r="AG229" i="8" s="1"/>
  <c r="K229" i="8"/>
  <c r="J229" i="8"/>
  <c r="I230" i="8"/>
  <c r="BB232" i="9"/>
  <c r="AS232" i="9"/>
  <c r="AQ232" i="9"/>
  <c r="AT232" i="9" s="1"/>
  <c r="BD232" i="9" s="1"/>
  <c r="BE232" i="9" s="1"/>
  <c r="BF232" i="9" s="1"/>
  <c r="AZ231" i="9"/>
  <c r="AY232" i="9" s="1"/>
  <c r="Y239" i="8"/>
  <c r="X239" i="8"/>
  <c r="W239" i="8"/>
  <c r="U240" i="8"/>
  <c r="V239" i="8"/>
  <c r="R240" i="8"/>
  <c r="Q240" i="8"/>
  <c r="P240" i="8"/>
  <c r="S240" i="8"/>
  <c r="R240" i="9"/>
  <c r="Q240" i="9"/>
  <c r="P240" i="9"/>
  <c r="O241" i="9" s="1"/>
  <c r="S240" i="9"/>
  <c r="Y219" i="3"/>
  <c r="V219" i="3"/>
  <c r="U220" i="3" s="1"/>
  <c r="W220" i="3" s="1"/>
  <c r="X219" i="3"/>
  <c r="AA220" i="3"/>
  <c r="AC220" i="3" s="1"/>
  <c r="L236" i="9" l="1"/>
  <c r="AG236" i="9" s="1"/>
  <c r="K236" i="9"/>
  <c r="J236" i="9"/>
  <c r="M236" i="9"/>
  <c r="AH236" i="9" s="1"/>
  <c r="AN236" i="9" s="1"/>
  <c r="AX236" i="9" s="1"/>
  <c r="I237" i="9"/>
  <c r="AI229" i="8"/>
  <c r="AJ229" i="8" s="1"/>
  <c r="AS234" i="9"/>
  <c r="BB234" i="9"/>
  <c r="AZ232" i="9"/>
  <c r="AY233" i="9" s="1"/>
  <c r="AQ233" i="9"/>
  <c r="AT233" i="9" s="1"/>
  <c r="BD233" i="9" s="1"/>
  <c r="BE233" i="9" s="1"/>
  <c r="BF233" i="9" s="1"/>
  <c r="AZ233" i="9"/>
  <c r="AY234" i="9" s="1"/>
  <c r="AQ234" i="9"/>
  <c r="AT234" i="9" s="1"/>
  <c r="BD234" i="9" s="1"/>
  <c r="AT227" i="8"/>
  <c r="BD227" i="8" s="1"/>
  <c r="BE227" i="8" s="1"/>
  <c r="BF227" i="8" s="1"/>
  <c r="AZ227" i="8"/>
  <c r="AY228" i="8" s="1"/>
  <c r="AQ228" i="8"/>
  <c r="J230" i="8"/>
  <c r="M230" i="8"/>
  <c r="AH230" i="8" s="1"/>
  <c r="AN230" i="8" s="1"/>
  <c r="AX230" i="8" s="1"/>
  <c r="L230" i="8"/>
  <c r="AG230" i="8" s="1"/>
  <c r="AI230" i="8" s="1"/>
  <c r="AJ230" i="8" s="1"/>
  <c r="K230" i="8"/>
  <c r="I231" i="8" s="1"/>
  <c r="X244" i="9"/>
  <c r="V244" i="9"/>
  <c r="U245" i="9" s="1"/>
  <c r="Y244" i="9"/>
  <c r="W244" i="9"/>
  <c r="AE247" i="8"/>
  <c r="AB247" i="8"/>
  <c r="AD247" i="8"/>
  <c r="AC247" i="8"/>
  <c r="AA237" i="9"/>
  <c r="O241" i="8"/>
  <c r="P241" i="8" s="1"/>
  <c r="Q241" i="8"/>
  <c r="W240" i="8"/>
  <c r="V240" i="8"/>
  <c r="Y240" i="8"/>
  <c r="X240" i="8"/>
  <c r="Q241" i="9"/>
  <c r="R241" i="9"/>
  <c r="P241" i="9"/>
  <c r="O242" i="9" s="1"/>
  <c r="S241" i="9"/>
  <c r="BE234" i="9"/>
  <c r="Y220" i="3"/>
  <c r="V220" i="3"/>
  <c r="U221" i="3" s="1"/>
  <c r="V221" i="3" s="1"/>
  <c r="X220" i="3"/>
  <c r="AB220" i="3"/>
  <c r="AA221" i="3" s="1"/>
  <c r="AE220" i="3"/>
  <c r="AD220" i="3"/>
  <c r="AS228" i="8" l="1"/>
  <c r="BB228" i="8"/>
  <c r="V245" i="9"/>
  <c r="U246" i="9" s="1"/>
  <c r="W245" i="9"/>
  <c r="X245" i="9"/>
  <c r="Y245" i="9"/>
  <c r="I232" i="8"/>
  <c r="L231" i="8"/>
  <c r="AG231" i="8" s="1"/>
  <c r="K231" i="8"/>
  <c r="J231" i="8"/>
  <c r="M231" i="8"/>
  <c r="AH231" i="8" s="1"/>
  <c r="AN231" i="8" s="1"/>
  <c r="AX231" i="8" s="1"/>
  <c r="M237" i="9"/>
  <c r="J237" i="9"/>
  <c r="I238" i="9" s="1"/>
  <c r="K237" i="9"/>
  <c r="L237" i="9"/>
  <c r="AG237" i="9" s="1"/>
  <c r="AS229" i="8"/>
  <c r="BB229" i="8"/>
  <c r="AE237" i="9"/>
  <c r="AC237" i="9"/>
  <c r="AD237" i="9"/>
  <c r="AB237" i="9"/>
  <c r="AA238" i="9" s="1"/>
  <c r="AI236" i="9"/>
  <c r="AJ236" i="9" s="1"/>
  <c r="AT228" i="8"/>
  <c r="BD228" i="8" s="1"/>
  <c r="BE228" i="8" s="1"/>
  <c r="BF228" i="8" s="1"/>
  <c r="AQ235" i="9"/>
  <c r="AZ234" i="9"/>
  <c r="AY235" i="9" s="1"/>
  <c r="R241" i="8"/>
  <c r="U241" i="8"/>
  <c r="Y241" i="8" s="1"/>
  <c r="S241" i="8"/>
  <c r="O242" i="8"/>
  <c r="R242" i="8"/>
  <c r="Q242" i="8"/>
  <c r="P242" i="8"/>
  <c r="S242" i="8"/>
  <c r="R242" i="9"/>
  <c r="Q242" i="9"/>
  <c r="P242" i="9"/>
  <c r="O243" i="9" s="1"/>
  <c r="S242" i="9"/>
  <c r="BF234" i="9"/>
  <c r="Y221" i="3"/>
  <c r="W221" i="3"/>
  <c r="U222" i="3" s="1"/>
  <c r="X221" i="3"/>
  <c r="AB221" i="3"/>
  <c r="AE221" i="3"/>
  <c r="AC221" i="3"/>
  <c r="AD221" i="3"/>
  <c r="AL236" i="9" l="1"/>
  <c r="AS235" i="9"/>
  <c r="BB235" i="9"/>
  <c r="J238" i="9"/>
  <c r="M238" i="9"/>
  <c r="L238" i="9"/>
  <c r="K238" i="9"/>
  <c r="AI237" i="9"/>
  <c r="AI231" i="8"/>
  <c r="AJ231" i="8"/>
  <c r="AE238" i="9"/>
  <c r="AB238" i="9"/>
  <c r="AD238" i="9"/>
  <c r="AC238" i="9"/>
  <c r="K232" i="8"/>
  <c r="M232" i="8"/>
  <c r="AH232" i="8" s="1"/>
  <c r="AN232" i="8" s="1"/>
  <c r="L232" i="8"/>
  <c r="AG232" i="8" s="1"/>
  <c r="J232" i="8"/>
  <c r="I233" i="8" s="1"/>
  <c r="AT235" i="9"/>
  <c r="BD235" i="9" s="1"/>
  <c r="BE235" i="9" s="1"/>
  <c r="BF235" i="9" s="1"/>
  <c r="AH237" i="9"/>
  <c r="AN237" i="9" s="1"/>
  <c r="AX237" i="9" s="1"/>
  <c r="Y246" i="9"/>
  <c r="V246" i="9"/>
  <c r="U247" i="9" s="1"/>
  <c r="X246" i="9"/>
  <c r="W246" i="9"/>
  <c r="V241" i="8"/>
  <c r="U242" i="8" s="1"/>
  <c r="Y242" i="8" s="1"/>
  <c r="W241" i="8"/>
  <c r="AQ230" i="8"/>
  <c r="AZ229" i="8"/>
  <c r="AY230" i="8" s="1"/>
  <c r="AQ229" i="8"/>
  <c r="AT229" i="8" s="1"/>
  <c r="BD229" i="8" s="1"/>
  <c r="BE229" i="8" s="1"/>
  <c r="BF229" i="8" s="1"/>
  <c r="AZ228" i="8"/>
  <c r="AY229" i="8" s="1"/>
  <c r="X241" i="8"/>
  <c r="W242" i="8"/>
  <c r="V242" i="8"/>
  <c r="U243" i="8" s="1"/>
  <c r="O243" i="8"/>
  <c r="Q243" i="9"/>
  <c r="P243" i="9"/>
  <c r="S243" i="9"/>
  <c r="R243" i="9"/>
  <c r="Y222" i="3"/>
  <c r="X222" i="3"/>
  <c r="V222" i="3"/>
  <c r="W222" i="3"/>
  <c r="AA222" i="3"/>
  <c r="AB222" i="3" s="1"/>
  <c r="X247" i="9" l="1"/>
  <c r="W247" i="9"/>
  <c r="V247" i="9"/>
  <c r="Y247" i="9"/>
  <c r="AA239" i="9"/>
  <c r="AG238" i="9"/>
  <c r="AI238" i="9" s="1"/>
  <c r="AJ238" i="9" s="1"/>
  <c r="AH238" i="9"/>
  <c r="AN238" i="9" s="1"/>
  <c r="J233" i="8"/>
  <c r="M233" i="8"/>
  <c r="AH233" i="8" s="1"/>
  <c r="AN233" i="8" s="1"/>
  <c r="I234" i="8"/>
  <c r="K233" i="8"/>
  <c r="L233" i="8"/>
  <c r="AG233" i="8" s="1"/>
  <c r="AI233" i="8" s="1"/>
  <c r="AJ233" i="8" s="1"/>
  <c r="BB230" i="8"/>
  <c r="AS230" i="8"/>
  <c r="I239" i="9"/>
  <c r="X242" i="8"/>
  <c r="AI232" i="8"/>
  <c r="AJ232" i="8"/>
  <c r="AX232" i="8"/>
  <c r="AJ237" i="9"/>
  <c r="AZ235" i="9"/>
  <c r="AV236" i="9"/>
  <c r="AL3" i="9"/>
  <c r="AP236" i="9"/>
  <c r="AP3" i="9" s="1"/>
  <c r="X243" i="8"/>
  <c r="W243" i="8"/>
  <c r="V243" i="8"/>
  <c r="U244" i="8" s="1"/>
  <c r="Y243" i="8"/>
  <c r="S243" i="8"/>
  <c r="R243" i="8"/>
  <c r="Q243" i="8"/>
  <c r="P243" i="8"/>
  <c r="O244" i="9"/>
  <c r="U223" i="3"/>
  <c r="AC222" i="3"/>
  <c r="AA223" i="3" s="1"/>
  <c r="AB223" i="3" s="1"/>
  <c r="AD222" i="3"/>
  <c r="AE222" i="3"/>
  <c r="AQ231" i="8" l="1"/>
  <c r="AZ230" i="8"/>
  <c r="AY231" i="8" s="1"/>
  <c r="BB237" i="9"/>
  <c r="AS237" i="9"/>
  <c r="AC239" i="9"/>
  <c r="AB239" i="9"/>
  <c r="AA240" i="9" s="1"/>
  <c r="AE239" i="9"/>
  <c r="AD239" i="9"/>
  <c r="AS232" i="8"/>
  <c r="BB232" i="8"/>
  <c r="AT230" i="8"/>
  <c r="BD230" i="8" s="1"/>
  <c r="BE230" i="8" s="1"/>
  <c r="BF230" i="8" s="1"/>
  <c r="AQ236" i="9"/>
  <c r="BB231" i="8"/>
  <c r="AS231" i="8"/>
  <c r="L234" i="8"/>
  <c r="AG234" i="8" s="1"/>
  <c r="AI234" i="8" s="1"/>
  <c r="AJ234" i="8" s="1"/>
  <c r="M234" i="8"/>
  <c r="AH234" i="8" s="1"/>
  <c r="AN234" i="8" s="1"/>
  <c r="AX234" i="8" s="1"/>
  <c r="J234" i="8"/>
  <c r="K234" i="8"/>
  <c r="I235" i="8"/>
  <c r="AX233" i="8"/>
  <c r="AT236" i="9"/>
  <c r="AY236" i="9"/>
  <c r="AV3" i="9"/>
  <c r="AS236" i="9"/>
  <c r="BB236" i="9"/>
  <c r="M239" i="9"/>
  <c r="L239" i="9"/>
  <c r="AG239" i="9" s="1"/>
  <c r="J239" i="9"/>
  <c r="I240" i="9" s="1"/>
  <c r="K239" i="9"/>
  <c r="AX238" i="9"/>
  <c r="X244" i="8"/>
  <c r="W244" i="8"/>
  <c r="V244" i="8"/>
  <c r="U245" i="8" s="1"/>
  <c r="Y244" i="8"/>
  <c r="O244" i="8"/>
  <c r="Q244" i="9"/>
  <c r="R244" i="9"/>
  <c r="P244" i="9"/>
  <c r="O245" i="9" s="1"/>
  <c r="S244" i="9"/>
  <c r="V223" i="3"/>
  <c r="W223" i="3"/>
  <c r="Y223" i="3"/>
  <c r="X223" i="3"/>
  <c r="AD223" i="3"/>
  <c r="AE223" i="3"/>
  <c r="AC223" i="3"/>
  <c r="AA224" i="3" s="1"/>
  <c r="AE240" i="9" l="1"/>
  <c r="AD240" i="9"/>
  <c r="AB240" i="9"/>
  <c r="AC240" i="9"/>
  <c r="M240" i="9"/>
  <c r="AH240" i="9" s="1"/>
  <c r="AN240" i="9" s="1"/>
  <c r="AX240" i="9" s="1"/>
  <c r="J240" i="9"/>
  <c r="L240" i="9"/>
  <c r="AG240" i="9" s="1"/>
  <c r="AI240" i="9" s="1"/>
  <c r="AJ240" i="9" s="1"/>
  <c r="K240" i="9"/>
  <c r="I241" i="9" s="1"/>
  <c r="BB233" i="8"/>
  <c r="AS233" i="8"/>
  <c r="BD236" i="9"/>
  <c r="AZ231" i="8"/>
  <c r="AY232" i="8" s="1"/>
  <c r="AQ232" i="8"/>
  <c r="AT232" i="8" s="1"/>
  <c r="BD232" i="8" s="1"/>
  <c r="BE232" i="8" s="1"/>
  <c r="BF232" i="8" s="1"/>
  <c r="AH239" i="9"/>
  <c r="AN239" i="9" s="1"/>
  <c r="AQ238" i="9"/>
  <c r="AZ237" i="9"/>
  <c r="AY238" i="9" s="1"/>
  <c r="AZ236" i="9"/>
  <c r="AY237" i="9" s="1"/>
  <c r="AQ237" i="9"/>
  <c r="AT237" i="9" s="1"/>
  <c r="BD237" i="9" s="1"/>
  <c r="BE237" i="9" s="1"/>
  <c r="BF237" i="9" s="1"/>
  <c r="AI239" i="9"/>
  <c r="J235" i="8"/>
  <c r="I236" i="8" s="1"/>
  <c r="M235" i="8"/>
  <c r="AH235" i="8" s="1"/>
  <c r="AN235" i="8" s="1"/>
  <c r="AX235" i="8" s="1"/>
  <c r="K235" i="8"/>
  <c r="L235" i="8"/>
  <c r="AG235" i="8" s="1"/>
  <c r="AI235" i="8" s="1"/>
  <c r="AJ235" i="8" s="1"/>
  <c r="AQ233" i="8"/>
  <c r="AT233" i="8" s="1"/>
  <c r="BD233" i="8" s="1"/>
  <c r="BE233" i="8" s="1"/>
  <c r="BF233" i="8" s="1"/>
  <c r="AZ232" i="8"/>
  <c r="AY233" i="8" s="1"/>
  <c r="AT231" i="8"/>
  <c r="BD231" i="8" s="1"/>
  <c r="BE231" i="8" s="1"/>
  <c r="BF231" i="8" s="1"/>
  <c r="V245" i="8"/>
  <c r="U246" i="8" s="1"/>
  <c r="Y245" i="8"/>
  <c r="X245" i="8"/>
  <c r="W245" i="8"/>
  <c r="S244" i="8"/>
  <c r="R244" i="8"/>
  <c r="Q244" i="8"/>
  <c r="P244" i="8"/>
  <c r="O245" i="8" s="1"/>
  <c r="P245" i="9"/>
  <c r="S245" i="9"/>
  <c r="R245" i="9"/>
  <c r="Q245" i="9"/>
  <c r="U224" i="3"/>
  <c r="V224" i="3" s="1"/>
  <c r="AB224" i="3"/>
  <c r="AD224" i="3"/>
  <c r="AE224" i="3"/>
  <c r="AC224" i="3"/>
  <c r="L236" i="8" l="1"/>
  <c r="AG236" i="8" s="1"/>
  <c r="AI236" i="8" s="1"/>
  <c r="K236" i="8"/>
  <c r="J236" i="8"/>
  <c r="I237" i="8" s="1"/>
  <c r="M236" i="8"/>
  <c r="AH236" i="8" s="1"/>
  <c r="AN236" i="8" s="1"/>
  <c r="AX236" i="8" s="1"/>
  <c r="BB234" i="8"/>
  <c r="AS234" i="8"/>
  <c r="J241" i="9"/>
  <c r="I242" i="9" s="1"/>
  <c r="M241" i="9"/>
  <c r="K241" i="9"/>
  <c r="L241" i="9"/>
  <c r="BB239" i="9"/>
  <c r="AS239" i="9"/>
  <c r="AX239" i="9"/>
  <c r="AJ239" i="9"/>
  <c r="BE236" i="9"/>
  <c r="BF236" i="9"/>
  <c r="AA241" i="9"/>
  <c r="AZ233" i="8"/>
  <c r="AY234" i="8" s="1"/>
  <c r="AQ234" i="8"/>
  <c r="AT234" i="8" s="1"/>
  <c r="BD234" i="8" s="1"/>
  <c r="BE234" i="8" s="1"/>
  <c r="BF234" i="8" s="1"/>
  <c r="O246" i="9"/>
  <c r="Y246" i="8"/>
  <c r="X246" i="8"/>
  <c r="V246" i="8"/>
  <c r="W246" i="8"/>
  <c r="P245" i="8"/>
  <c r="S245" i="8"/>
  <c r="R245" i="8"/>
  <c r="Q245" i="8"/>
  <c r="P246" i="9"/>
  <c r="S246" i="9"/>
  <c r="R246" i="9"/>
  <c r="Q246" i="9"/>
  <c r="X224" i="3"/>
  <c r="Y224" i="3"/>
  <c r="W224" i="3"/>
  <c r="U225" i="3"/>
  <c r="X225" i="3" s="1"/>
  <c r="AA225" i="3"/>
  <c r="AC225" i="3" s="1"/>
  <c r="J242" i="9" l="1"/>
  <c r="M242" i="9"/>
  <c r="K242" i="9"/>
  <c r="L242" i="9"/>
  <c r="AZ234" i="8"/>
  <c r="AY235" i="8" s="1"/>
  <c r="AQ235" i="8"/>
  <c r="AZ239" i="9"/>
  <c r="AY240" i="9" s="1"/>
  <c r="AQ240" i="9"/>
  <c r="J237" i="8"/>
  <c r="M237" i="8"/>
  <c r="AH237" i="8" s="1"/>
  <c r="AN237" i="8" s="1"/>
  <c r="AX237" i="8" s="1"/>
  <c r="L237" i="8"/>
  <c r="AG237" i="8" s="1"/>
  <c r="K237" i="8"/>
  <c r="AB241" i="9"/>
  <c r="AA242" i="9" s="1"/>
  <c r="AD241" i="9"/>
  <c r="AG241" i="9" s="1"/>
  <c r="AI241" i="9" s="1"/>
  <c r="AJ241" i="9" s="1"/>
  <c r="AC241" i="9"/>
  <c r="AE241" i="9"/>
  <c r="AH241" i="9" s="1"/>
  <c r="AN241" i="9" s="1"/>
  <c r="AJ236" i="8"/>
  <c r="O246" i="8"/>
  <c r="Q246" i="8" s="1"/>
  <c r="BB238" i="9"/>
  <c r="AS238" i="9"/>
  <c r="U247" i="8"/>
  <c r="V247" i="8" s="1"/>
  <c r="Y247" i="8"/>
  <c r="X247" i="8"/>
  <c r="O247" i="9"/>
  <c r="V225" i="3"/>
  <c r="Y225" i="3"/>
  <c r="W225" i="3"/>
  <c r="AB225" i="3"/>
  <c r="AA226" i="3" s="1"/>
  <c r="AD226" i="3" s="1"/>
  <c r="AD225" i="3"/>
  <c r="AE225" i="3"/>
  <c r="AX241" i="9" l="1"/>
  <c r="BB240" i="9"/>
  <c r="AS240" i="9"/>
  <c r="AB242" i="9"/>
  <c r="AE242" i="9"/>
  <c r="AH242" i="9" s="1"/>
  <c r="AN242" i="9" s="1"/>
  <c r="AC242" i="9"/>
  <c r="AA243" i="9" s="1"/>
  <c r="AD242" i="9"/>
  <c r="R246" i="8"/>
  <c r="BB235" i="8"/>
  <c r="AL236" i="8"/>
  <c r="AS235" i="8"/>
  <c r="AZ235" i="8" s="1"/>
  <c r="S246" i="8"/>
  <c r="AG242" i="9"/>
  <c r="AZ238" i="9"/>
  <c r="AY239" i="9" s="1"/>
  <c r="AQ239" i="9"/>
  <c r="AT239" i="9" s="1"/>
  <c r="BD239" i="9" s="1"/>
  <c r="AT238" i="9"/>
  <c r="BD238" i="9" s="1"/>
  <c r="BE238" i="9" s="1"/>
  <c r="BF238" i="9" s="1"/>
  <c r="P246" i="8"/>
  <c r="W247" i="8"/>
  <c r="AI237" i="8"/>
  <c r="AJ237" i="8"/>
  <c r="I238" i="8"/>
  <c r="I243" i="9"/>
  <c r="O247" i="8"/>
  <c r="S247" i="8" s="1"/>
  <c r="R247" i="8"/>
  <c r="R247" i="9"/>
  <c r="S247" i="9"/>
  <c r="Q247" i="9"/>
  <c r="P247" i="9"/>
  <c r="U226" i="3"/>
  <c r="V226" i="3" s="1"/>
  <c r="AE226" i="3"/>
  <c r="AB226" i="3"/>
  <c r="AC226" i="3"/>
  <c r="AC243" i="9" l="1"/>
  <c r="AB243" i="9"/>
  <c r="AA244" i="9" s="1"/>
  <c r="AD243" i="9"/>
  <c r="AE243" i="9"/>
  <c r="AX242" i="9"/>
  <c r="AL3" i="8"/>
  <c r="AV236" i="8"/>
  <c r="AP236" i="8"/>
  <c r="AP3" i="8" s="1"/>
  <c r="AZ240" i="9"/>
  <c r="AY241" i="9" s="1"/>
  <c r="AQ241" i="9"/>
  <c r="BE239" i="9"/>
  <c r="BF239" i="9" s="1"/>
  <c r="AT235" i="8"/>
  <c r="BD235" i="8" s="1"/>
  <c r="BE235" i="8" s="1"/>
  <c r="BF235" i="8" s="1"/>
  <c r="AS236" i="8"/>
  <c r="BB236" i="8"/>
  <c r="J238" i="8"/>
  <c r="M238" i="8"/>
  <c r="AH238" i="8" s="1"/>
  <c r="AN238" i="8" s="1"/>
  <c r="AX238" i="8" s="1"/>
  <c r="L238" i="8"/>
  <c r="AG238" i="8" s="1"/>
  <c r="K238" i="8"/>
  <c r="AT240" i="9"/>
  <c r="BD240" i="9" s="1"/>
  <c r="BE240" i="9" s="1"/>
  <c r="BF240" i="9" s="1"/>
  <c r="K243" i="9"/>
  <c r="J243" i="9"/>
  <c r="I244" i="9" s="1"/>
  <c r="M243" i="9"/>
  <c r="AH243" i="9" s="1"/>
  <c r="AN243" i="9" s="1"/>
  <c r="AX243" i="9" s="1"/>
  <c r="L243" i="9"/>
  <c r="AG243" i="9" s="1"/>
  <c r="AJ242" i="9"/>
  <c r="AI242" i="9"/>
  <c r="P247" i="8"/>
  <c r="Q247" i="8"/>
  <c r="W226" i="3"/>
  <c r="U227" i="3" s="1"/>
  <c r="Y227" i="3" s="1"/>
  <c r="X226" i="3"/>
  <c r="Y226" i="3"/>
  <c r="W227" i="3"/>
  <c r="AA227" i="3"/>
  <c r="AB227" i="3" s="1"/>
  <c r="AI238" i="8" l="1"/>
  <c r="AJ238" i="8"/>
  <c r="X227" i="3"/>
  <c r="AI243" i="9"/>
  <c r="AJ243" i="9" s="1"/>
  <c r="V227" i="3"/>
  <c r="U228" i="3" s="1"/>
  <c r="J244" i="9"/>
  <c r="M244" i="9"/>
  <c r="L244" i="9"/>
  <c r="K244" i="9"/>
  <c r="I239" i="8"/>
  <c r="AS241" i="9"/>
  <c r="BB241" i="9"/>
  <c r="AT241" i="9"/>
  <c r="BD241" i="9" s="1"/>
  <c r="BE241" i="9" s="1"/>
  <c r="BF241" i="9" s="1"/>
  <c r="AZ236" i="8"/>
  <c r="AY237" i="8" s="1"/>
  <c r="AQ237" i="8"/>
  <c r="AQ236" i="8"/>
  <c r="AT236" i="8" s="1"/>
  <c r="AB244" i="9"/>
  <c r="AE244" i="9"/>
  <c r="AC244" i="9"/>
  <c r="AD244" i="9"/>
  <c r="AG244" i="9" s="1"/>
  <c r="AI244" i="9" s="1"/>
  <c r="AA245" i="9"/>
  <c r="AY236" i="8"/>
  <c r="AV3" i="8"/>
  <c r="AD227" i="3"/>
  <c r="AC227" i="3"/>
  <c r="AA228" i="3" s="1"/>
  <c r="AD228" i="3" s="1"/>
  <c r="AE227" i="3"/>
  <c r="V228" i="3" l="1"/>
  <c r="X228" i="3"/>
  <c r="W228" i="3"/>
  <c r="Y228" i="3"/>
  <c r="AS242" i="9"/>
  <c r="BB242" i="9"/>
  <c r="AB245" i="9"/>
  <c r="AA246" i="9" s="1"/>
  <c r="AC245" i="9"/>
  <c r="AE245" i="9"/>
  <c r="AD245" i="9"/>
  <c r="AZ241" i="9"/>
  <c r="AY242" i="9" s="1"/>
  <c r="AQ242" i="9"/>
  <c r="AT242" i="9" s="1"/>
  <c r="BD242" i="9" s="1"/>
  <c r="AT237" i="8"/>
  <c r="BD237" i="8" s="1"/>
  <c r="BE237" i="8" s="1"/>
  <c r="BF237" i="8" s="1"/>
  <c r="AH244" i="9"/>
  <c r="AN244" i="9" s="1"/>
  <c r="K239" i="8"/>
  <c r="I240" i="8" s="1"/>
  <c r="M239" i="8"/>
  <c r="AH239" i="8" s="1"/>
  <c r="AN239" i="8" s="1"/>
  <c r="L239" i="8"/>
  <c r="AG239" i="8" s="1"/>
  <c r="AI239" i="8" s="1"/>
  <c r="AJ239" i="8" s="1"/>
  <c r="J239" i="8"/>
  <c r="I245" i="9"/>
  <c r="AS237" i="8"/>
  <c r="BB237" i="8"/>
  <c r="BD236" i="8"/>
  <c r="BE236" i="8" s="1"/>
  <c r="BF236" i="8" s="1"/>
  <c r="U229" i="3"/>
  <c r="V229" i="3" s="1"/>
  <c r="AB228" i="3"/>
  <c r="AC228" i="3"/>
  <c r="AE228" i="3"/>
  <c r="L240" i="8" l="1"/>
  <c r="AG240" i="8" s="1"/>
  <c r="AI240" i="8" s="1"/>
  <c r="K240" i="8"/>
  <c r="J240" i="8"/>
  <c r="I241" i="8" s="1"/>
  <c r="M240" i="8"/>
  <c r="AH240" i="8" s="1"/>
  <c r="AN240" i="8" s="1"/>
  <c r="AC246" i="9"/>
  <c r="AD246" i="9"/>
  <c r="AB246" i="9"/>
  <c r="AA247" i="9" s="1"/>
  <c r="AE246" i="9"/>
  <c r="BE242" i="9"/>
  <c r="BF242" i="9" s="1"/>
  <c r="AQ243" i="9"/>
  <c r="AZ242" i="9"/>
  <c r="AY243" i="9" s="1"/>
  <c r="AG245" i="9"/>
  <c r="AX244" i="9"/>
  <c r="K245" i="9"/>
  <c r="L245" i="9"/>
  <c r="J245" i="9"/>
  <c r="I246" i="9" s="1"/>
  <c r="M245" i="9"/>
  <c r="AH245" i="9" s="1"/>
  <c r="AN245" i="9" s="1"/>
  <c r="AX245" i="9" s="1"/>
  <c r="AS238" i="8"/>
  <c r="BB238" i="8"/>
  <c r="AJ244" i="9"/>
  <c r="AZ237" i="8"/>
  <c r="AY238" i="8" s="1"/>
  <c r="AQ238" i="8"/>
  <c r="AX239" i="8"/>
  <c r="X229" i="3"/>
  <c r="W229" i="3"/>
  <c r="U230" i="3" s="1"/>
  <c r="Y230" i="3" s="1"/>
  <c r="Y229" i="3"/>
  <c r="AA229" i="3"/>
  <c r="AE229" i="3" s="1"/>
  <c r="AE247" i="9" l="1"/>
  <c r="AC247" i="9"/>
  <c r="AB247" i="9"/>
  <c r="AD247" i="9"/>
  <c r="AZ238" i="8"/>
  <c r="AY239" i="8" s="1"/>
  <c r="AQ239" i="8"/>
  <c r="AI245" i="9"/>
  <c r="AJ245" i="9"/>
  <c r="AX240" i="8"/>
  <c r="M246" i="9"/>
  <c r="AH246" i="9" s="1"/>
  <c r="AN246" i="9" s="1"/>
  <c r="L246" i="9"/>
  <c r="AG246" i="9" s="1"/>
  <c r="AI246" i="9" s="1"/>
  <c r="AJ246" i="9" s="1"/>
  <c r="J246" i="9"/>
  <c r="K246" i="9"/>
  <c r="I247" i="9" s="1"/>
  <c r="M241" i="8"/>
  <c r="AH241" i="8" s="1"/>
  <c r="AN241" i="8" s="1"/>
  <c r="L241" i="8"/>
  <c r="AG241" i="8" s="1"/>
  <c r="K241" i="8"/>
  <c r="J241" i="8"/>
  <c r="I242" i="8"/>
  <c r="AS243" i="9"/>
  <c r="BB243" i="9"/>
  <c r="AT238" i="8"/>
  <c r="BD238" i="8" s="1"/>
  <c r="BE238" i="8" s="1"/>
  <c r="BF238" i="8" s="1"/>
  <c r="AJ240" i="8"/>
  <c r="W230" i="3"/>
  <c r="V230" i="3"/>
  <c r="X230" i="3"/>
  <c r="AB229" i="3"/>
  <c r="AD229" i="3"/>
  <c r="AC229" i="3"/>
  <c r="BB245" i="9" l="1"/>
  <c r="AS245" i="9"/>
  <c r="AX246" i="9"/>
  <c r="AN3" i="9"/>
  <c r="AT239" i="8"/>
  <c r="M242" i="8"/>
  <c r="AH242" i="8" s="1"/>
  <c r="AN242" i="8" s="1"/>
  <c r="AX242" i="8" s="1"/>
  <c r="L242" i="8"/>
  <c r="AG242" i="8" s="1"/>
  <c r="AI242" i="8" s="1"/>
  <c r="AJ242" i="8" s="1"/>
  <c r="J242" i="8"/>
  <c r="K242" i="8"/>
  <c r="AA230" i="3"/>
  <c r="AC230" i="3" s="1"/>
  <c r="AH247" i="9"/>
  <c r="AN247" i="9" s="1"/>
  <c r="L247" i="9"/>
  <c r="AG247" i="9" s="1"/>
  <c r="J247" i="9"/>
  <c r="K247" i="9"/>
  <c r="M247" i="9"/>
  <c r="AS239" i="8"/>
  <c r="BB239" i="8"/>
  <c r="AI241" i="8"/>
  <c r="AJ241" i="8"/>
  <c r="BB244" i="9"/>
  <c r="AS244" i="9"/>
  <c r="AQ244" i="9"/>
  <c r="AZ243" i="9"/>
  <c r="AY244" i="9" s="1"/>
  <c r="AT243" i="9"/>
  <c r="BD243" i="9" s="1"/>
  <c r="BE243" i="9" s="1"/>
  <c r="BF243" i="9" s="1"/>
  <c r="AX241" i="8"/>
  <c r="U231" i="3"/>
  <c r="Y231" i="3" s="1"/>
  <c r="W231" i="3"/>
  <c r="X231" i="3"/>
  <c r="AD230" i="3"/>
  <c r="AE230" i="3"/>
  <c r="AB230" i="3"/>
  <c r="AA231" i="3" s="1"/>
  <c r="AD231" i="3" s="1"/>
  <c r="AI247" i="9" l="1"/>
  <c r="AJ247" i="9"/>
  <c r="AZ244" i="9"/>
  <c r="AY245" i="9" s="1"/>
  <c r="AQ245" i="9"/>
  <c r="AT245" i="9" s="1"/>
  <c r="BD245" i="9" s="1"/>
  <c r="BE245" i="9" s="1"/>
  <c r="BF245" i="9" s="1"/>
  <c r="BB240" i="8"/>
  <c r="AS240" i="8"/>
  <c r="AX247" i="9"/>
  <c r="AX3" i="9" s="1"/>
  <c r="BD239" i="8"/>
  <c r="V231" i="3"/>
  <c r="AZ239" i="8"/>
  <c r="AY240" i="8" s="1"/>
  <c r="AQ240" i="8"/>
  <c r="I243" i="8"/>
  <c r="AS241" i="8"/>
  <c r="BB241" i="8"/>
  <c r="AZ245" i="9"/>
  <c r="AY246" i="9" s="1"/>
  <c r="AQ246" i="9"/>
  <c r="AT244" i="9"/>
  <c r="U232" i="3"/>
  <c r="V232" i="3" s="1"/>
  <c r="AC231" i="3"/>
  <c r="AE231" i="3"/>
  <c r="AB231" i="3"/>
  <c r="AA232" i="3" s="1"/>
  <c r="AD232" i="3" s="1"/>
  <c r="J243" i="8" l="1"/>
  <c r="M243" i="8"/>
  <c r="AH243" i="8" s="1"/>
  <c r="AN243" i="8" s="1"/>
  <c r="L243" i="8"/>
  <c r="AG243" i="8" s="1"/>
  <c r="AI243" i="8" s="1"/>
  <c r="AJ243" i="8" s="1"/>
  <c r="K243" i="8"/>
  <c r="I244" i="8"/>
  <c r="AZ240" i="8"/>
  <c r="AY241" i="8" s="1"/>
  <c r="AQ241" i="8"/>
  <c r="AT241" i="8" s="1"/>
  <c r="BD241" i="8" s="1"/>
  <c r="BE241" i="8" s="1"/>
  <c r="BF241" i="8" s="1"/>
  <c r="X232" i="3"/>
  <c r="W232" i="3"/>
  <c r="U233" i="3" s="1"/>
  <c r="AQ242" i="8"/>
  <c r="AZ241" i="8"/>
  <c r="AY242" i="8" s="1"/>
  <c r="Y232" i="3"/>
  <c r="AT240" i="8"/>
  <c r="AT246" i="9"/>
  <c r="BD246" i="9" s="1"/>
  <c r="BD244" i="9"/>
  <c r="AS246" i="9"/>
  <c r="BB246" i="9"/>
  <c r="BE239" i="8"/>
  <c r="AB232" i="3"/>
  <c r="AC232" i="3"/>
  <c r="AE232" i="3"/>
  <c r="X233" i="3" l="1"/>
  <c r="W233" i="3"/>
  <c r="V233" i="3"/>
  <c r="Y233" i="3"/>
  <c r="BE246" i="9"/>
  <c r="BF246" i="9"/>
  <c r="L244" i="8"/>
  <c r="AG244" i="8" s="1"/>
  <c r="AI244" i="8" s="1"/>
  <c r="AJ244" i="8" s="1"/>
  <c r="K244" i="8"/>
  <c r="I245" i="8" s="1"/>
  <c r="J244" i="8"/>
  <c r="M244" i="8"/>
  <c r="AH244" i="8" s="1"/>
  <c r="AN244" i="8" s="1"/>
  <c r="AX244" i="8" s="1"/>
  <c r="BF239" i="8"/>
  <c r="BB242" i="8"/>
  <c r="AS242" i="8"/>
  <c r="AQ247" i="9"/>
  <c r="AZ246" i="9"/>
  <c r="AY247" i="9" s="1"/>
  <c r="AY3" i="9" s="1"/>
  <c r="AX243" i="8"/>
  <c r="BD240" i="8"/>
  <c r="BE244" i="9"/>
  <c r="BF244" i="9" s="1"/>
  <c r="AA233" i="3"/>
  <c r="AE233" i="3" s="1"/>
  <c r="U234" i="3"/>
  <c r="W234" i="3" s="1"/>
  <c r="J245" i="8" l="1"/>
  <c r="M245" i="8"/>
  <c r="AH245" i="8" s="1"/>
  <c r="AN245" i="8" s="1"/>
  <c r="L245" i="8"/>
  <c r="AG245" i="8" s="1"/>
  <c r="K245" i="8"/>
  <c r="I246" i="8" s="1"/>
  <c r="AZ242" i="8"/>
  <c r="AY243" i="8" s="1"/>
  <c r="AQ243" i="8"/>
  <c r="AQ3" i="9"/>
  <c r="AT247" i="9"/>
  <c r="BE240" i="8"/>
  <c r="BB243" i="8"/>
  <c r="AS243" i="8"/>
  <c r="AT242" i="8"/>
  <c r="AC233" i="3"/>
  <c r="AD233" i="3"/>
  <c r="AB233" i="3"/>
  <c r="AA234" i="3" s="1"/>
  <c r="AD234" i="3" s="1"/>
  <c r="X234" i="3"/>
  <c r="V234" i="3"/>
  <c r="U235" i="3" s="1"/>
  <c r="X235" i="3" s="1"/>
  <c r="Y234" i="3"/>
  <c r="BD247" i="9" l="1"/>
  <c r="AT3" i="9"/>
  <c r="L246" i="8"/>
  <c r="AG246" i="8" s="1"/>
  <c r="AI246" i="8" s="1"/>
  <c r="K246" i="8"/>
  <c r="J246" i="8"/>
  <c r="I247" i="8" s="1"/>
  <c r="M246" i="8"/>
  <c r="AH246" i="8" s="1"/>
  <c r="AN246" i="8" s="1"/>
  <c r="AX246" i="8" s="1"/>
  <c r="AT243" i="8"/>
  <c r="BD243" i="8" s="1"/>
  <c r="BE243" i="8" s="1"/>
  <c r="BF243" i="8" s="1"/>
  <c r="AQ244" i="8"/>
  <c r="AZ243" i="8"/>
  <c r="AY244" i="8" s="1"/>
  <c r="AI245" i="8"/>
  <c r="AJ245" i="8" s="1"/>
  <c r="BD242" i="8"/>
  <c r="AX245" i="8"/>
  <c r="BF240" i="8"/>
  <c r="V235" i="3"/>
  <c r="W235" i="3"/>
  <c r="Y235" i="3"/>
  <c r="AB234" i="3"/>
  <c r="AC234" i="3"/>
  <c r="AE234" i="3"/>
  <c r="BB244" i="8" l="1"/>
  <c r="AS244" i="8"/>
  <c r="K247" i="8"/>
  <c r="J247" i="8"/>
  <c r="M247" i="8"/>
  <c r="AH247" i="8" s="1"/>
  <c r="AN247" i="8" s="1"/>
  <c r="L247" i="8"/>
  <c r="AG247" i="8" s="1"/>
  <c r="AI247" i="8" s="1"/>
  <c r="AJ247" i="8" s="1"/>
  <c r="BE242" i="8"/>
  <c r="AJ246" i="8"/>
  <c r="BE247" i="9"/>
  <c r="BE3" i="9" s="1"/>
  <c r="BF247" i="9"/>
  <c r="BF3" i="9" s="1"/>
  <c r="BD3" i="9"/>
  <c r="U236" i="3"/>
  <c r="X236" i="3" s="1"/>
  <c r="AA235" i="3"/>
  <c r="AE235" i="3" s="1"/>
  <c r="BF242" i="8" l="1"/>
  <c r="BB246" i="8"/>
  <c r="AS246" i="8"/>
  <c r="AZ244" i="8"/>
  <c r="AY245" i="8" s="1"/>
  <c r="AQ245" i="8"/>
  <c r="AX247" i="8"/>
  <c r="AX3" i="8" s="1"/>
  <c r="AN3" i="8"/>
  <c r="AT244" i="8"/>
  <c r="BB245" i="8"/>
  <c r="AS245" i="8"/>
  <c r="V236" i="3"/>
  <c r="U237" i="3" s="1"/>
  <c r="W236" i="3"/>
  <c r="Y236" i="3"/>
  <c r="AD235" i="3"/>
  <c r="AC235" i="3"/>
  <c r="AB235" i="3"/>
  <c r="BD244" i="8" l="1"/>
  <c r="AT3" i="8"/>
  <c r="AQ246" i="8"/>
  <c r="AT246" i="8" s="1"/>
  <c r="AZ245" i="8"/>
  <c r="AY246" i="8" s="1"/>
  <c r="AT245" i="8"/>
  <c r="BD245" i="8" s="1"/>
  <c r="BE245" i="8" s="1"/>
  <c r="BF245" i="8" s="1"/>
  <c r="AQ3" i="8"/>
  <c r="AZ246" i="8"/>
  <c r="AY247" i="8" s="1"/>
  <c r="AY3" i="8" s="1"/>
  <c r="AQ247" i="8"/>
  <c r="AT247" i="8" s="1"/>
  <c r="BD247" i="8" s="1"/>
  <c r="AA236" i="3"/>
  <c r="AC236" i="3" s="1"/>
  <c r="Y237" i="3"/>
  <c r="W237" i="3"/>
  <c r="V237" i="3"/>
  <c r="X237" i="3"/>
  <c r="BE247" i="8" l="1"/>
  <c r="BF247" i="8"/>
  <c r="BD246" i="8"/>
  <c r="BE246" i="8" s="1"/>
  <c r="BF246" i="8" s="1"/>
  <c r="BE244" i="8"/>
  <c r="BD3" i="8"/>
  <c r="AD236" i="3"/>
  <c r="AB236" i="3"/>
  <c r="AA237" i="3" s="1"/>
  <c r="AE236" i="3"/>
  <c r="U238" i="3"/>
  <c r="Y238" i="3" s="1"/>
  <c r="BF244" i="8" l="1"/>
  <c r="BE3" i="8"/>
  <c r="BF3" i="8"/>
  <c r="V238" i="3"/>
  <c r="W238" i="3"/>
  <c r="X238" i="3"/>
  <c r="AE237" i="3"/>
  <c r="AD237" i="3"/>
  <c r="AB237" i="3"/>
  <c r="AC237" i="3"/>
  <c r="U239" i="3" l="1"/>
  <c r="Y239" i="3" s="1"/>
  <c r="AA238" i="3"/>
  <c r="W239" i="3" l="1"/>
  <c r="V239" i="3"/>
  <c r="X239" i="3"/>
  <c r="U240" i="3"/>
  <c r="AB238" i="3"/>
  <c r="AC238" i="3"/>
  <c r="AD238" i="3"/>
  <c r="AE238" i="3"/>
  <c r="W240" i="3" l="1"/>
  <c r="Y240" i="3"/>
  <c r="X240" i="3"/>
  <c r="V240" i="3"/>
  <c r="AA239" i="3"/>
  <c r="AD239" i="3" s="1"/>
  <c r="U241" i="3" l="1"/>
  <c r="X241" i="3" s="1"/>
  <c r="W241" i="3"/>
  <c r="Y241" i="3"/>
  <c r="AE239" i="3"/>
  <c r="AB239" i="3"/>
  <c r="AC239" i="3"/>
  <c r="V241" i="3" l="1"/>
  <c r="U242" i="3"/>
  <c r="W242" i="3" s="1"/>
  <c r="AA240" i="3"/>
  <c r="AD240" i="3" s="1"/>
  <c r="Y242" i="3" l="1"/>
  <c r="V242" i="3"/>
  <c r="U243" i="3" s="1"/>
  <c r="X243" i="3" s="1"/>
  <c r="X242" i="3"/>
  <c r="AC240" i="3"/>
  <c r="AE240" i="3"/>
  <c r="AB240" i="3"/>
  <c r="W243" i="3" l="1"/>
  <c r="V243" i="3"/>
  <c r="U244" i="3" s="1"/>
  <c r="Y243" i="3"/>
  <c r="AA241" i="3"/>
  <c r="AD241" i="3" s="1"/>
  <c r="AB241" i="3" l="1"/>
  <c r="W244" i="3"/>
  <c r="X244" i="3"/>
  <c r="Y244" i="3"/>
  <c r="V244" i="3"/>
  <c r="AC241" i="3"/>
  <c r="AE241" i="3"/>
  <c r="AA242" i="3"/>
  <c r="AB242" i="3" s="1"/>
  <c r="U245" i="3" l="1"/>
  <c r="V245" i="3" s="1"/>
  <c r="W245" i="3"/>
  <c r="U246" i="3" s="1"/>
  <c r="Y246" i="3" s="1"/>
  <c r="X245" i="3"/>
  <c r="AC242" i="3"/>
  <c r="AA243" i="3" s="1"/>
  <c r="AC243" i="3" s="1"/>
  <c r="AE242" i="3"/>
  <c r="AD242" i="3"/>
  <c r="Y245" i="3" l="1"/>
  <c r="V246" i="3"/>
  <c r="X246" i="3"/>
  <c r="W246" i="3"/>
  <c r="U247" i="3" s="1"/>
  <c r="Y247" i="3" s="1"/>
  <c r="AE243" i="3"/>
  <c r="AD243" i="3"/>
  <c r="AB243" i="3"/>
  <c r="AA244" i="3" s="1"/>
  <c r="AC244" i="3" s="1"/>
  <c r="X247" i="3" l="1"/>
  <c r="V247" i="3"/>
  <c r="W247" i="3"/>
  <c r="AB244" i="3"/>
  <c r="AA245" i="3" s="1"/>
  <c r="AB245" i="3" s="1"/>
  <c r="AE244" i="3"/>
  <c r="AD244" i="3"/>
  <c r="AC245" i="3" l="1"/>
  <c r="AA246" i="3" s="1"/>
  <c r="AD246" i="3" s="1"/>
  <c r="AE245" i="3"/>
  <c r="AD245" i="3"/>
  <c r="AC246" i="3" l="1"/>
  <c r="AE246" i="3"/>
  <c r="AB246" i="3"/>
  <c r="AA247" i="3"/>
  <c r="AC247" i="3" s="1"/>
  <c r="AB247" i="3" l="1"/>
  <c r="AD247" i="3"/>
  <c r="AE247" i="3"/>
  <c r="M8" i="3"/>
  <c r="AH8" i="3" s="1"/>
  <c r="AN8" i="3" s="1"/>
  <c r="L8" i="3"/>
  <c r="AG8" i="3" s="1"/>
  <c r="AI8" i="3" s="1"/>
  <c r="AJ8" i="3" l="1"/>
  <c r="AL8" i="3" s="1"/>
  <c r="AX8" i="3"/>
  <c r="Q8" i="3"/>
  <c r="P8" i="3"/>
  <c r="AV8" i="3" l="1"/>
  <c r="AO8" i="3"/>
  <c r="AM8" i="3"/>
  <c r="AM3" i="3" s="1"/>
  <c r="AO3" i="3"/>
  <c r="AW8" i="3"/>
  <c r="AW3" i="3" s="1"/>
  <c r="O9" i="3"/>
  <c r="J9" i="3"/>
  <c r="K9" i="3"/>
  <c r="M9" i="3"/>
  <c r="L9" i="3"/>
  <c r="AY8" i="3" l="1"/>
  <c r="AQ8" i="3"/>
  <c r="I10" i="3"/>
  <c r="J10" i="3" s="1"/>
  <c r="S9" i="3"/>
  <c r="AH9" i="3" s="1"/>
  <c r="AN9" i="3" s="1"/>
  <c r="R9" i="3"/>
  <c r="AG9" i="3" s="1"/>
  <c r="AI9" i="3" s="1"/>
  <c r="Q9" i="3"/>
  <c r="P9" i="3"/>
  <c r="AX9" i="3" l="1"/>
  <c r="AJ9" i="3"/>
  <c r="BB8" i="3" s="1"/>
  <c r="L10" i="3"/>
  <c r="M10" i="3"/>
  <c r="K10" i="3"/>
  <c r="I11" i="3" s="1"/>
  <c r="O10" i="3"/>
  <c r="P10" i="3" s="1"/>
  <c r="AS8" i="3" l="1"/>
  <c r="AZ8" i="3" s="1"/>
  <c r="AY9" i="3" s="1"/>
  <c r="Q10" i="3"/>
  <c r="O11" i="3" s="1"/>
  <c r="Q11" i="3" s="1"/>
  <c r="J11" i="3"/>
  <c r="M11" i="3"/>
  <c r="L11" i="3"/>
  <c r="K11" i="3"/>
  <c r="S10" i="3"/>
  <c r="AH10" i="3" s="1"/>
  <c r="AN10" i="3" s="1"/>
  <c r="R10" i="3"/>
  <c r="AQ9" i="3" l="1"/>
  <c r="AT8" i="3"/>
  <c r="BD8" i="3" s="1"/>
  <c r="AX10" i="3"/>
  <c r="I12" i="3"/>
  <c r="K12" i="3" s="1"/>
  <c r="AG10" i="3"/>
  <c r="AI10" i="3" s="1"/>
  <c r="AJ10" i="3" s="1"/>
  <c r="BB9" i="3" s="1"/>
  <c r="P11" i="3"/>
  <c r="O12" i="3" s="1"/>
  <c r="Q12" i="3" s="1"/>
  <c r="R11" i="3"/>
  <c r="S11" i="3"/>
  <c r="AH11" i="3" s="1"/>
  <c r="AN11" i="3" s="1"/>
  <c r="AS9" i="3" l="1"/>
  <c r="BE8" i="3"/>
  <c r="BF8" i="3" s="1"/>
  <c r="AX11" i="3"/>
  <c r="L12" i="3"/>
  <c r="M12" i="3"/>
  <c r="J12" i="3"/>
  <c r="I13" i="3" s="1"/>
  <c r="L13" i="3" s="1"/>
  <c r="AG11" i="3"/>
  <c r="P12" i="3"/>
  <c r="O13" i="3" s="1"/>
  <c r="S13" i="3" s="1"/>
  <c r="S12" i="3"/>
  <c r="R12" i="3"/>
  <c r="AH12" i="3" l="1"/>
  <c r="AN12" i="3" s="1"/>
  <c r="AQ10" i="3"/>
  <c r="AZ9" i="3"/>
  <c r="AY10" i="3" s="1"/>
  <c r="AT9" i="3"/>
  <c r="BD9" i="3" s="1"/>
  <c r="AX12" i="3"/>
  <c r="J13" i="3"/>
  <c r="K13" i="3"/>
  <c r="M13" i="3"/>
  <c r="AH13" i="3" s="1"/>
  <c r="AN13" i="3" s="1"/>
  <c r="AG12" i="3"/>
  <c r="AI12" i="3" s="1"/>
  <c r="AJ12" i="3" s="1"/>
  <c r="BB11" i="3" s="1"/>
  <c r="AI11" i="3"/>
  <c r="AJ11" i="3" s="1"/>
  <c r="BB10" i="3" s="1"/>
  <c r="R13" i="3"/>
  <c r="AG13" i="3" s="1"/>
  <c r="AI13" i="3" s="1"/>
  <c r="P13" i="3"/>
  <c r="Q13" i="3"/>
  <c r="AS10" i="3" l="1"/>
  <c r="AZ10" i="3" s="1"/>
  <c r="AY11" i="3" s="1"/>
  <c r="AS11" i="3"/>
  <c r="AZ11" i="3" s="1"/>
  <c r="AY12" i="3" s="1"/>
  <c r="BE9" i="3"/>
  <c r="BF9" i="3" s="1"/>
  <c r="AX13" i="3"/>
  <c r="I14" i="3"/>
  <c r="J14" i="3" s="1"/>
  <c r="AJ13" i="3"/>
  <c r="BB12" i="3" s="1"/>
  <c r="O14" i="3"/>
  <c r="P14" i="3" s="1"/>
  <c r="AS12" i="3" l="1"/>
  <c r="AZ12" i="3" s="1"/>
  <c r="AY13" i="3" s="1"/>
  <c r="AQ12" i="3"/>
  <c r="AQ11" i="3"/>
  <c r="AT11" i="3" s="1"/>
  <c r="BD11" i="3" s="1"/>
  <c r="AT10" i="3"/>
  <c r="BD10" i="3" s="1"/>
  <c r="M14" i="3"/>
  <c r="K14" i="3"/>
  <c r="I15" i="3" s="1"/>
  <c r="L15" i="3" s="1"/>
  <c r="L14" i="3"/>
  <c r="R14" i="3"/>
  <c r="S14" i="3"/>
  <c r="Q14" i="3"/>
  <c r="O15" i="3" s="1"/>
  <c r="Q15" i="3" s="1"/>
  <c r="AH14" i="3" l="1"/>
  <c r="AN14" i="3" s="1"/>
  <c r="BE10" i="3"/>
  <c r="BF10" i="3" s="1"/>
  <c r="BE11" i="3"/>
  <c r="BF11" i="3" s="1"/>
  <c r="AQ13" i="3"/>
  <c r="AT12" i="3"/>
  <c r="BD12" i="3" s="1"/>
  <c r="AG14" i="3"/>
  <c r="AI14" i="3" s="1"/>
  <c r="K15" i="3"/>
  <c r="M15" i="3"/>
  <c r="J15" i="3"/>
  <c r="AX14" i="3"/>
  <c r="R15" i="3"/>
  <c r="AG15" i="3" s="1"/>
  <c r="AI15" i="3" s="1"/>
  <c r="S15" i="3"/>
  <c r="P15" i="3"/>
  <c r="O16" i="3" s="1"/>
  <c r="P16" i="3" s="1"/>
  <c r="AJ14" i="3" l="1"/>
  <c r="BB13" i="3" s="1"/>
  <c r="AH15" i="3"/>
  <c r="AN15" i="3" s="1"/>
  <c r="AS13" i="3"/>
  <c r="BE12" i="3"/>
  <c r="BF12" i="3" s="1"/>
  <c r="I16" i="3"/>
  <c r="J16" i="3" s="1"/>
  <c r="AX15" i="3"/>
  <c r="AJ15" i="3"/>
  <c r="BB14" i="3" s="1"/>
  <c r="S16" i="3"/>
  <c r="R16" i="3"/>
  <c r="Q16" i="3"/>
  <c r="O17" i="3" s="1"/>
  <c r="AQ14" i="3" l="1"/>
  <c r="AZ13" i="3"/>
  <c r="AY14" i="3" s="1"/>
  <c r="AS14" i="3"/>
  <c r="AZ14" i="3" s="1"/>
  <c r="AY15" i="3" s="1"/>
  <c r="K16" i="3"/>
  <c r="I17" i="3" s="1"/>
  <c r="L17" i="3" s="1"/>
  <c r="M16" i="3"/>
  <c r="AH16" i="3" s="1"/>
  <c r="AN16" i="3" s="1"/>
  <c r="L16" i="3"/>
  <c r="AG16" i="3" s="1"/>
  <c r="AI16" i="3" s="1"/>
  <c r="AT13" i="3"/>
  <c r="BD13" i="3" s="1"/>
  <c r="S17" i="3"/>
  <c r="R17" i="3"/>
  <c r="Q17" i="3"/>
  <c r="P17" i="3"/>
  <c r="BE13" i="3" l="1"/>
  <c r="BF13" i="3" s="1"/>
  <c r="AX16" i="3"/>
  <c r="AQ15" i="3"/>
  <c r="M17" i="3"/>
  <c r="AH17" i="3" s="1"/>
  <c r="AN17" i="3" s="1"/>
  <c r="K17" i="3"/>
  <c r="AT14" i="3"/>
  <c r="BD14" i="3" s="1"/>
  <c r="AJ16" i="3"/>
  <c r="BB15" i="3" s="1"/>
  <c r="J17" i="3"/>
  <c r="AG17" i="3"/>
  <c r="AI17" i="3" s="1"/>
  <c r="O18" i="3"/>
  <c r="S18" i="3" s="1"/>
  <c r="I18" i="3" l="1"/>
  <c r="L18" i="3" s="1"/>
  <c r="AS15" i="3"/>
  <c r="BE14" i="3"/>
  <c r="BF14" i="3" s="1"/>
  <c r="AJ17" i="3"/>
  <c r="BB16" i="3" s="1"/>
  <c r="AX17" i="3"/>
  <c r="R18" i="3"/>
  <c r="Q18" i="3"/>
  <c r="P18" i="3"/>
  <c r="AQ16" i="3" l="1"/>
  <c r="AZ15" i="3"/>
  <c r="AY16" i="3" s="1"/>
  <c r="M18" i="3"/>
  <c r="AH18" i="3" s="1"/>
  <c r="AN18" i="3" s="1"/>
  <c r="AX18" i="3" s="1"/>
  <c r="J18" i="3"/>
  <c r="AG18" i="3"/>
  <c r="AI18" i="3" s="1"/>
  <c r="K18" i="3"/>
  <c r="I19" i="3" s="1"/>
  <c r="M19" i="3" s="1"/>
  <c r="AS16" i="3"/>
  <c r="AZ16" i="3" s="1"/>
  <c r="AY17" i="3" s="1"/>
  <c r="AT15" i="3"/>
  <c r="BD15" i="3" s="1"/>
  <c r="O19" i="3"/>
  <c r="S19" i="3" s="1"/>
  <c r="AJ18" i="3" l="1"/>
  <c r="BB17" i="3" s="1"/>
  <c r="K19" i="3"/>
  <c r="J19" i="3"/>
  <c r="I20" i="3" s="1"/>
  <c r="L19" i="3"/>
  <c r="BE15" i="3"/>
  <c r="BF15" i="3" s="1"/>
  <c r="AQ17" i="3"/>
  <c r="AT16" i="3"/>
  <c r="BD16" i="3" s="1"/>
  <c r="R19" i="3"/>
  <c r="AH19" i="3"/>
  <c r="AN19" i="3" s="1"/>
  <c r="Q19" i="3"/>
  <c r="P19" i="3"/>
  <c r="L20" i="3" l="1"/>
  <c r="AS17" i="3"/>
  <c r="AG19" i="3"/>
  <c r="BE16" i="3"/>
  <c r="BF16" i="3" s="1"/>
  <c r="AQ18" i="3"/>
  <c r="AX19" i="3"/>
  <c r="AI19" i="3"/>
  <c r="AJ19" i="3" s="1"/>
  <c r="BB18" i="3" s="1"/>
  <c r="M20" i="3"/>
  <c r="J20" i="3"/>
  <c r="O20" i="3"/>
  <c r="S20" i="3" s="1"/>
  <c r="K20" i="3"/>
  <c r="AT17" i="3" l="1"/>
  <c r="BD17" i="3" s="1"/>
  <c r="AZ17" i="3"/>
  <c r="AY18" i="3" s="1"/>
  <c r="AS18" i="3"/>
  <c r="BE17" i="3"/>
  <c r="BF17" i="3" s="1"/>
  <c r="AH20" i="3"/>
  <c r="AN20" i="3" s="1"/>
  <c r="AX20" i="3" s="1"/>
  <c r="P20" i="3"/>
  <c r="I21" i="3"/>
  <c r="K21" i="3" s="1"/>
  <c r="Q20" i="3"/>
  <c r="R20" i="3"/>
  <c r="AT18" i="3" l="1"/>
  <c r="BD18" i="3" s="1"/>
  <c r="AZ18" i="3"/>
  <c r="AY19" i="3" s="1"/>
  <c r="AQ19" i="3"/>
  <c r="O21" i="3"/>
  <c r="S21" i="3" s="1"/>
  <c r="L21" i="3"/>
  <c r="M21" i="3"/>
  <c r="J21" i="3"/>
  <c r="I22" i="3" s="1"/>
  <c r="J22" i="3" s="1"/>
  <c r="AG20" i="3"/>
  <c r="BE18" i="3" l="1"/>
  <c r="BF18" i="3" s="1"/>
  <c r="R21" i="3"/>
  <c r="AG21" i="3" s="1"/>
  <c r="AI21" i="3" s="1"/>
  <c r="AH21" i="3"/>
  <c r="AN21" i="3" s="1"/>
  <c r="K22" i="3"/>
  <c r="I23" i="3" s="1"/>
  <c r="M22" i="3"/>
  <c r="L22" i="3"/>
  <c r="AI20" i="3"/>
  <c r="AJ20" i="3" s="1"/>
  <c r="BB19" i="3" s="1"/>
  <c r="P21" i="3"/>
  <c r="Q21" i="3"/>
  <c r="AS19" i="3" l="1"/>
  <c r="AX21" i="3"/>
  <c r="AJ21" i="3"/>
  <c r="BB20" i="3" s="1"/>
  <c r="AL20" i="3"/>
  <c r="AP20" i="3" s="1"/>
  <c r="M23" i="3"/>
  <c r="K23" i="3"/>
  <c r="L23" i="3"/>
  <c r="J23" i="3"/>
  <c r="O22" i="3"/>
  <c r="P22" i="3" s="1"/>
  <c r="AT19" i="3" l="1"/>
  <c r="BD19" i="3" s="1"/>
  <c r="AZ19" i="3"/>
  <c r="AS20" i="3"/>
  <c r="AV20" i="3"/>
  <c r="AY20" i="3" s="1"/>
  <c r="I24" i="3"/>
  <c r="L24" i="3" s="1"/>
  <c r="Q22" i="3"/>
  <c r="O23" i="3" s="1"/>
  <c r="R22" i="3"/>
  <c r="S22" i="3"/>
  <c r="AH22" i="3" s="1"/>
  <c r="AN22" i="3" s="1"/>
  <c r="AQ21" i="3" l="1"/>
  <c r="AZ20" i="3"/>
  <c r="AY21" i="3" s="1"/>
  <c r="BE19" i="3"/>
  <c r="BF19" i="3" s="1"/>
  <c r="AQ20" i="3"/>
  <c r="AT20" i="3" s="1"/>
  <c r="BD20" i="3" s="1"/>
  <c r="K24" i="3"/>
  <c r="J24" i="3"/>
  <c r="I25" i="3" s="1"/>
  <c r="AX22" i="3"/>
  <c r="M24" i="3"/>
  <c r="P23" i="3"/>
  <c r="S23" i="3"/>
  <c r="AH23" i="3" s="1"/>
  <c r="AN23" i="3" s="1"/>
  <c r="R23" i="3"/>
  <c r="AG23" i="3" s="1"/>
  <c r="Q23" i="3"/>
  <c r="AG22" i="3"/>
  <c r="BE20" i="3" l="1"/>
  <c r="BF20" i="3" s="1"/>
  <c r="M25" i="3"/>
  <c r="L25" i="3"/>
  <c r="J25" i="3"/>
  <c r="K25" i="3"/>
  <c r="O24" i="3"/>
  <c r="S24" i="3" s="1"/>
  <c r="AH24" i="3" s="1"/>
  <c r="AN24" i="3" s="1"/>
  <c r="AX23" i="3"/>
  <c r="AI23" i="3"/>
  <c r="AJ23" i="3" s="1"/>
  <c r="BB22" i="3" s="1"/>
  <c r="AI22" i="3"/>
  <c r="AJ22" i="3" s="1"/>
  <c r="BB21" i="3" s="1"/>
  <c r="AS22" i="3" l="1"/>
  <c r="AZ22" i="3" s="1"/>
  <c r="AY23" i="3" s="1"/>
  <c r="AS21" i="3"/>
  <c r="AZ21" i="3" s="1"/>
  <c r="AY22" i="3" s="1"/>
  <c r="I26" i="3"/>
  <c r="L26" i="3" s="1"/>
  <c r="P24" i="3"/>
  <c r="R24" i="3"/>
  <c r="AG24" i="3" s="1"/>
  <c r="AI24" i="3" s="1"/>
  <c r="AJ24" i="3" s="1"/>
  <c r="BB23" i="3" s="1"/>
  <c r="Q24" i="3"/>
  <c r="AX24" i="3"/>
  <c r="M26" i="3" l="1"/>
  <c r="K26" i="3"/>
  <c r="AS23" i="3"/>
  <c r="AZ23" i="3" s="1"/>
  <c r="AY24" i="3" s="1"/>
  <c r="J26" i="3"/>
  <c r="I27" i="3" s="1"/>
  <c r="J27" i="3" s="1"/>
  <c r="O25" i="3"/>
  <c r="R25" i="3" s="1"/>
  <c r="AG25" i="3" s="1"/>
  <c r="AI25" i="3" s="1"/>
  <c r="AQ23" i="3"/>
  <c r="AQ22" i="3"/>
  <c r="AT22" i="3" s="1"/>
  <c r="BD22" i="3" s="1"/>
  <c r="AT21" i="3"/>
  <c r="BD21" i="3" s="1"/>
  <c r="Q25" i="3" l="1"/>
  <c r="AT23" i="3"/>
  <c r="BD23" i="3" s="1"/>
  <c r="BE21" i="3"/>
  <c r="BF21" i="3" s="1"/>
  <c r="P25" i="3"/>
  <c r="S25" i="3"/>
  <c r="AH25" i="3" s="1"/>
  <c r="AN25" i="3" s="1"/>
  <c r="AX25" i="3" s="1"/>
  <c r="BE22" i="3"/>
  <c r="BF22" i="3" s="1"/>
  <c r="AQ24" i="3"/>
  <c r="O26" i="3"/>
  <c r="S26" i="3" s="1"/>
  <c r="AH26" i="3" s="1"/>
  <c r="AN26" i="3" s="1"/>
  <c r="M27" i="3"/>
  <c r="L27" i="3"/>
  <c r="K27" i="3"/>
  <c r="I28" i="3" s="1"/>
  <c r="AJ25" i="3" l="1"/>
  <c r="BB24" i="3" s="1"/>
  <c r="BE23" i="3"/>
  <c r="BF23" i="3" s="1"/>
  <c r="Q26" i="3"/>
  <c r="AX26" i="3"/>
  <c r="P26" i="3"/>
  <c r="R26" i="3"/>
  <c r="AG26" i="3" s="1"/>
  <c r="AI26" i="3" s="1"/>
  <c r="AJ26" i="3" s="1"/>
  <c r="BB25" i="3" s="1"/>
  <c r="L28" i="3"/>
  <c r="M28" i="3"/>
  <c r="J28" i="3"/>
  <c r="K28" i="3"/>
  <c r="AS25" i="3" l="1"/>
  <c r="AZ25" i="3" s="1"/>
  <c r="AY26" i="3" s="1"/>
  <c r="AS24" i="3"/>
  <c r="O27" i="3"/>
  <c r="P27" i="3" s="1"/>
  <c r="I29" i="3"/>
  <c r="K29" i="3" s="1"/>
  <c r="AT24" i="3" l="1"/>
  <c r="BD24" i="3" s="1"/>
  <c r="BE24" i="3" s="1"/>
  <c r="BF24" i="3" s="1"/>
  <c r="AZ24" i="3"/>
  <c r="AY25" i="3" s="1"/>
  <c r="AQ25" i="3"/>
  <c r="AT25" i="3" s="1"/>
  <c r="BD25" i="3" s="1"/>
  <c r="AQ26" i="3"/>
  <c r="Q27" i="3"/>
  <c r="O28" i="3" s="1"/>
  <c r="R27" i="3"/>
  <c r="AG27" i="3" s="1"/>
  <c r="AI27" i="3" s="1"/>
  <c r="S27" i="3"/>
  <c r="AH27" i="3" s="1"/>
  <c r="AN27" i="3" s="1"/>
  <c r="M29" i="3"/>
  <c r="J29" i="3"/>
  <c r="I30" i="3" s="1"/>
  <c r="K30" i="3" s="1"/>
  <c r="L29" i="3"/>
  <c r="BE25" i="3" l="1"/>
  <c r="BF25" i="3" s="1"/>
  <c r="AX27" i="3"/>
  <c r="Q28" i="3"/>
  <c r="S28" i="3"/>
  <c r="AH28" i="3" s="1"/>
  <c r="AN28" i="3" s="1"/>
  <c r="R28" i="3"/>
  <c r="AG28" i="3" s="1"/>
  <c r="AI28" i="3" s="1"/>
  <c r="P28" i="3"/>
  <c r="AJ27" i="3"/>
  <c r="BB26" i="3" s="1"/>
  <c r="L30" i="3"/>
  <c r="J30" i="3"/>
  <c r="I31" i="3" s="1"/>
  <c r="J31" i="3" s="1"/>
  <c r="M30" i="3"/>
  <c r="AS26" i="3" l="1"/>
  <c r="AZ26" i="3" s="1"/>
  <c r="AY27" i="3" s="1"/>
  <c r="O29" i="3"/>
  <c r="S29" i="3" s="1"/>
  <c r="AH29" i="3" s="1"/>
  <c r="AN29" i="3" s="1"/>
  <c r="AX28" i="3"/>
  <c r="AJ28" i="3"/>
  <c r="BB27" i="3" s="1"/>
  <c r="L31" i="3"/>
  <c r="M31" i="3"/>
  <c r="K31" i="3"/>
  <c r="I32" i="3" s="1"/>
  <c r="L32" i="3" l="1"/>
  <c r="AS27" i="3"/>
  <c r="AZ27" i="3" s="1"/>
  <c r="AY28" i="3" s="1"/>
  <c r="R29" i="3"/>
  <c r="AG29" i="3" s="1"/>
  <c r="AI29" i="3" s="1"/>
  <c r="AJ29" i="3" s="1"/>
  <c r="BB28" i="3" s="1"/>
  <c r="AX29" i="3"/>
  <c r="AQ27" i="3"/>
  <c r="AT26" i="3"/>
  <c r="BD26" i="3" s="1"/>
  <c r="Q29" i="3"/>
  <c r="P29" i="3"/>
  <c r="M32" i="3"/>
  <c r="K32" i="3"/>
  <c r="J32" i="3"/>
  <c r="AS28" i="3" l="1"/>
  <c r="O30" i="3"/>
  <c r="Q30" i="3" s="1"/>
  <c r="BE26" i="3"/>
  <c r="BF26" i="3" s="1"/>
  <c r="AQ28" i="3"/>
  <c r="AT28" i="3" s="1"/>
  <c r="BD28" i="3" s="1"/>
  <c r="AT27" i="3"/>
  <c r="BD27" i="3" s="1"/>
  <c r="I33" i="3"/>
  <c r="K33" i="3" s="1"/>
  <c r="AQ29" i="3" l="1"/>
  <c r="AZ28" i="3"/>
  <c r="AY29" i="3" s="1"/>
  <c r="R30" i="3"/>
  <c r="AG30" i="3" s="1"/>
  <c r="BE27" i="3"/>
  <c r="BF27" i="3" s="1"/>
  <c r="BE28" i="3"/>
  <c r="BF28" i="3" s="1"/>
  <c r="P30" i="3"/>
  <c r="O31" i="3" s="1"/>
  <c r="Q31" i="3" s="1"/>
  <c r="S30" i="3"/>
  <c r="AH30" i="3" s="1"/>
  <c r="AN30" i="3" s="1"/>
  <c r="AX30" i="3" s="1"/>
  <c r="L33" i="3"/>
  <c r="J33" i="3"/>
  <c r="I34" i="3" s="1"/>
  <c r="J34" i="3" s="1"/>
  <c r="M33" i="3"/>
  <c r="AI30" i="3"/>
  <c r="P31" i="3" l="1"/>
  <c r="O32" i="3" s="1"/>
  <c r="AJ30" i="3"/>
  <c r="BB29" i="3" s="1"/>
  <c r="S31" i="3"/>
  <c r="AH31" i="3" s="1"/>
  <c r="AN31" i="3" s="1"/>
  <c r="AX31" i="3" s="1"/>
  <c r="R31" i="3"/>
  <c r="AG31" i="3" s="1"/>
  <c r="AI31" i="3" s="1"/>
  <c r="L34" i="3"/>
  <c r="K34" i="3"/>
  <c r="I35" i="3" s="1"/>
  <c r="M35" i="3" s="1"/>
  <c r="M34" i="3"/>
  <c r="S32" i="3"/>
  <c r="AH32" i="3" s="1"/>
  <c r="AN32" i="3" s="1"/>
  <c r="AX32" i="3" s="1"/>
  <c r="Q32" i="3"/>
  <c r="R32" i="3" l="1"/>
  <c r="AJ31" i="3"/>
  <c r="BB30" i="3" s="1"/>
  <c r="P32" i="3"/>
  <c r="O33" i="3" s="1"/>
  <c r="R33" i="3" s="1"/>
  <c r="AS29" i="3"/>
  <c r="J35" i="3"/>
  <c r="I36" i="3" s="1"/>
  <c r="J36" i="3" s="1"/>
  <c r="L35" i="3"/>
  <c r="K35" i="3"/>
  <c r="AG32" i="3"/>
  <c r="AQ30" i="3" l="1"/>
  <c r="AZ29" i="3"/>
  <c r="AY30" i="3" s="1"/>
  <c r="AS30" i="3"/>
  <c r="AT29" i="3"/>
  <c r="BD29" i="3" s="1"/>
  <c r="S33" i="3"/>
  <c r="AH33" i="3" s="1"/>
  <c r="AN33" i="3" s="1"/>
  <c r="P33" i="3"/>
  <c r="AG33" i="3"/>
  <c r="AI33" i="3" s="1"/>
  <c r="Q33" i="3"/>
  <c r="AI32" i="3"/>
  <c r="AJ32" i="3" s="1"/>
  <c r="BB31" i="3" s="1"/>
  <c r="L36" i="3"/>
  <c r="M36" i="3"/>
  <c r="K36" i="3"/>
  <c r="I37" i="3" s="1"/>
  <c r="AQ31" i="3" l="1"/>
  <c r="AZ30" i="3"/>
  <c r="AY31" i="3" s="1"/>
  <c r="AT30" i="3"/>
  <c r="BE29" i="3"/>
  <c r="BF29" i="3" s="1"/>
  <c r="AS31" i="3"/>
  <c r="AJ33" i="3"/>
  <c r="BB32" i="3" s="1"/>
  <c r="AX33" i="3"/>
  <c r="AL32" i="3"/>
  <c r="AP32" i="3" s="1"/>
  <c r="O34" i="3"/>
  <c r="R34" i="3" s="1"/>
  <c r="AG34" i="3" s="1"/>
  <c r="J37" i="3"/>
  <c r="K37" i="3"/>
  <c r="L37" i="3"/>
  <c r="M37" i="3"/>
  <c r="AT31" i="3" l="1"/>
  <c r="BD31" i="3" s="1"/>
  <c r="AZ31" i="3"/>
  <c r="BD30" i="3"/>
  <c r="BE30" i="3" s="1"/>
  <c r="BF30" i="3" s="1"/>
  <c r="AS32" i="3"/>
  <c r="AQ32" i="3"/>
  <c r="AV32" i="3"/>
  <c r="AY32" i="3" s="1"/>
  <c r="S34" i="3"/>
  <c r="AH34" i="3" s="1"/>
  <c r="P34" i="3"/>
  <c r="Q34" i="3"/>
  <c r="AI34" i="3"/>
  <c r="I38" i="3"/>
  <c r="K38" i="3" s="1"/>
  <c r="AQ33" i="3" l="1"/>
  <c r="AZ32" i="3"/>
  <c r="AY33" i="3" s="1"/>
  <c r="BE31" i="3"/>
  <c r="BF31" i="3" s="1"/>
  <c r="AT32" i="3"/>
  <c r="BD32" i="3" s="1"/>
  <c r="O35" i="3"/>
  <c r="Q35" i="3" s="1"/>
  <c r="AJ34" i="3"/>
  <c r="BB33" i="3" s="1"/>
  <c r="AN34" i="3"/>
  <c r="J38" i="3"/>
  <c r="I39" i="3" s="1"/>
  <c r="M39" i="3" s="1"/>
  <c r="L38" i="3"/>
  <c r="M38" i="3"/>
  <c r="AS33" i="3" l="1"/>
  <c r="AZ33" i="3" s="1"/>
  <c r="AY34" i="3" s="1"/>
  <c r="BE32" i="3"/>
  <c r="BF32" i="3" s="1"/>
  <c r="P35" i="3"/>
  <c r="O36" i="3" s="1"/>
  <c r="Q36" i="3" s="1"/>
  <c r="R35" i="3"/>
  <c r="AG35" i="3" s="1"/>
  <c r="AI35" i="3" s="1"/>
  <c r="S35" i="3"/>
  <c r="AH35" i="3" s="1"/>
  <c r="AN35" i="3" s="1"/>
  <c r="AX34" i="3"/>
  <c r="L39" i="3"/>
  <c r="K39" i="3"/>
  <c r="J39" i="3"/>
  <c r="AX35" i="3" l="1"/>
  <c r="AQ34" i="3"/>
  <c r="AT33" i="3"/>
  <c r="BD33" i="3" s="1"/>
  <c r="AJ35" i="3"/>
  <c r="BB34" i="3" s="1"/>
  <c r="R36" i="3"/>
  <c r="AG36" i="3" s="1"/>
  <c r="AI36" i="3" s="1"/>
  <c r="P36" i="3"/>
  <c r="O37" i="3" s="1"/>
  <c r="P37" i="3" s="1"/>
  <c r="S36" i="3"/>
  <c r="AH36" i="3" s="1"/>
  <c r="AN36" i="3" s="1"/>
  <c r="I40" i="3"/>
  <c r="L40" i="3" s="1"/>
  <c r="AS34" i="3" l="1"/>
  <c r="BE33" i="3"/>
  <c r="BF33" i="3" s="1"/>
  <c r="AX36" i="3"/>
  <c r="S37" i="3"/>
  <c r="AH37" i="3" s="1"/>
  <c r="AN37" i="3" s="1"/>
  <c r="AJ36" i="3"/>
  <c r="BB35" i="3" s="1"/>
  <c r="Q37" i="3"/>
  <c r="O38" i="3" s="1"/>
  <c r="Q38" i="3" s="1"/>
  <c r="R37" i="3"/>
  <c r="AG37" i="3" s="1"/>
  <c r="AI37" i="3" s="1"/>
  <c r="J40" i="3"/>
  <c r="M40" i="3"/>
  <c r="K40" i="3"/>
  <c r="AT34" i="3" l="1"/>
  <c r="BD34" i="3" s="1"/>
  <c r="AZ34" i="3"/>
  <c r="AY35" i="3" s="1"/>
  <c r="AJ37" i="3"/>
  <c r="BB36" i="3" s="1"/>
  <c r="AQ35" i="3"/>
  <c r="AS35" i="3"/>
  <c r="AZ35" i="3" s="1"/>
  <c r="AY36" i="3" s="1"/>
  <c r="BE34" i="3"/>
  <c r="BF34" i="3" s="1"/>
  <c r="AX37" i="3"/>
  <c r="R38" i="3"/>
  <c r="AG38" i="3" s="1"/>
  <c r="AI38" i="3" s="1"/>
  <c r="P38" i="3"/>
  <c r="O39" i="3" s="1"/>
  <c r="S38" i="3"/>
  <c r="AH38" i="3" s="1"/>
  <c r="AN38" i="3" s="1"/>
  <c r="I41" i="3"/>
  <c r="M41" i="3" s="1"/>
  <c r="AS36" i="3" l="1"/>
  <c r="AZ36" i="3" s="1"/>
  <c r="AY37" i="3" s="1"/>
  <c r="AJ38" i="3"/>
  <c r="BB37" i="3" s="1"/>
  <c r="AQ36" i="3"/>
  <c r="AT36" i="3" s="1"/>
  <c r="BD36" i="3" s="1"/>
  <c r="AX38" i="3"/>
  <c r="AT35" i="3"/>
  <c r="BD35" i="3" s="1"/>
  <c r="AQ37" i="3"/>
  <c r="K41" i="3"/>
  <c r="S39" i="3"/>
  <c r="AH39" i="3" s="1"/>
  <c r="AN39" i="3" s="1"/>
  <c r="R39" i="3"/>
  <c r="AG39" i="3" s="1"/>
  <c r="Q39" i="3"/>
  <c r="P39" i="3"/>
  <c r="L41" i="3"/>
  <c r="J41" i="3"/>
  <c r="I42" i="3" s="1"/>
  <c r="J42" i="3" s="1"/>
  <c r="BE36" i="3" l="1"/>
  <c r="BF36" i="3" s="1"/>
  <c r="AS37" i="3"/>
  <c r="O40" i="3"/>
  <c r="Q40" i="3" s="1"/>
  <c r="BE35" i="3"/>
  <c r="BF35" i="3" s="1"/>
  <c r="AX39" i="3"/>
  <c r="M42" i="3"/>
  <c r="K42" i="3"/>
  <c r="I43" i="3" s="1"/>
  <c r="K43" i="3" s="1"/>
  <c r="L42" i="3"/>
  <c r="AI39" i="3"/>
  <c r="AJ39" i="3" s="1"/>
  <c r="BB38" i="3" s="1"/>
  <c r="AT37" i="3" l="1"/>
  <c r="BD37" i="3" s="1"/>
  <c r="AZ37" i="3"/>
  <c r="AY38" i="3" s="1"/>
  <c r="AQ38" i="3"/>
  <c r="R40" i="3"/>
  <c r="AG40" i="3" s="1"/>
  <c r="AI40" i="3" s="1"/>
  <c r="P40" i="3"/>
  <c r="O41" i="3" s="1"/>
  <c r="P41" i="3" s="1"/>
  <c r="BE37" i="3"/>
  <c r="BF37" i="3" s="1"/>
  <c r="AS38" i="3"/>
  <c r="AZ38" i="3" s="1"/>
  <c r="AY39" i="3" s="1"/>
  <c r="S40" i="3"/>
  <c r="AH40" i="3" s="1"/>
  <c r="AN40" i="3" s="1"/>
  <c r="AX40" i="3" s="1"/>
  <c r="J43" i="3"/>
  <c r="I44" i="3" s="1"/>
  <c r="L43" i="3"/>
  <c r="M43" i="3"/>
  <c r="AJ40" i="3" l="1"/>
  <c r="BB39" i="3" s="1"/>
  <c r="Q41" i="3"/>
  <c r="O42" i="3" s="1"/>
  <c r="Q42" i="3" s="1"/>
  <c r="S41" i="3"/>
  <c r="AH41" i="3" s="1"/>
  <c r="AN41" i="3" s="1"/>
  <c r="AX41" i="3" s="1"/>
  <c r="R41" i="3"/>
  <c r="AG41" i="3" s="1"/>
  <c r="AI41" i="3" s="1"/>
  <c r="AQ39" i="3"/>
  <c r="AT38" i="3"/>
  <c r="BD38" i="3" s="1"/>
  <c r="J44" i="3"/>
  <c r="K44" i="3"/>
  <c r="L44" i="3"/>
  <c r="M44" i="3"/>
  <c r="AS39" i="3" l="1"/>
  <c r="BE38" i="3"/>
  <c r="BF38" i="3" s="1"/>
  <c r="AJ41" i="3"/>
  <c r="BB40" i="3" s="1"/>
  <c r="R42" i="3"/>
  <c r="AG42" i="3" s="1"/>
  <c r="P42" i="3"/>
  <c r="O43" i="3" s="1"/>
  <c r="P43" i="3" s="1"/>
  <c r="S42" i="3"/>
  <c r="AH42" i="3" s="1"/>
  <c r="AN42" i="3" s="1"/>
  <c r="AX42" i="3" s="1"/>
  <c r="AQ40" i="3"/>
  <c r="I45" i="3"/>
  <c r="M45" i="3" s="1"/>
  <c r="AT39" i="3" l="1"/>
  <c r="BD39" i="3" s="1"/>
  <c r="AZ39" i="3"/>
  <c r="AY40" i="3" s="1"/>
  <c r="R43" i="3"/>
  <c r="AS40" i="3"/>
  <c r="AI42" i="3"/>
  <c r="AJ42" i="3" s="1"/>
  <c r="BB41" i="3" s="1"/>
  <c r="S43" i="3"/>
  <c r="AH43" i="3" s="1"/>
  <c r="AN43" i="3" s="1"/>
  <c r="AX43" i="3" s="1"/>
  <c r="Q43" i="3"/>
  <c r="O44" i="3" s="1"/>
  <c r="BE39" i="3"/>
  <c r="BF39" i="3" s="1"/>
  <c r="L45" i="3"/>
  <c r="AG43" i="3"/>
  <c r="J45" i="3"/>
  <c r="K45" i="3"/>
  <c r="AT40" i="3" l="1"/>
  <c r="BD40" i="3" s="1"/>
  <c r="AZ40" i="3"/>
  <c r="AY41" i="3" s="1"/>
  <c r="S44" i="3"/>
  <c r="AH44" i="3" s="1"/>
  <c r="AN44" i="3" s="1"/>
  <c r="AX44" i="3" s="1"/>
  <c r="BE40" i="3"/>
  <c r="BF40" i="3" s="1"/>
  <c r="AQ41" i="3"/>
  <c r="P44" i="3"/>
  <c r="AS41" i="3"/>
  <c r="AZ41" i="3" s="1"/>
  <c r="AY42" i="3" s="1"/>
  <c r="R44" i="3"/>
  <c r="AG44" i="3" s="1"/>
  <c r="AI44" i="3" s="1"/>
  <c r="Q44" i="3"/>
  <c r="AI43" i="3"/>
  <c r="AJ43" i="3" s="1"/>
  <c r="BB42" i="3" s="1"/>
  <c r="I46" i="3"/>
  <c r="J46" i="3" s="1"/>
  <c r="O45" i="3" l="1"/>
  <c r="S45" i="3" s="1"/>
  <c r="AH45" i="3" s="1"/>
  <c r="AN45" i="3" s="1"/>
  <c r="AX45" i="3" s="1"/>
  <c r="AS42" i="3"/>
  <c r="AZ42" i="3" s="1"/>
  <c r="AY43" i="3" s="1"/>
  <c r="AJ44" i="3"/>
  <c r="BB43" i="3" s="1"/>
  <c r="AT41" i="3"/>
  <c r="BD41" i="3" s="1"/>
  <c r="AQ42" i="3"/>
  <c r="Q45" i="3"/>
  <c r="M46" i="3"/>
  <c r="K46" i="3"/>
  <c r="I47" i="3" s="1"/>
  <c r="L46" i="3"/>
  <c r="R45" i="3" l="1"/>
  <c r="AG45" i="3" s="1"/>
  <c r="AI45" i="3" s="1"/>
  <c r="AJ45" i="3" s="1"/>
  <c r="BB44" i="3" s="1"/>
  <c r="P45" i="3"/>
  <c r="AS43" i="3"/>
  <c r="AZ43" i="3" s="1"/>
  <c r="BE41" i="3"/>
  <c r="BF41" i="3" s="1"/>
  <c r="AL44" i="3"/>
  <c r="AQ43" i="3"/>
  <c r="AT42" i="3"/>
  <c r="BD42" i="3" s="1"/>
  <c r="O46" i="3"/>
  <c r="S46" i="3" s="1"/>
  <c r="AH46" i="3" s="1"/>
  <c r="AN46" i="3" s="1"/>
  <c r="J47" i="3"/>
  <c r="M47" i="3"/>
  <c r="K47" i="3"/>
  <c r="L47" i="3"/>
  <c r="AV44" i="3" l="1"/>
  <c r="AY44" i="3" s="1"/>
  <c r="AP44" i="3"/>
  <c r="AT43" i="3"/>
  <c r="AS44" i="3"/>
  <c r="AQ44" i="3"/>
  <c r="AT44" i="3" s="1"/>
  <c r="BD44" i="3" s="1"/>
  <c r="BE42" i="3"/>
  <c r="BF42" i="3" s="1"/>
  <c r="AX46" i="3"/>
  <c r="I48" i="3"/>
  <c r="K48" i="3" s="1"/>
  <c r="R46" i="3"/>
  <c r="AG46" i="3" s="1"/>
  <c r="AI46" i="3" s="1"/>
  <c r="AJ46" i="3" s="1"/>
  <c r="BB45" i="3" s="1"/>
  <c r="Q46" i="3"/>
  <c r="P46" i="3"/>
  <c r="AQ45" i="3" l="1"/>
  <c r="AZ44" i="3"/>
  <c r="AY45" i="3" s="1"/>
  <c r="BD43" i="3"/>
  <c r="BE43" i="3" s="1"/>
  <c r="BF43" i="3" s="1"/>
  <c r="BE44" i="3"/>
  <c r="BF44" i="3" s="1"/>
  <c r="AS45" i="3"/>
  <c r="AZ45" i="3" s="1"/>
  <c r="AY46" i="3" s="1"/>
  <c r="L48" i="3"/>
  <c r="M48" i="3"/>
  <c r="J48" i="3"/>
  <c r="I49" i="3" s="1"/>
  <c r="J49" i="3" s="1"/>
  <c r="O47" i="3"/>
  <c r="Q47" i="3" s="1"/>
  <c r="AQ46" i="3" l="1"/>
  <c r="AT45" i="3"/>
  <c r="BD45" i="3" s="1"/>
  <c r="M49" i="3"/>
  <c r="K49" i="3"/>
  <c r="L49" i="3"/>
  <c r="P47" i="3"/>
  <c r="O48" i="3" s="1"/>
  <c r="R48" i="3" s="1"/>
  <c r="R47" i="3"/>
  <c r="I50" i="3"/>
  <c r="K50" i="3" s="1"/>
  <c r="S47" i="3"/>
  <c r="AH47" i="3" s="1"/>
  <c r="AN47" i="3" s="1"/>
  <c r="BE45" i="3" l="1"/>
  <c r="BF45" i="3" s="1"/>
  <c r="AX47" i="3"/>
  <c r="S48" i="3"/>
  <c r="AH48" i="3" s="1"/>
  <c r="AN48" i="3" s="1"/>
  <c r="M50" i="3"/>
  <c r="AG47" i="3"/>
  <c r="AG48" i="3"/>
  <c r="J50" i="3"/>
  <c r="I51" i="3" s="1"/>
  <c r="L50" i="3"/>
  <c r="P48" i="3"/>
  <c r="Q48" i="3"/>
  <c r="AX48" i="3" l="1"/>
  <c r="O49" i="3"/>
  <c r="R49" i="3" s="1"/>
  <c r="AG49" i="3" s="1"/>
  <c r="AI49" i="3" s="1"/>
  <c r="AI47" i="3"/>
  <c r="AJ47" i="3" s="1"/>
  <c r="BB46" i="3" s="1"/>
  <c r="AI48" i="3"/>
  <c r="AJ48" i="3" s="1"/>
  <c r="BB47" i="3" s="1"/>
  <c r="J51" i="3"/>
  <c r="K51" i="3"/>
  <c r="M51" i="3"/>
  <c r="L51" i="3"/>
  <c r="AS47" i="3" l="1"/>
  <c r="AZ47" i="3" s="1"/>
  <c r="AY48" i="3" s="1"/>
  <c r="AS46" i="3"/>
  <c r="AZ46" i="3" s="1"/>
  <c r="AY47" i="3" s="1"/>
  <c r="S49" i="3"/>
  <c r="AH49" i="3" s="1"/>
  <c r="Q49" i="3"/>
  <c r="P49" i="3"/>
  <c r="I52" i="3"/>
  <c r="M52" i="3" s="1"/>
  <c r="O50" i="3" l="1"/>
  <c r="Q50" i="3" s="1"/>
  <c r="AQ48" i="3"/>
  <c r="AQ47" i="3"/>
  <c r="AT47" i="3" s="1"/>
  <c r="BD47" i="3" s="1"/>
  <c r="AT46" i="3"/>
  <c r="BD46" i="3" s="1"/>
  <c r="P50" i="3"/>
  <c r="O51" i="3" s="1"/>
  <c r="R51" i="3" s="1"/>
  <c r="AG51" i="3" s="1"/>
  <c r="AJ49" i="3"/>
  <c r="BB48" i="3" s="1"/>
  <c r="AN49" i="3"/>
  <c r="L52" i="3"/>
  <c r="J52" i="3"/>
  <c r="K52" i="3"/>
  <c r="R50" i="3" l="1"/>
  <c r="AG50" i="3" s="1"/>
  <c r="AI50" i="3" s="1"/>
  <c r="S50" i="3"/>
  <c r="AH50" i="3" s="1"/>
  <c r="AN50" i="3" s="1"/>
  <c r="AX50" i="3" s="1"/>
  <c r="AS48" i="3"/>
  <c r="BE47" i="3"/>
  <c r="BF47" i="3" s="1"/>
  <c r="BE46" i="3"/>
  <c r="BF46" i="3" s="1"/>
  <c r="AX49" i="3"/>
  <c r="S51" i="3"/>
  <c r="AH51" i="3" s="1"/>
  <c r="AN51" i="3" s="1"/>
  <c r="Q51" i="3"/>
  <c r="P51" i="3"/>
  <c r="AI51" i="3"/>
  <c r="I53" i="3"/>
  <c r="J53" i="3" s="1"/>
  <c r="AT48" i="3" l="1"/>
  <c r="BD48" i="3" s="1"/>
  <c r="AZ48" i="3"/>
  <c r="AY49" i="3" s="1"/>
  <c r="AJ50" i="3"/>
  <c r="BB49" i="3" s="1"/>
  <c r="AQ49" i="3"/>
  <c r="AX51" i="3"/>
  <c r="O52" i="3"/>
  <c r="R52" i="3" s="1"/>
  <c r="AG52" i="3" s="1"/>
  <c r="AI52" i="3" s="1"/>
  <c r="AJ51" i="3"/>
  <c r="BB50" i="3" s="1"/>
  <c r="L53" i="3"/>
  <c r="K53" i="3"/>
  <c r="I54" i="3" s="1"/>
  <c r="K54" i="3" s="1"/>
  <c r="M53" i="3"/>
  <c r="AS49" i="3" l="1"/>
  <c r="AS50" i="3"/>
  <c r="AZ50" i="3" s="1"/>
  <c r="AY51" i="3" s="1"/>
  <c r="BE48" i="3"/>
  <c r="BF48" i="3" s="1"/>
  <c r="S52" i="3"/>
  <c r="AH52" i="3" s="1"/>
  <c r="AJ52" i="3" s="1"/>
  <c r="BB51" i="3" s="1"/>
  <c r="Q52" i="3"/>
  <c r="P52" i="3"/>
  <c r="J54" i="3"/>
  <c r="I55" i="3" s="1"/>
  <c r="J55" i="3" s="1"/>
  <c r="L54" i="3"/>
  <c r="M54" i="3"/>
  <c r="AT49" i="3" l="1"/>
  <c r="BD49" i="3" s="1"/>
  <c r="AZ49" i="3"/>
  <c r="AY50" i="3" s="1"/>
  <c r="AQ50" i="3"/>
  <c r="AT50" i="3" s="1"/>
  <c r="BD50" i="3" s="1"/>
  <c r="AS51" i="3"/>
  <c r="AZ51" i="3" s="1"/>
  <c r="AY52" i="3" s="1"/>
  <c r="BE49" i="3"/>
  <c r="BF49" i="3" s="1"/>
  <c r="AQ51" i="3"/>
  <c r="O53" i="3"/>
  <c r="Q53" i="3" s="1"/>
  <c r="AN52" i="3"/>
  <c r="L55" i="3"/>
  <c r="M55" i="3"/>
  <c r="K55" i="3"/>
  <c r="I56" i="3" s="1"/>
  <c r="P53" i="3" l="1"/>
  <c r="O54" i="3" s="1"/>
  <c r="S54" i="3" s="1"/>
  <c r="AH54" i="3" s="1"/>
  <c r="AN54" i="3" s="1"/>
  <c r="AX54" i="3" s="1"/>
  <c r="R53" i="3"/>
  <c r="AG53" i="3" s="1"/>
  <c r="AI53" i="3" s="1"/>
  <c r="S53" i="3"/>
  <c r="AH53" i="3" s="1"/>
  <c r="AN53" i="3" s="1"/>
  <c r="AX53" i="3" s="1"/>
  <c r="BE50" i="3"/>
  <c r="BF50" i="3" s="1"/>
  <c r="AT51" i="3"/>
  <c r="BD51" i="3" s="1"/>
  <c r="AQ52" i="3"/>
  <c r="AX52" i="3"/>
  <c r="L56" i="3"/>
  <c r="J56" i="3"/>
  <c r="K56" i="3"/>
  <c r="M56" i="3"/>
  <c r="Q54" i="3" l="1"/>
  <c r="R54" i="3"/>
  <c r="AG54" i="3" s="1"/>
  <c r="P54" i="3"/>
  <c r="AJ53" i="3"/>
  <c r="BB52" i="3" s="1"/>
  <c r="BE51" i="3"/>
  <c r="BF51" i="3" s="1"/>
  <c r="O55" i="3"/>
  <c r="S55" i="3" s="1"/>
  <c r="AH55" i="3" s="1"/>
  <c r="AN55" i="3" s="1"/>
  <c r="AI54" i="3"/>
  <c r="AJ54" i="3" s="1"/>
  <c r="BB53" i="3" s="1"/>
  <c r="I57" i="3"/>
  <c r="K57" i="3" s="1"/>
  <c r="AS52" i="3" l="1"/>
  <c r="AZ52" i="3" s="1"/>
  <c r="AY53" i="3" s="1"/>
  <c r="AS53" i="3"/>
  <c r="AZ53" i="3" s="1"/>
  <c r="AY54" i="3" s="1"/>
  <c r="AQ53" i="3"/>
  <c r="AT52" i="3"/>
  <c r="BD52" i="3" s="1"/>
  <c r="AX55" i="3"/>
  <c r="R55" i="3"/>
  <c r="AG55" i="3" s="1"/>
  <c r="AI55" i="3" s="1"/>
  <c r="AJ55" i="3" s="1"/>
  <c r="BB54" i="3" s="1"/>
  <c r="Q55" i="3"/>
  <c r="P55" i="3"/>
  <c r="L57" i="3"/>
  <c r="J57" i="3"/>
  <c r="I58" i="3" s="1"/>
  <c r="M57" i="3"/>
  <c r="AS54" i="3" l="1"/>
  <c r="AZ54" i="3" s="1"/>
  <c r="AY55" i="3" s="1"/>
  <c r="BE52" i="3"/>
  <c r="BF52" i="3" s="1"/>
  <c r="AQ54" i="3"/>
  <c r="AT54" i="3" s="1"/>
  <c r="BD54" i="3" s="1"/>
  <c r="AT53" i="3"/>
  <c r="BD53" i="3" s="1"/>
  <c r="O56" i="3"/>
  <c r="J58" i="3"/>
  <c r="L58" i="3"/>
  <c r="K58" i="3"/>
  <c r="M58" i="3"/>
  <c r="R56" i="3" l="1"/>
  <c r="AG56" i="3" s="1"/>
  <c r="AI56" i="3" s="1"/>
  <c r="BE53" i="3"/>
  <c r="BF53" i="3" s="1"/>
  <c r="AQ55" i="3"/>
  <c r="S56" i="3"/>
  <c r="AH56" i="3" s="1"/>
  <c r="AN56" i="3" s="1"/>
  <c r="AX56" i="3" s="1"/>
  <c r="P56" i="3"/>
  <c r="Q56" i="3"/>
  <c r="I59" i="3"/>
  <c r="L59" i="3" s="1"/>
  <c r="BE54" i="3" l="1"/>
  <c r="BF54" i="3" s="1"/>
  <c r="AJ56" i="3"/>
  <c r="BB55" i="3" s="1"/>
  <c r="O57" i="3"/>
  <c r="K59" i="3"/>
  <c r="J59" i="3"/>
  <c r="M59" i="3"/>
  <c r="AL56" i="3"/>
  <c r="AP56" i="3" s="1"/>
  <c r="AS55" i="3" l="1"/>
  <c r="I60" i="3"/>
  <c r="L60" i="3" s="1"/>
  <c r="Q57" i="3"/>
  <c r="P57" i="3"/>
  <c r="S57" i="3"/>
  <c r="AH57" i="3" s="1"/>
  <c r="AN57" i="3" s="1"/>
  <c r="R57" i="3"/>
  <c r="AG57" i="3" s="1"/>
  <c r="AI57" i="3" s="1"/>
  <c r="AV56" i="3"/>
  <c r="AT55" i="3" l="1"/>
  <c r="BD55" i="3" s="1"/>
  <c r="BE55" i="3" s="1"/>
  <c r="BF55" i="3" s="1"/>
  <c r="AZ55" i="3"/>
  <c r="AY56" i="3" s="1"/>
  <c r="M60" i="3"/>
  <c r="AQ56" i="3"/>
  <c r="O58" i="3"/>
  <c r="S58" i="3" s="1"/>
  <c r="AH58" i="3" s="1"/>
  <c r="AN58" i="3" s="1"/>
  <c r="J60" i="3"/>
  <c r="K60" i="3"/>
  <c r="AJ57" i="3"/>
  <c r="BB56" i="3" s="1"/>
  <c r="AX57" i="3"/>
  <c r="AS56" i="3" l="1"/>
  <c r="AZ56" i="3" s="1"/>
  <c r="AY57" i="3" s="1"/>
  <c r="P58" i="3"/>
  <c r="Q58" i="3"/>
  <c r="O59" i="3" s="1"/>
  <c r="Q59" i="3" s="1"/>
  <c r="R58" i="3"/>
  <c r="AG58" i="3" s="1"/>
  <c r="AI58" i="3" s="1"/>
  <c r="I61" i="3"/>
  <c r="K61" i="3" s="1"/>
  <c r="AX58" i="3"/>
  <c r="AJ58" i="3" l="1"/>
  <c r="BB57" i="3" s="1"/>
  <c r="AQ57" i="3"/>
  <c r="AT56" i="3"/>
  <c r="BD56" i="3" s="1"/>
  <c r="J61" i="3"/>
  <c r="I62" i="3" s="1"/>
  <c r="L61" i="3"/>
  <c r="S59" i="3"/>
  <c r="AH59" i="3" s="1"/>
  <c r="AN59" i="3" s="1"/>
  <c r="M61" i="3"/>
  <c r="R59" i="3"/>
  <c r="AG59" i="3" s="1"/>
  <c r="AI59" i="3" s="1"/>
  <c r="P59" i="3"/>
  <c r="O60" i="3" s="1"/>
  <c r="S60" i="3" s="1"/>
  <c r="AH60" i="3" s="1"/>
  <c r="AN60" i="3" s="1"/>
  <c r="BE56" i="3" l="1"/>
  <c r="BF56" i="3" s="1"/>
  <c r="AS57" i="3"/>
  <c r="AJ59" i="3"/>
  <c r="BB58" i="3" s="1"/>
  <c r="J62" i="3"/>
  <c r="K62" i="3"/>
  <c r="L62" i="3"/>
  <c r="M62" i="3"/>
  <c r="AT57" i="3"/>
  <c r="BD57" i="3" s="1"/>
  <c r="AX60" i="3"/>
  <c r="P60" i="3"/>
  <c r="AX59" i="3"/>
  <c r="Q60" i="3"/>
  <c r="R60" i="3"/>
  <c r="AG60" i="3" s="1"/>
  <c r="AQ58" i="3" l="1"/>
  <c r="AZ57" i="3"/>
  <c r="AY58" i="3" s="1"/>
  <c r="BE57" i="3"/>
  <c r="BF57" i="3" s="1"/>
  <c r="AS58" i="3"/>
  <c r="I63" i="3"/>
  <c r="O61" i="3"/>
  <c r="S61" i="3" s="1"/>
  <c r="AH61" i="3" s="1"/>
  <c r="AN61" i="3" s="1"/>
  <c r="AI60" i="3"/>
  <c r="AJ60" i="3" s="1"/>
  <c r="BB59" i="3" s="1"/>
  <c r="AQ59" i="3" l="1"/>
  <c r="AZ58" i="3"/>
  <c r="AY59" i="3" s="1"/>
  <c r="AS59" i="3"/>
  <c r="AZ59" i="3" s="1"/>
  <c r="AY60" i="3" s="1"/>
  <c r="AT58" i="3"/>
  <c r="BD58" i="3" s="1"/>
  <c r="K63" i="3"/>
  <c r="J63" i="3"/>
  <c r="M63" i="3"/>
  <c r="L63" i="3"/>
  <c r="P61" i="3"/>
  <c r="R61" i="3"/>
  <c r="AG61" i="3" s="1"/>
  <c r="AI61" i="3" s="1"/>
  <c r="AJ61" i="3" s="1"/>
  <c r="BB60" i="3" s="1"/>
  <c r="Q61" i="3"/>
  <c r="AT59" i="3"/>
  <c r="BD59" i="3" s="1"/>
  <c r="AX61" i="3"/>
  <c r="BE58" i="3" l="1"/>
  <c r="BF58" i="3" s="1"/>
  <c r="AS60" i="3"/>
  <c r="AZ60" i="3" s="1"/>
  <c r="AY61" i="3" s="1"/>
  <c r="I64" i="3"/>
  <c r="M64" i="3" s="1"/>
  <c r="O62" i="3"/>
  <c r="AQ60" i="3"/>
  <c r="L64" i="3" l="1"/>
  <c r="K64" i="3"/>
  <c r="J64" i="3"/>
  <c r="BE59" i="3"/>
  <c r="BF59" i="3" s="1"/>
  <c r="AQ61" i="3"/>
  <c r="AT60" i="3"/>
  <c r="BD60" i="3" s="1"/>
  <c r="S62" i="3"/>
  <c r="AH62" i="3" s="1"/>
  <c r="AN62" i="3" s="1"/>
  <c r="P62" i="3"/>
  <c r="Q62" i="3"/>
  <c r="R62" i="3"/>
  <c r="AG62" i="3" s="1"/>
  <c r="BE60" i="3" l="1"/>
  <c r="BF60" i="3" s="1"/>
  <c r="I65" i="3"/>
  <c r="AX62" i="3"/>
  <c r="AI62" i="3"/>
  <c r="AJ62" i="3" s="1"/>
  <c r="BB61" i="3" s="1"/>
  <c r="O63" i="3"/>
  <c r="J65" i="3" l="1"/>
  <c r="L65" i="3"/>
  <c r="K65" i="3"/>
  <c r="M65" i="3"/>
  <c r="AS61" i="3"/>
  <c r="AZ61" i="3" s="1"/>
  <c r="AY62" i="3" s="1"/>
  <c r="S63" i="3"/>
  <c r="AH63" i="3" s="1"/>
  <c r="AN63" i="3" s="1"/>
  <c r="Q63" i="3"/>
  <c r="P63" i="3"/>
  <c r="R63" i="3"/>
  <c r="AG63" i="3" s="1"/>
  <c r="I66" i="3" l="1"/>
  <c r="O64" i="3"/>
  <c r="P64" i="3" s="1"/>
  <c r="AX63" i="3"/>
  <c r="AI63" i="3"/>
  <c r="AJ63" i="3" s="1"/>
  <c r="BB62" i="3" s="1"/>
  <c r="AQ62" i="3"/>
  <c r="AT61" i="3"/>
  <c r="BD61" i="3" s="1"/>
  <c r="R64" i="3" l="1"/>
  <c r="AG64" i="3" s="1"/>
  <c r="Q64" i="3"/>
  <c r="S64" i="3"/>
  <c r="AH64" i="3" s="1"/>
  <c r="AN64" i="3" s="1"/>
  <c r="AX64" i="3" s="1"/>
  <c r="O65" i="3"/>
  <c r="R65" i="3" s="1"/>
  <c r="AG65" i="3" s="1"/>
  <c r="AI65" i="3" s="1"/>
  <c r="J66" i="3"/>
  <c r="L66" i="3"/>
  <c r="M66" i="3"/>
  <c r="K66" i="3"/>
  <c r="AS62" i="3"/>
  <c r="BE61" i="3"/>
  <c r="BF61" i="3" s="1"/>
  <c r="AI64" i="3"/>
  <c r="AT62" i="3" l="1"/>
  <c r="BD62" i="3" s="1"/>
  <c r="AZ62" i="3"/>
  <c r="AY63" i="3" s="1"/>
  <c r="Q65" i="3"/>
  <c r="S65" i="3"/>
  <c r="AH65" i="3" s="1"/>
  <c r="AN65" i="3" s="1"/>
  <c r="AX65" i="3" s="1"/>
  <c r="I67" i="3"/>
  <c r="J67" i="3" s="1"/>
  <c r="AJ64" i="3"/>
  <c r="BB63" i="3" s="1"/>
  <c r="P65" i="3"/>
  <c r="O66" i="3" s="1"/>
  <c r="S66" i="3" s="1"/>
  <c r="AH66" i="3" s="1"/>
  <c r="AN66" i="3" s="1"/>
  <c r="AQ63" i="3"/>
  <c r="M67" i="3" l="1"/>
  <c r="K67" i="3"/>
  <c r="AJ65" i="3"/>
  <c r="BB64" i="3" s="1"/>
  <c r="AS63" i="3"/>
  <c r="L67" i="3"/>
  <c r="I68" i="3"/>
  <c r="P66" i="3"/>
  <c r="Q66" i="3"/>
  <c r="R66" i="3"/>
  <c r="AG66" i="3" s="1"/>
  <c r="AI66" i="3" s="1"/>
  <c r="AJ66" i="3" s="1"/>
  <c r="BB65" i="3" s="1"/>
  <c r="BE62" i="3"/>
  <c r="BF62" i="3" s="1"/>
  <c r="AX66" i="3"/>
  <c r="AQ64" i="3" l="1"/>
  <c r="AZ63" i="3"/>
  <c r="AY64" i="3" s="1"/>
  <c r="L68" i="3"/>
  <c r="AS64" i="3"/>
  <c r="AT63" i="3"/>
  <c r="J68" i="3"/>
  <c r="M68" i="3"/>
  <c r="K68" i="3"/>
  <c r="O67" i="3"/>
  <c r="P67" i="3" s="1"/>
  <c r="AS65" i="3"/>
  <c r="AZ65" i="3" s="1"/>
  <c r="AY66" i="3" s="1"/>
  <c r="AT64" i="3" l="1"/>
  <c r="AZ64" i="3"/>
  <c r="AY65" i="3" s="1"/>
  <c r="AQ65" i="3"/>
  <c r="BD63" i="3"/>
  <c r="BE63" i="3" s="1"/>
  <c r="BF63" i="3" s="1"/>
  <c r="BD64" i="3"/>
  <c r="BE64" i="3" s="1"/>
  <c r="BF64" i="3" s="1"/>
  <c r="S67" i="3"/>
  <c r="AH67" i="3" s="1"/>
  <c r="AN67" i="3" s="1"/>
  <c r="AX67" i="3" s="1"/>
  <c r="R67" i="3"/>
  <c r="AG67" i="3" s="1"/>
  <c r="AI67" i="3" s="1"/>
  <c r="Q67" i="3"/>
  <c r="O68" i="3" s="1"/>
  <c r="I69" i="3"/>
  <c r="AQ66" i="3"/>
  <c r="AT65" i="3"/>
  <c r="BD65" i="3" s="1"/>
  <c r="Q68" i="3" l="1"/>
  <c r="M69" i="3"/>
  <c r="K69" i="3"/>
  <c r="J69" i="3"/>
  <c r="I70" i="3" s="1"/>
  <c r="L69" i="3"/>
  <c r="S68" i="3"/>
  <c r="AH68" i="3" s="1"/>
  <c r="AN68" i="3" s="1"/>
  <c r="AX68" i="3" s="1"/>
  <c r="R68" i="3"/>
  <c r="AG68" i="3" s="1"/>
  <c r="AI68" i="3" s="1"/>
  <c r="P68" i="3"/>
  <c r="O69" i="3" s="1"/>
  <c r="Q69" i="3" s="1"/>
  <c r="AJ67" i="3"/>
  <c r="BB66" i="3" s="1"/>
  <c r="BE65" i="3"/>
  <c r="BF65" i="3" s="1"/>
  <c r="P69" i="3" l="1"/>
  <c r="S69" i="3"/>
  <c r="AH69" i="3" s="1"/>
  <c r="AN69" i="3" s="1"/>
  <c r="AX69" i="3" s="1"/>
  <c r="AJ68" i="3"/>
  <c r="AS67" i="3" s="1"/>
  <c r="J70" i="3"/>
  <c r="I71" i="3" s="1"/>
  <c r="M71" i="3" s="1"/>
  <c r="K70" i="3"/>
  <c r="M70" i="3"/>
  <c r="L70" i="3"/>
  <c r="R69" i="3"/>
  <c r="AG69" i="3" s="1"/>
  <c r="AI69" i="3" s="1"/>
  <c r="AJ69" i="3" s="1"/>
  <c r="BB68" i="3" s="1"/>
  <c r="AS66" i="3"/>
  <c r="AZ66" i="3" s="1"/>
  <c r="AY67" i="3" s="1"/>
  <c r="O70" i="3"/>
  <c r="R70" i="3" s="1"/>
  <c r="AG70" i="3" l="1"/>
  <c r="BB67" i="3"/>
  <c r="AZ67" i="3" s="1"/>
  <c r="AL68" i="3"/>
  <c r="AP68" i="3" s="1"/>
  <c r="J71" i="3"/>
  <c r="I72" i="3" s="1"/>
  <c r="L72" i="3" s="1"/>
  <c r="L71" i="3"/>
  <c r="AQ67" i="3"/>
  <c r="AT67" i="3" s="1"/>
  <c r="BD67" i="3" s="1"/>
  <c r="AT66" i="3"/>
  <c r="BD66" i="3" s="1"/>
  <c r="K71" i="3"/>
  <c r="Q70" i="3"/>
  <c r="S70" i="3"/>
  <c r="AH70" i="3" s="1"/>
  <c r="AN70" i="3" s="1"/>
  <c r="AX70" i="3" s="1"/>
  <c r="P70" i="3"/>
  <c r="AS68" i="3"/>
  <c r="AI70" i="3"/>
  <c r="AQ69" i="3" l="1"/>
  <c r="AZ68" i="3"/>
  <c r="AY69" i="3" s="1"/>
  <c r="AV68" i="3"/>
  <c r="AY68" i="3" s="1"/>
  <c r="AQ68" i="3"/>
  <c r="AT68" i="3" s="1"/>
  <c r="BD68" i="3" s="1"/>
  <c r="BE66" i="3"/>
  <c r="BF66" i="3" s="1"/>
  <c r="BE67" i="3"/>
  <c r="BF67" i="3" s="1"/>
  <c r="K72" i="3"/>
  <c r="M72" i="3"/>
  <c r="O71" i="3"/>
  <c r="Q71" i="3" s="1"/>
  <c r="J72" i="3"/>
  <c r="AJ70" i="3"/>
  <c r="BB69" i="3" s="1"/>
  <c r="I73" i="3" l="1"/>
  <c r="J73" i="3" s="1"/>
  <c r="P71" i="3"/>
  <c r="O72" i="3" s="1"/>
  <c r="P72" i="3" s="1"/>
  <c r="S71" i="3"/>
  <c r="AH71" i="3" s="1"/>
  <c r="AN71" i="3" s="1"/>
  <c r="AX71" i="3" s="1"/>
  <c r="AS69" i="3"/>
  <c r="K73" i="3"/>
  <c r="I74" i="3" s="1"/>
  <c r="J74" i="3" s="1"/>
  <c r="M73" i="3"/>
  <c r="L73" i="3"/>
  <c r="R71" i="3"/>
  <c r="AG71" i="3" s="1"/>
  <c r="AI71" i="3" s="1"/>
  <c r="BE68" i="3"/>
  <c r="BF68" i="3" s="1"/>
  <c r="AT69" i="3" l="1"/>
  <c r="BD69" i="3" s="1"/>
  <c r="AZ69" i="3"/>
  <c r="AY70" i="3" s="1"/>
  <c r="AQ70" i="3"/>
  <c r="R72" i="3"/>
  <c r="AG72" i="3" s="1"/>
  <c r="AI72" i="3" s="1"/>
  <c r="S72" i="3"/>
  <c r="AH72" i="3" s="1"/>
  <c r="AN72" i="3" s="1"/>
  <c r="AX72" i="3" s="1"/>
  <c r="Q72" i="3"/>
  <c r="O73" i="3" s="1"/>
  <c r="Q73" i="3" s="1"/>
  <c r="K74" i="3"/>
  <c r="I75" i="3" s="1"/>
  <c r="J75" i="3" s="1"/>
  <c r="L74" i="3"/>
  <c r="M74" i="3"/>
  <c r="AJ71" i="3"/>
  <c r="BB70" i="3" s="1"/>
  <c r="AJ72" i="3"/>
  <c r="BB71" i="3" s="1"/>
  <c r="BE69" i="3"/>
  <c r="BF69" i="3" s="1"/>
  <c r="L75" i="3" l="1"/>
  <c r="K75" i="3"/>
  <c r="M75" i="3"/>
  <c r="S73" i="3"/>
  <c r="AH73" i="3" s="1"/>
  <c r="AN73" i="3" s="1"/>
  <c r="AX73" i="3" s="1"/>
  <c r="P73" i="3"/>
  <c r="O74" i="3" s="1"/>
  <c r="Q74" i="3" s="1"/>
  <c r="R73" i="3"/>
  <c r="AG73" i="3" s="1"/>
  <c r="AI73" i="3" s="1"/>
  <c r="AS70" i="3"/>
  <c r="AZ70" i="3" s="1"/>
  <c r="AY71" i="3" s="1"/>
  <c r="AS71" i="3"/>
  <c r="I76" i="3"/>
  <c r="K76" i="3" s="1"/>
  <c r="AQ72" i="3" l="1"/>
  <c r="AZ71" i="3"/>
  <c r="AY72" i="3" s="1"/>
  <c r="R74" i="3"/>
  <c r="AG74" i="3" s="1"/>
  <c r="AI74" i="3" s="1"/>
  <c r="P74" i="3"/>
  <c r="O75" i="3" s="1"/>
  <c r="P75" i="3" s="1"/>
  <c r="S74" i="3"/>
  <c r="AH74" i="3" s="1"/>
  <c r="AN74" i="3" s="1"/>
  <c r="AJ73" i="3"/>
  <c r="BB72" i="3" s="1"/>
  <c r="AT70" i="3"/>
  <c r="BD70" i="3" s="1"/>
  <c r="AQ71" i="3"/>
  <c r="AT71" i="3" s="1"/>
  <c r="BD71" i="3" s="1"/>
  <c r="L76" i="3"/>
  <c r="J76" i="3"/>
  <c r="I77" i="3" s="1"/>
  <c r="K77" i="3" s="1"/>
  <c r="M76" i="3"/>
  <c r="AJ74" i="3"/>
  <c r="BB73" i="3" s="1"/>
  <c r="AX74" i="3"/>
  <c r="Q75" i="3" l="1"/>
  <c r="O76" i="3" s="1"/>
  <c r="Q76" i="3" s="1"/>
  <c r="S75" i="3"/>
  <c r="AH75" i="3" s="1"/>
  <c r="AN75" i="3" s="1"/>
  <c r="R75" i="3"/>
  <c r="AG75" i="3" s="1"/>
  <c r="AI75" i="3" s="1"/>
  <c r="AS72" i="3"/>
  <c r="AZ72" i="3" s="1"/>
  <c r="AY73" i="3" s="1"/>
  <c r="BE70" i="3"/>
  <c r="BF70" i="3" s="1"/>
  <c r="BE71" i="3"/>
  <c r="BF71" i="3" s="1"/>
  <c r="L77" i="3"/>
  <c r="M77" i="3"/>
  <c r="J77" i="3"/>
  <c r="I78" i="3" s="1"/>
  <c r="M78" i="3" s="1"/>
  <c r="AS73" i="3"/>
  <c r="AZ73" i="3" s="1"/>
  <c r="AY74" i="3" s="1"/>
  <c r="R76" i="3"/>
  <c r="AG76" i="3" s="1"/>
  <c r="AI76" i="3" s="1"/>
  <c r="AJ75" i="3"/>
  <c r="BB74" i="3" s="1"/>
  <c r="AX75" i="3"/>
  <c r="S76" i="3"/>
  <c r="AH76" i="3" s="1"/>
  <c r="AN76" i="3" s="1"/>
  <c r="P76" i="3"/>
  <c r="O77" i="3" s="1"/>
  <c r="P77" i="3" s="1"/>
  <c r="AT72" i="3" l="1"/>
  <c r="AQ73" i="3"/>
  <c r="AT73" i="3" s="1"/>
  <c r="BD73" i="3" s="1"/>
  <c r="K78" i="3"/>
  <c r="J78" i="3"/>
  <c r="L78" i="3"/>
  <c r="AS74" i="3"/>
  <c r="AZ74" i="3" s="1"/>
  <c r="AY75" i="3" s="1"/>
  <c r="AQ74" i="3"/>
  <c r="AX76" i="3"/>
  <c r="AJ76" i="3"/>
  <c r="BB75" i="3" s="1"/>
  <c r="Q77" i="3"/>
  <c r="O78" i="3" s="1"/>
  <c r="Q78" i="3" s="1"/>
  <c r="R77" i="3"/>
  <c r="AG77" i="3" s="1"/>
  <c r="AI77" i="3" s="1"/>
  <c r="S77" i="3"/>
  <c r="AH77" i="3" s="1"/>
  <c r="AN77" i="3" s="1"/>
  <c r="BD72" i="3" l="1"/>
  <c r="BE72" i="3" s="1"/>
  <c r="BF72" i="3" s="1"/>
  <c r="AT74" i="3"/>
  <c r="BD74" i="3" s="1"/>
  <c r="I79" i="3"/>
  <c r="BE73" i="3"/>
  <c r="BF73" i="3" s="1"/>
  <c r="AS75" i="3"/>
  <c r="AZ75" i="3" s="1"/>
  <c r="AY76" i="3" s="1"/>
  <c r="AQ75" i="3"/>
  <c r="AX77" i="3"/>
  <c r="AJ77" i="3"/>
  <c r="BB76" i="3" s="1"/>
  <c r="S78" i="3"/>
  <c r="AH78" i="3" s="1"/>
  <c r="AN78" i="3" s="1"/>
  <c r="R78" i="3"/>
  <c r="AG78" i="3" s="1"/>
  <c r="AI78" i="3" s="1"/>
  <c r="P78" i="3"/>
  <c r="O79" i="3" s="1"/>
  <c r="P79" i="3" s="1"/>
  <c r="M79" i="3" l="1"/>
  <c r="L79" i="3"/>
  <c r="J79" i="3"/>
  <c r="K79" i="3"/>
  <c r="AT75" i="3"/>
  <c r="BD75" i="3" s="1"/>
  <c r="AS76" i="3"/>
  <c r="AZ76" i="3" s="1"/>
  <c r="AY77" i="3" s="1"/>
  <c r="BE74" i="3"/>
  <c r="BF74" i="3" s="1"/>
  <c r="AQ76" i="3"/>
  <c r="AJ78" i="3"/>
  <c r="BB77" i="3" s="1"/>
  <c r="AX78" i="3"/>
  <c r="Q79" i="3"/>
  <c r="O80" i="3" s="1"/>
  <c r="Q80" i="3" s="1"/>
  <c r="R79" i="3"/>
  <c r="AG79" i="3" s="1"/>
  <c r="AI79" i="3" s="1"/>
  <c r="S79" i="3"/>
  <c r="AH79" i="3" s="1"/>
  <c r="AN79" i="3" s="1"/>
  <c r="AT76" i="3" l="1"/>
  <c r="BD76" i="3" s="1"/>
  <c r="I80" i="3"/>
  <c r="AS77" i="3"/>
  <c r="AZ77" i="3" s="1"/>
  <c r="AY78" i="3" s="1"/>
  <c r="BE75" i="3"/>
  <c r="BF75" i="3" s="1"/>
  <c r="AQ77" i="3"/>
  <c r="AX79" i="3"/>
  <c r="AJ79" i="3"/>
  <c r="BB78" i="3" s="1"/>
  <c r="P80" i="3"/>
  <c r="O81" i="3" s="1"/>
  <c r="R80" i="3"/>
  <c r="S80" i="3"/>
  <c r="AT77" i="3" l="1"/>
  <c r="BD77" i="3" s="1"/>
  <c r="M80" i="3"/>
  <c r="AH80" i="3" s="1"/>
  <c r="AN80" i="3" s="1"/>
  <c r="AX80" i="3" s="1"/>
  <c r="J80" i="3"/>
  <c r="K80" i="3"/>
  <c r="L80" i="3"/>
  <c r="AG80" i="3" s="1"/>
  <c r="AS78" i="3"/>
  <c r="AZ78" i="3" s="1"/>
  <c r="AY79" i="3" s="1"/>
  <c r="BE76" i="3"/>
  <c r="BF76" i="3" s="1"/>
  <c r="AQ78" i="3"/>
  <c r="Q81" i="3"/>
  <c r="R81" i="3"/>
  <c r="S81" i="3"/>
  <c r="P81" i="3"/>
  <c r="O82" i="3" s="1"/>
  <c r="P82" i="3" s="1"/>
  <c r="I81" i="3" l="1"/>
  <c r="M81" i="3" s="1"/>
  <c r="AI80" i="3"/>
  <c r="AJ80" i="3"/>
  <c r="BB79" i="3" s="1"/>
  <c r="J81" i="3"/>
  <c r="I82" i="3" s="1"/>
  <c r="AH81" i="3"/>
  <c r="AN81" i="3" s="1"/>
  <c r="AX81" i="3" s="1"/>
  <c r="L81" i="3"/>
  <c r="AG81" i="3" s="1"/>
  <c r="AI81" i="3" s="1"/>
  <c r="K81" i="3"/>
  <c r="AT78" i="3"/>
  <c r="BD78" i="3" s="1"/>
  <c r="BE77" i="3"/>
  <c r="BF77" i="3" s="1"/>
  <c r="AQ79" i="3"/>
  <c r="S82" i="3"/>
  <c r="Q82" i="3"/>
  <c r="O83" i="3" s="1"/>
  <c r="R83" i="3" s="1"/>
  <c r="R82" i="3"/>
  <c r="AL80" i="3" l="1"/>
  <c r="AP80" i="3" s="1"/>
  <c r="AS79" i="3"/>
  <c r="AJ81" i="3"/>
  <c r="BB80" i="3" s="1"/>
  <c r="K82" i="3"/>
  <c r="L82" i="3"/>
  <c r="AG82" i="3" s="1"/>
  <c r="J82" i="3"/>
  <c r="M82" i="3"/>
  <c r="AH82" i="3" s="1"/>
  <c r="AN82" i="3" s="1"/>
  <c r="AX82" i="3" s="1"/>
  <c r="BE78" i="3"/>
  <c r="BF78" i="3" s="1"/>
  <c r="AV80" i="3"/>
  <c r="S83" i="3"/>
  <c r="Q83" i="3"/>
  <c r="P83" i="3"/>
  <c r="AT79" i="3" l="1"/>
  <c r="BD79" i="3" s="1"/>
  <c r="AZ79" i="3"/>
  <c r="AY80" i="3"/>
  <c r="AS80" i="3"/>
  <c r="AI82" i="3"/>
  <c r="AJ82" i="3" s="1"/>
  <c r="BB81" i="3" s="1"/>
  <c r="I83" i="3"/>
  <c r="BE79" i="3"/>
  <c r="BF79" i="3" s="1"/>
  <c r="AQ80" i="3"/>
  <c r="AT80" i="3" s="1"/>
  <c r="BD80" i="3" s="1"/>
  <c r="O84" i="3"/>
  <c r="P84" i="3" s="1"/>
  <c r="AQ81" i="3" l="1"/>
  <c r="AZ80" i="3"/>
  <c r="AY81" i="3" s="1"/>
  <c r="AS81" i="3"/>
  <c r="K83" i="3"/>
  <c r="L83" i="3"/>
  <c r="AG83" i="3" s="1"/>
  <c r="M83" i="3"/>
  <c r="AH83" i="3" s="1"/>
  <c r="AN83" i="3" s="1"/>
  <c r="AX83" i="3" s="1"/>
  <c r="J83" i="3"/>
  <c r="BE80" i="3"/>
  <c r="BF80" i="3" s="1"/>
  <c r="Q84" i="3"/>
  <c r="O85" i="3" s="1"/>
  <c r="S85" i="3" s="1"/>
  <c r="R84" i="3"/>
  <c r="S84" i="3"/>
  <c r="AQ82" i="3" l="1"/>
  <c r="AZ81" i="3"/>
  <c r="AY82" i="3" s="1"/>
  <c r="I84" i="3"/>
  <c r="AI83" i="3"/>
  <c r="AJ83" i="3" s="1"/>
  <c r="BB82" i="3" s="1"/>
  <c r="M84" i="3"/>
  <c r="AH84" i="3" s="1"/>
  <c r="AN84" i="3" s="1"/>
  <c r="AX84" i="3" s="1"/>
  <c r="J84" i="3"/>
  <c r="K84" i="3"/>
  <c r="L84" i="3"/>
  <c r="AG84" i="3" s="1"/>
  <c r="AT81" i="3"/>
  <c r="BD81" i="3" s="1"/>
  <c r="P85" i="3"/>
  <c r="Q85" i="3"/>
  <c r="R85" i="3"/>
  <c r="BE81" i="3" l="1"/>
  <c r="BF81" i="3" s="1"/>
  <c r="I85" i="3"/>
  <c r="M85" i="3" s="1"/>
  <c r="AH85" i="3" s="1"/>
  <c r="AN85" i="3" s="1"/>
  <c r="AX85" i="3" s="1"/>
  <c r="AI84" i="3"/>
  <c r="AJ84" i="3" s="1"/>
  <c r="BB83" i="3" s="1"/>
  <c r="L85" i="3"/>
  <c r="AG85" i="3" s="1"/>
  <c r="AI85" i="3" s="1"/>
  <c r="AS82" i="3"/>
  <c r="AZ82" i="3" s="1"/>
  <c r="AY83" i="3" s="1"/>
  <c r="O86" i="3"/>
  <c r="R86" i="3" s="1"/>
  <c r="Q86" i="3" l="1"/>
  <c r="K85" i="3"/>
  <c r="J85" i="3"/>
  <c r="I86" i="3" s="1"/>
  <c r="S86" i="3"/>
  <c r="AJ85" i="3"/>
  <c r="BB84" i="3" s="1"/>
  <c r="P86" i="3"/>
  <c r="AT82" i="3"/>
  <c r="BD82" i="3" s="1"/>
  <c r="AQ83" i="3"/>
  <c r="AS83" i="3"/>
  <c r="AZ83" i="3" s="1"/>
  <c r="AY84" i="3" s="1"/>
  <c r="O87" i="3" l="1"/>
  <c r="Q87" i="3" s="1"/>
  <c r="AT83" i="3"/>
  <c r="BE82" i="3"/>
  <c r="BF82" i="3" s="1"/>
  <c r="AS84" i="3"/>
  <c r="AQ84" i="3"/>
  <c r="L86" i="3"/>
  <c r="AG86" i="3" s="1"/>
  <c r="K86" i="3"/>
  <c r="J86" i="3"/>
  <c r="M86" i="3"/>
  <c r="AH86" i="3" s="1"/>
  <c r="AN86" i="3" s="1"/>
  <c r="AX86" i="3" s="1"/>
  <c r="S87" i="3"/>
  <c r="P87" i="3"/>
  <c r="O88" i="3" s="1"/>
  <c r="S88" i="3" s="1"/>
  <c r="R87" i="3"/>
  <c r="AQ85" i="3" l="1"/>
  <c r="AZ84" i="3"/>
  <c r="AY85" i="3" s="1"/>
  <c r="BD83" i="3"/>
  <c r="BE83" i="3" s="1"/>
  <c r="BF83" i="3" s="1"/>
  <c r="AT84" i="3"/>
  <c r="I87" i="3"/>
  <c r="M87" i="3" s="1"/>
  <c r="AH87" i="3" s="1"/>
  <c r="AN87" i="3" s="1"/>
  <c r="AX87" i="3" s="1"/>
  <c r="AI86" i="3"/>
  <c r="AJ86" i="3" s="1"/>
  <c r="BB85" i="3" s="1"/>
  <c r="R88" i="3"/>
  <c r="Q88" i="3"/>
  <c r="P88" i="3"/>
  <c r="BD84" i="3" l="1"/>
  <c r="BE84" i="3" s="1"/>
  <c r="BF84" i="3" s="1"/>
  <c r="J87" i="3"/>
  <c r="K87" i="3"/>
  <c r="L87" i="3"/>
  <c r="AG87" i="3" s="1"/>
  <c r="AI87" i="3" s="1"/>
  <c r="AJ87" i="3" s="1"/>
  <c r="BB86" i="3" s="1"/>
  <c r="I88" i="3"/>
  <c r="K88" i="3" s="1"/>
  <c r="AS85" i="3"/>
  <c r="AZ85" i="3" s="1"/>
  <c r="AY86" i="3" s="1"/>
  <c r="O89" i="3"/>
  <c r="S89" i="3" s="1"/>
  <c r="J88" i="3" l="1"/>
  <c r="M88" i="3"/>
  <c r="AH88" i="3" s="1"/>
  <c r="AN88" i="3" s="1"/>
  <c r="AX88" i="3" s="1"/>
  <c r="L88" i="3"/>
  <c r="AG88" i="3" s="1"/>
  <c r="AI88" i="3" s="1"/>
  <c r="I89" i="3"/>
  <c r="L89" i="3" s="1"/>
  <c r="R89" i="3"/>
  <c r="AQ86" i="3"/>
  <c r="AT85" i="3"/>
  <c r="BD85" i="3" s="1"/>
  <c r="AS86" i="3"/>
  <c r="AZ86" i="3" s="1"/>
  <c r="AY87" i="3" s="1"/>
  <c r="P89" i="3"/>
  <c r="Q89" i="3"/>
  <c r="K89" i="3" l="1"/>
  <c r="J89" i="3"/>
  <c r="AJ88" i="3"/>
  <c r="BB87" i="3" s="1"/>
  <c r="M89" i="3"/>
  <c r="AH89" i="3" s="1"/>
  <c r="AN89" i="3" s="1"/>
  <c r="AX89" i="3" s="1"/>
  <c r="I90" i="3"/>
  <c r="K90" i="3" s="1"/>
  <c r="AG89" i="3"/>
  <c r="AI89" i="3" s="1"/>
  <c r="AQ87" i="3"/>
  <c r="BE85" i="3"/>
  <c r="BF85" i="3" s="1"/>
  <c r="AT86" i="3"/>
  <c r="BD86" i="3" s="1"/>
  <c r="O90" i="3"/>
  <c r="Q90" i="3" s="1"/>
  <c r="AJ89" i="3" l="1"/>
  <c r="BB88" i="3" s="1"/>
  <c r="AS87" i="3"/>
  <c r="M90" i="3"/>
  <c r="J90" i="3"/>
  <c r="I91" i="3" s="1"/>
  <c r="J91" i="3" s="1"/>
  <c r="L90" i="3"/>
  <c r="BE86" i="3"/>
  <c r="BF86" i="3" s="1"/>
  <c r="R90" i="3"/>
  <c r="S90" i="3"/>
  <c r="P90" i="3"/>
  <c r="O91" i="3" s="1"/>
  <c r="R91" i="3" s="1"/>
  <c r="AQ88" i="3" l="1"/>
  <c r="AZ87" i="3"/>
  <c r="AY88" i="3" s="1"/>
  <c r="AS88" i="3"/>
  <c r="AH90" i="3"/>
  <c r="AN90" i="3" s="1"/>
  <c r="AX90" i="3" s="1"/>
  <c r="AT87" i="3"/>
  <c r="L91" i="3"/>
  <c r="AG91" i="3" s="1"/>
  <c r="AI91" i="3" s="1"/>
  <c r="AG90" i="3"/>
  <c r="AI90" i="3" s="1"/>
  <c r="K91" i="3"/>
  <c r="I92" i="3" s="1"/>
  <c r="M91" i="3"/>
  <c r="P91" i="3"/>
  <c r="S91" i="3"/>
  <c r="Q91" i="3"/>
  <c r="O92" i="3" l="1"/>
  <c r="S92" i="3" s="1"/>
  <c r="AQ89" i="3"/>
  <c r="AZ88" i="3"/>
  <c r="AY89" i="3" s="1"/>
  <c r="BD87" i="3"/>
  <c r="BE87" i="3" s="1"/>
  <c r="BF87" i="3" s="1"/>
  <c r="AJ90" i="3"/>
  <c r="BB89" i="3" s="1"/>
  <c r="AT88" i="3"/>
  <c r="AH91" i="3"/>
  <c r="AN91" i="3" s="1"/>
  <c r="AX91" i="3" s="1"/>
  <c r="K92" i="3"/>
  <c r="M92" i="3"/>
  <c r="AH92" i="3" s="1"/>
  <c r="AN92" i="3" s="1"/>
  <c r="AX92" i="3" s="1"/>
  <c r="J92" i="3"/>
  <c r="L92" i="3"/>
  <c r="Q92" i="3"/>
  <c r="P92" i="3"/>
  <c r="R92" i="3"/>
  <c r="AS89" i="3" l="1"/>
  <c r="AZ89" i="3" s="1"/>
  <c r="AY90" i="3" s="1"/>
  <c r="BD88" i="3"/>
  <c r="BE88" i="3" s="1"/>
  <c r="BF88" i="3" s="1"/>
  <c r="I93" i="3"/>
  <c r="L93" i="3" s="1"/>
  <c r="AJ91" i="3"/>
  <c r="BB90" i="3" s="1"/>
  <c r="K93" i="3"/>
  <c r="AG92" i="3"/>
  <c r="AI92" i="3" s="1"/>
  <c r="AJ92" i="3" s="1"/>
  <c r="BB91" i="3" s="1"/>
  <c r="M93" i="3"/>
  <c r="AT89" i="3"/>
  <c r="BD89" i="3" s="1"/>
  <c r="AQ90" i="3"/>
  <c r="O93" i="3"/>
  <c r="R93" i="3" s="1"/>
  <c r="AG93" i="3" s="1"/>
  <c r="AI93" i="3" s="1"/>
  <c r="J93" i="3" l="1"/>
  <c r="I94" i="3"/>
  <c r="K94" i="3" s="1"/>
  <c r="AS90" i="3"/>
  <c r="L94" i="3"/>
  <c r="M94" i="3"/>
  <c r="AL92" i="3"/>
  <c r="AS91" i="3"/>
  <c r="AZ91" i="3" s="1"/>
  <c r="BE89" i="3"/>
  <c r="BF89" i="3" s="1"/>
  <c r="Q93" i="3"/>
  <c r="S93" i="3"/>
  <c r="AH93" i="3" s="1"/>
  <c r="AN93" i="3" s="1"/>
  <c r="AX93" i="3" s="1"/>
  <c r="P93" i="3"/>
  <c r="AQ91" i="3" l="1"/>
  <c r="AZ90" i="3"/>
  <c r="AY91" i="3" s="1"/>
  <c r="AV92" i="3"/>
  <c r="AY92" i="3" s="1"/>
  <c r="AP92" i="3"/>
  <c r="AT91" i="3"/>
  <c r="BD91" i="3" s="1"/>
  <c r="BE91" i="3" s="1"/>
  <c r="BF91" i="3" s="1"/>
  <c r="J94" i="3"/>
  <c r="I95" i="3" s="1"/>
  <c r="J95" i="3" s="1"/>
  <c r="AT90" i="3"/>
  <c r="AQ92" i="3"/>
  <c r="AJ93" i="3"/>
  <c r="BB92" i="3" s="1"/>
  <c r="O94" i="3"/>
  <c r="Q94" i="3" s="1"/>
  <c r="M95" i="3" l="1"/>
  <c r="K95" i="3"/>
  <c r="L95" i="3"/>
  <c r="BD90" i="3"/>
  <c r="BE90" i="3" s="1"/>
  <c r="BF90" i="3" s="1"/>
  <c r="I96" i="3"/>
  <c r="M96" i="3" s="1"/>
  <c r="AS92" i="3"/>
  <c r="S94" i="3"/>
  <c r="AH94" i="3" s="1"/>
  <c r="AN94" i="3" s="1"/>
  <c r="AX94" i="3" s="1"/>
  <c r="R94" i="3"/>
  <c r="AG94" i="3" s="1"/>
  <c r="AI94" i="3" s="1"/>
  <c r="P94" i="3"/>
  <c r="O95" i="3" s="1"/>
  <c r="R95" i="3" s="1"/>
  <c r="AQ93" i="3" l="1"/>
  <c r="AZ92" i="3"/>
  <c r="AY93" i="3" s="1"/>
  <c r="AT92" i="3"/>
  <c r="BD92" i="3" s="1"/>
  <c r="BE92" i="3" s="1"/>
  <c r="BF92" i="3" s="1"/>
  <c r="AG95" i="3"/>
  <c r="AI95" i="3" s="1"/>
  <c r="J96" i="3"/>
  <c r="K96" i="3"/>
  <c r="I97" i="3" s="1"/>
  <c r="L96" i="3"/>
  <c r="AJ94" i="3"/>
  <c r="BB93" i="3" s="1"/>
  <c r="S95" i="3"/>
  <c r="AH95" i="3" s="1"/>
  <c r="AN95" i="3" s="1"/>
  <c r="AX95" i="3" s="1"/>
  <c r="Q95" i="3"/>
  <c r="P95" i="3"/>
  <c r="O96" i="3" l="1"/>
  <c r="Q96" i="3" s="1"/>
  <c r="AS93" i="3"/>
  <c r="M97" i="3"/>
  <c r="J97" i="3"/>
  <c r="L97" i="3"/>
  <c r="K97" i="3"/>
  <c r="AQ94" i="3"/>
  <c r="AJ95" i="3"/>
  <c r="BB94" i="3" s="1"/>
  <c r="P96" i="3"/>
  <c r="O97" i="3" s="1"/>
  <c r="R97" i="3" s="1"/>
  <c r="R96" i="3"/>
  <c r="AG96" i="3" s="1"/>
  <c r="AI96" i="3" s="1"/>
  <c r="S96" i="3" l="1"/>
  <c r="AH96" i="3" s="1"/>
  <c r="AN96" i="3" s="1"/>
  <c r="AT93" i="3"/>
  <c r="BD93" i="3" s="1"/>
  <c r="AZ93" i="3"/>
  <c r="AY94" i="3" s="1"/>
  <c r="I98" i="3"/>
  <c r="L98" i="3" s="1"/>
  <c r="AS94" i="3"/>
  <c r="AG97" i="3"/>
  <c r="AI97" i="3" s="1"/>
  <c r="BE93" i="3"/>
  <c r="BF93" i="3" s="1"/>
  <c r="AX96" i="3"/>
  <c r="S97" i="3"/>
  <c r="AH97" i="3" s="1"/>
  <c r="AJ96" i="3"/>
  <c r="BB95" i="3" s="1"/>
  <c r="P97" i="3"/>
  <c r="Q97" i="3"/>
  <c r="AQ95" i="3" l="1"/>
  <c r="AZ94" i="3"/>
  <c r="AY95" i="3" s="1"/>
  <c r="AJ97" i="3"/>
  <c r="BB96" i="3" s="1"/>
  <c r="M98" i="3"/>
  <c r="K98" i="3"/>
  <c r="J98" i="3"/>
  <c r="I99" i="3" s="1"/>
  <c r="AS96" i="3"/>
  <c r="AS95" i="3"/>
  <c r="AZ95" i="3" s="1"/>
  <c r="AY96" i="3" s="1"/>
  <c r="AT94" i="3"/>
  <c r="BD94" i="3" s="1"/>
  <c r="AN97" i="3"/>
  <c r="AX97" i="3" s="1"/>
  <c r="O98" i="3"/>
  <c r="AQ97" i="3" l="1"/>
  <c r="AZ96" i="3"/>
  <c r="AY97" i="3" s="1"/>
  <c r="L99" i="3"/>
  <c r="K99" i="3"/>
  <c r="M99" i="3"/>
  <c r="J99" i="3"/>
  <c r="I100" i="3" s="1"/>
  <c r="BE94" i="3"/>
  <c r="BF94" i="3" s="1"/>
  <c r="AQ96" i="3"/>
  <c r="AT96" i="3" s="1"/>
  <c r="BD96" i="3" s="1"/>
  <c r="AT95" i="3"/>
  <c r="BD95" i="3" s="1"/>
  <c r="R98" i="3"/>
  <c r="AG98" i="3" s="1"/>
  <c r="P98" i="3"/>
  <c r="Q98" i="3"/>
  <c r="S98" i="3"/>
  <c r="AH98" i="3" s="1"/>
  <c r="AN98" i="3" s="1"/>
  <c r="K100" i="3" l="1"/>
  <c r="J100" i="3"/>
  <c r="L100" i="3"/>
  <c r="M100" i="3"/>
  <c r="BE96" i="3"/>
  <c r="BF96" i="3" s="1"/>
  <c r="BE95" i="3"/>
  <c r="BF95" i="3" s="1"/>
  <c r="AX98" i="3"/>
  <c r="O99" i="3"/>
  <c r="S99" i="3" s="1"/>
  <c r="AH99" i="3" s="1"/>
  <c r="AN99" i="3" s="1"/>
  <c r="AI98" i="3"/>
  <c r="AJ98" i="3" s="1"/>
  <c r="BB97" i="3" s="1"/>
  <c r="I101" i="3" l="1"/>
  <c r="AS97" i="3"/>
  <c r="AZ97" i="3" s="1"/>
  <c r="AY98" i="3" s="1"/>
  <c r="AX99" i="3"/>
  <c r="R99" i="3"/>
  <c r="AG99" i="3" s="1"/>
  <c r="Q99" i="3"/>
  <c r="P99" i="3"/>
  <c r="K101" i="3" l="1"/>
  <c r="M101" i="3"/>
  <c r="J101" i="3"/>
  <c r="L101" i="3"/>
  <c r="AQ98" i="3"/>
  <c r="AT97" i="3"/>
  <c r="BD97" i="3" s="1"/>
  <c r="O100" i="3"/>
  <c r="Q100" i="3" s="1"/>
  <c r="AI99" i="3"/>
  <c r="AJ99" i="3" s="1"/>
  <c r="BB98" i="3" s="1"/>
  <c r="AS98" i="3" l="1"/>
  <c r="I102" i="3"/>
  <c r="BE97" i="3"/>
  <c r="BF97" i="3" s="1"/>
  <c r="P100" i="3"/>
  <c r="O101" i="3" s="1"/>
  <c r="Q101" i="3" s="1"/>
  <c r="R100" i="3"/>
  <c r="AG100" i="3" s="1"/>
  <c r="AI100" i="3" s="1"/>
  <c r="S100" i="3"/>
  <c r="AH100" i="3" s="1"/>
  <c r="AN100" i="3" s="1"/>
  <c r="AT98" i="3" l="1"/>
  <c r="BD98" i="3" s="1"/>
  <c r="AZ98" i="3"/>
  <c r="AY99" i="3" s="1"/>
  <c r="L102" i="3"/>
  <c r="J102" i="3"/>
  <c r="M102" i="3"/>
  <c r="K102" i="3"/>
  <c r="AX100" i="3"/>
  <c r="R101" i="3"/>
  <c r="AG101" i="3" s="1"/>
  <c r="AI101" i="3" s="1"/>
  <c r="P101" i="3"/>
  <c r="O102" i="3" s="1"/>
  <c r="S101" i="3"/>
  <c r="AH101" i="3" s="1"/>
  <c r="AN101" i="3" s="1"/>
  <c r="AQ99" i="3"/>
  <c r="AJ100" i="3"/>
  <c r="BB99" i="3" s="1"/>
  <c r="I103" i="3" l="1"/>
  <c r="K103" i="3" s="1"/>
  <c r="BE98" i="3"/>
  <c r="BF98" i="3" s="1"/>
  <c r="AS99" i="3"/>
  <c r="AZ99" i="3" s="1"/>
  <c r="AY100" i="3" s="1"/>
  <c r="R102" i="3"/>
  <c r="AG102" i="3" s="1"/>
  <c r="AI102" i="3" s="1"/>
  <c r="P102" i="3"/>
  <c r="Q102" i="3"/>
  <c r="S102" i="3"/>
  <c r="AH102" i="3" s="1"/>
  <c r="AN102" i="3" s="1"/>
  <c r="AX102" i="3" s="1"/>
  <c r="AJ101" i="3"/>
  <c r="BB100" i="3" s="1"/>
  <c r="AX101" i="3"/>
  <c r="L103" i="3" l="1"/>
  <c r="J103" i="3"/>
  <c r="M103" i="3"/>
  <c r="I104" i="3"/>
  <c r="AS100" i="3"/>
  <c r="AQ100" i="3"/>
  <c r="AT99" i="3"/>
  <c r="BD99" i="3" s="1"/>
  <c r="AJ102" i="3"/>
  <c r="BB101" i="3" s="1"/>
  <c r="O103" i="3"/>
  <c r="AQ101" i="3" l="1"/>
  <c r="AZ100" i="3"/>
  <c r="AY101" i="3" s="1"/>
  <c r="J104" i="3"/>
  <c r="L104" i="3"/>
  <c r="K104" i="3"/>
  <c r="I105" i="3" s="1"/>
  <c r="L105" i="3" s="1"/>
  <c r="AT100" i="3"/>
  <c r="BD100" i="3" s="1"/>
  <c r="M104" i="3"/>
  <c r="BE99" i="3"/>
  <c r="BF99" i="3" s="1"/>
  <c r="AS101" i="3"/>
  <c r="AZ101" i="3" s="1"/>
  <c r="AY102" i="3" s="1"/>
  <c r="R103" i="3"/>
  <c r="AG103" i="3" s="1"/>
  <c r="P103" i="3"/>
  <c r="S103" i="3"/>
  <c r="AH103" i="3" s="1"/>
  <c r="AN103" i="3" s="1"/>
  <c r="Q103" i="3"/>
  <c r="M105" i="3" l="1"/>
  <c r="K105" i="3"/>
  <c r="J105" i="3"/>
  <c r="I106" i="3" s="1"/>
  <c r="K106" i="3" s="1"/>
  <c r="O104" i="3"/>
  <c r="AX103" i="3"/>
  <c r="AQ102" i="3"/>
  <c r="AI103" i="3"/>
  <c r="AJ103" i="3" s="1"/>
  <c r="BB102" i="3" s="1"/>
  <c r="AT101" i="3"/>
  <c r="BD101" i="3" s="1"/>
  <c r="BE100" i="3"/>
  <c r="BF100" i="3" s="1"/>
  <c r="R104" i="3" l="1"/>
  <c r="AG104" i="3" s="1"/>
  <c r="P104" i="3"/>
  <c r="Q104" i="3"/>
  <c r="L106" i="3"/>
  <c r="S104" i="3"/>
  <c r="AH104" i="3" s="1"/>
  <c r="AN104" i="3" s="1"/>
  <c r="AX104" i="3" s="1"/>
  <c r="M106" i="3"/>
  <c r="J106" i="3"/>
  <c r="I107" i="3" s="1"/>
  <c r="AS102" i="3"/>
  <c r="AZ102" i="3" s="1"/>
  <c r="AY103" i="3" s="1"/>
  <c r="BE101" i="3"/>
  <c r="BF101" i="3" s="1"/>
  <c r="AI104" i="3"/>
  <c r="O105" i="3"/>
  <c r="AJ104" i="3" l="1"/>
  <c r="BB103" i="3" s="1"/>
  <c r="M107" i="3"/>
  <c r="L107" i="3"/>
  <c r="J107" i="3"/>
  <c r="K107" i="3"/>
  <c r="AS103" i="3"/>
  <c r="AZ103" i="3" s="1"/>
  <c r="AL104" i="3"/>
  <c r="AP104" i="3" s="1"/>
  <c r="AQ103" i="3"/>
  <c r="Q105" i="3"/>
  <c r="S105" i="3"/>
  <c r="AH105" i="3" s="1"/>
  <c r="AN105" i="3" s="1"/>
  <c r="P105" i="3"/>
  <c r="R105" i="3"/>
  <c r="AG105" i="3" s="1"/>
  <c r="AI105" i="3" s="1"/>
  <c r="AT102" i="3"/>
  <c r="BD102" i="3" s="1"/>
  <c r="AT103" i="3" l="1"/>
  <c r="BD103" i="3" s="1"/>
  <c r="I108" i="3"/>
  <c r="K108" i="3" s="1"/>
  <c r="L108" i="3"/>
  <c r="J108" i="3"/>
  <c r="O106" i="3"/>
  <c r="S106" i="3" s="1"/>
  <c r="AH106" i="3" s="1"/>
  <c r="AN106" i="3" s="1"/>
  <c r="AJ105" i="3"/>
  <c r="BB104" i="3" s="1"/>
  <c r="BE102" i="3"/>
  <c r="BF102" i="3" s="1"/>
  <c r="AX105" i="3"/>
  <c r="AV104" i="3"/>
  <c r="AY104" i="3" s="1"/>
  <c r="AQ104" i="3"/>
  <c r="M108" i="3" l="1"/>
  <c r="P106" i="3"/>
  <c r="R106" i="3"/>
  <c r="AG106" i="3" s="1"/>
  <c r="AI106" i="3" s="1"/>
  <c r="AJ106" i="3" s="1"/>
  <c r="BB105" i="3" s="1"/>
  <c r="Q106" i="3"/>
  <c r="O107" i="3" s="1"/>
  <c r="I109" i="3"/>
  <c r="M109" i="3" s="1"/>
  <c r="AS104" i="3"/>
  <c r="AZ104" i="3" s="1"/>
  <c r="AY105" i="3" s="1"/>
  <c r="BE103" i="3"/>
  <c r="BF103" i="3" s="1"/>
  <c r="AX106" i="3"/>
  <c r="L109" i="3" l="1"/>
  <c r="K109" i="3"/>
  <c r="J109" i="3"/>
  <c r="I110" i="3" s="1"/>
  <c r="L110" i="3" s="1"/>
  <c r="AS105" i="3"/>
  <c r="AZ105" i="3" s="1"/>
  <c r="AY106" i="3" s="1"/>
  <c r="AQ105" i="3"/>
  <c r="AT104" i="3"/>
  <c r="BD104" i="3" s="1"/>
  <c r="P107" i="3"/>
  <c r="S107" i="3"/>
  <c r="AH107" i="3" s="1"/>
  <c r="AN107" i="3" s="1"/>
  <c r="Q107" i="3"/>
  <c r="R107" i="3"/>
  <c r="AG107" i="3" s="1"/>
  <c r="K110" i="3" l="1"/>
  <c r="M110" i="3"/>
  <c r="J110" i="3"/>
  <c r="I111" i="3" s="1"/>
  <c r="K111" i="3" s="1"/>
  <c r="BE104" i="3"/>
  <c r="BF104" i="3" s="1"/>
  <c r="O108" i="3"/>
  <c r="Q108" i="3" s="1"/>
  <c r="AI107" i="3"/>
  <c r="AJ107" i="3" s="1"/>
  <c r="BB106" i="3" s="1"/>
  <c r="AQ106" i="3"/>
  <c r="AT105" i="3"/>
  <c r="BD105" i="3" s="1"/>
  <c r="AX107" i="3"/>
  <c r="M111" i="3" l="1"/>
  <c r="L111" i="3"/>
  <c r="J111" i="3"/>
  <c r="I112" i="3" s="1"/>
  <c r="L112" i="3" s="1"/>
  <c r="P108" i="3"/>
  <c r="O109" i="3"/>
  <c r="S109" i="3" s="1"/>
  <c r="AH109" i="3" s="1"/>
  <c r="AN109" i="3" s="1"/>
  <c r="S108" i="3"/>
  <c r="AH108" i="3" s="1"/>
  <c r="AN108" i="3" s="1"/>
  <c r="AX108" i="3" s="1"/>
  <c r="R108" i="3"/>
  <c r="AG108" i="3" s="1"/>
  <c r="AI108" i="3" s="1"/>
  <c r="M112" i="3"/>
  <c r="BE105" i="3"/>
  <c r="BF105" i="3" s="1"/>
  <c r="AS106" i="3"/>
  <c r="AT106" i="3" l="1"/>
  <c r="BD106" i="3" s="1"/>
  <c r="AZ106" i="3"/>
  <c r="AY107" i="3" s="1"/>
  <c r="J112" i="3"/>
  <c r="K112" i="3"/>
  <c r="R109" i="3"/>
  <c r="AG109" i="3" s="1"/>
  <c r="AI109" i="3" s="1"/>
  <c r="AJ109" i="3" s="1"/>
  <c r="BB108" i="3" s="1"/>
  <c r="P109" i="3"/>
  <c r="O110" i="3" s="1"/>
  <c r="P110" i="3" s="1"/>
  <c r="Q109" i="3"/>
  <c r="AJ108" i="3"/>
  <c r="BB107" i="3" s="1"/>
  <c r="AQ107" i="3"/>
  <c r="AX109" i="3"/>
  <c r="I113" i="3" l="1"/>
  <c r="AS107" i="3"/>
  <c r="BE106" i="3"/>
  <c r="BF106" i="3" s="1"/>
  <c r="K113" i="3"/>
  <c r="J113" i="3"/>
  <c r="I114" i="3" s="1"/>
  <c r="L113" i="3"/>
  <c r="M113" i="3"/>
  <c r="AS108" i="3"/>
  <c r="AZ108" i="3" s="1"/>
  <c r="AY109" i="3" s="1"/>
  <c r="Q110" i="3"/>
  <c r="O111" i="3" s="1"/>
  <c r="S110" i="3"/>
  <c r="AH110" i="3" s="1"/>
  <c r="AN110" i="3" s="1"/>
  <c r="AX110" i="3" s="1"/>
  <c r="R110" i="3"/>
  <c r="AG110" i="3" s="1"/>
  <c r="AI110" i="3" s="1"/>
  <c r="AQ108" i="3" l="1"/>
  <c r="AZ107" i="3"/>
  <c r="AY108" i="3" s="1"/>
  <c r="AT108" i="3"/>
  <c r="BD108" i="3" s="1"/>
  <c r="AT107" i="3"/>
  <c r="J114" i="3"/>
  <c r="K114" i="3"/>
  <c r="I115" i="3" s="1"/>
  <c r="M114" i="3"/>
  <c r="L114" i="3"/>
  <c r="AJ110" i="3"/>
  <c r="BB109" i="3" s="1"/>
  <c r="Q111" i="3"/>
  <c r="P111" i="3"/>
  <c r="S111" i="3"/>
  <c r="AH111" i="3" s="1"/>
  <c r="AN111" i="3" s="1"/>
  <c r="AX111" i="3" s="1"/>
  <c r="R111" i="3"/>
  <c r="AG111" i="3" s="1"/>
  <c r="AI111" i="3" s="1"/>
  <c r="AQ109" i="3"/>
  <c r="BD107" i="3" l="1"/>
  <c r="BE107" i="3" s="1"/>
  <c r="BF107" i="3" s="1"/>
  <c r="O112" i="3"/>
  <c r="Q112" i="3" s="1"/>
  <c r="L115" i="3"/>
  <c r="K115" i="3"/>
  <c r="M115" i="3"/>
  <c r="J115" i="3"/>
  <c r="AS109" i="3"/>
  <c r="AZ109" i="3" s="1"/>
  <c r="AY110" i="3" s="1"/>
  <c r="AJ111" i="3"/>
  <c r="BB110" i="3" s="1"/>
  <c r="BE108" i="3"/>
  <c r="BF108" i="3" s="1"/>
  <c r="P112" i="3" l="1"/>
  <c r="R112" i="3"/>
  <c r="AG112" i="3" s="1"/>
  <c r="AI112" i="3" s="1"/>
  <c r="S112" i="3"/>
  <c r="AH112" i="3" s="1"/>
  <c r="AN112" i="3" s="1"/>
  <c r="AX112" i="3" s="1"/>
  <c r="I116" i="3"/>
  <c r="AS110" i="3"/>
  <c r="AZ110" i="3" s="1"/>
  <c r="AY111" i="3" s="1"/>
  <c r="AQ110" i="3"/>
  <c r="AT109" i="3"/>
  <c r="BD109" i="3" s="1"/>
  <c r="O113" i="3"/>
  <c r="Q113" i="3" s="1"/>
  <c r="K116" i="3" l="1"/>
  <c r="AJ112" i="3"/>
  <c r="BB111" i="3" s="1"/>
  <c r="J116" i="3"/>
  <c r="M116" i="3"/>
  <c r="AT110" i="3"/>
  <c r="BD110" i="3" s="1"/>
  <c r="S113" i="3"/>
  <c r="AH113" i="3" s="1"/>
  <c r="AN113" i="3" s="1"/>
  <c r="AX113" i="3" s="1"/>
  <c r="R113" i="3"/>
  <c r="AG113" i="3" s="1"/>
  <c r="AI113" i="3" s="1"/>
  <c r="P113" i="3"/>
  <c r="O114" i="3" s="1"/>
  <c r="BE109" i="3"/>
  <c r="BF109" i="3" s="1"/>
  <c r="L116" i="3"/>
  <c r="I117" i="3"/>
  <c r="J117" i="3" s="1"/>
  <c r="AQ111" i="3"/>
  <c r="AS111" i="3"/>
  <c r="AZ111" i="3" s="1"/>
  <c r="AY112" i="3" s="1"/>
  <c r="BE110" i="3" l="1"/>
  <c r="BF110" i="3" s="1"/>
  <c r="R114" i="3"/>
  <c r="AG114" i="3" s="1"/>
  <c r="AI114" i="3" s="1"/>
  <c r="Q114" i="3"/>
  <c r="K117" i="3"/>
  <c r="I118" i="3" s="1"/>
  <c r="M118" i="3" s="1"/>
  <c r="M117" i="3"/>
  <c r="L117" i="3"/>
  <c r="AJ113" i="3"/>
  <c r="BB112" i="3" s="1"/>
  <c r="P114" i="3"/>
  <c r="O115" i="3" s="1"/>
  <c r="R115" i="3" s="1"/>
  <c r="AG115" i="3" s="1"/>
  <c r="AI115" i="3" s="1"/>
  <c r="S114" i="3"/>
  <c r="AH114" i="3" s="1"/>
  <c r="AN114" i="3" s="1"/>
  <c r="AX114" i="3" s="1"/>
  <c r="AT111" i="3"/>
  <c r="BD111" i="3" s="1"/>
  <c r="AQ112" i="3"/>
  <c r="AJ114" i="3" l="1"/>
  <c r="BB113" i="3" s="1"/>
  <c r="AS112" i="3"/>
  <c r="K118" i="3"/>
  <c r="L118" i="3"/>
  <c r="J118" i="3"/>
  <c r="BE111" i="3"/>
  <c r="BF111" i="3" s="1"/>
  <c r="P115" i="3"/>
  <c r="Q115" i="3"/>
  <c r="S115" i="3"/>
  <c r="AH115" i="3" s="1"/>
  <c r="AN115" i="3" s="1"/>
  <c r="AQ113" i="3" l="1"/>
  <c r="AZ112" i="3"/>
  <c r="AY113" i="3" s="1"/>
  <c r="I119" i="3"/>
  <c r="K119" i="3" s="1"/>
  <c r="AS113" i="3"/>
  <c r="AZ113" i="3" s="1"/>
  <c r="AY114" i="3" s="1"/>
  <c r="AT112" i="3"/>
  <c r="BD112" i="3" s="1"/>
  <c r="AT113" i="3"/>
  <c r="BD113" i="3" s="1"/>
  <c r="M119" i="3"/>
  <c r="O116" i="3"/>
  <c r="AX115" i="3"/>
  <c r="AQ114" i="3"/>
  <c r="AJ115" i="3"/>
  <c r="BB114" i="3" s="1"/>
  <c r="R116" i="3" l="1"/>
  <c r="AG116" i="3" s="1"/>
  <c r="AI116" i="3" s="1"/>
  <c r="J119" i="3"/>
  <c r="I120" i="3" s="1"/>
  <c r="L120" i="3" s="1"/>
  <c r="L119" i="3"/>
  <c r="BE112" i="3"/>
  <c r="BF112" i="3" s="1"/>
  <c r="Q116" i="3"/>
  <c r="P116" i="3"/>
  <c r="O117" i="3" s="1"/>
  <c r="S116" i="3"/>
  <c r="AH116" i="3" s="1"/>
  <c r="AN116" i="3" s="1"/>
  <c r="AX116" i="3" s="1"/>
  <c r="AS114" i="3"/>
  <c r="AZ114" i="3" s="1"/>
  <c r="AY115" i="3" s="1"/>
  <c r="BE113" i="3"/>
  <c r="BF113" i="3" s="1"/>
  <c r="K120" i="3" l="1"/>
  <c r="M120" i="3"/>
  <c r="J120" i="3"/>
  <c r="AJ116" i="3"/>
  <c r="BB115" i="3" s="1"/>
  <c r="I121" i="3"/>
  <c r="AQ115" i="3"/>
  <c r="AT114" i="3"/>
  <c r="BD114" i="3" s="1"/>
  <c r="Q117" i="3"/>
  <c r="P117" i="3"/>
  <c r="S117" i="3"/>
  <c r="AH117" i="3" s="1"/>
  <c r="AN117" i="3" s="1"/>
  <c r="R117" i="3"/>
  <c r="AG117" i="3" s="1"/>
  <c r="AL116" i="3"/>
  <c r="AP116" i="3" s="1"/>
  <c r="AS115" i="3" l="1"/>
  <c r="K121" i="3"/>
  <c r="L121" i="3"/>
  <c r="M121" i="3"/>
  <c r="J121" i="3"/>
  <c r="I122" i="3" s="1"/>
  <c r="O118" i="3"/>
  <c r="R118" i="3" s="1"/>
  <c r="AG118" i="3" s="1"/>
  <c r="AI118" i="3" s="1"/>
  <c r="BE114" i="3"/>
  <c r="BF114" i="3" s="1"/>
  <c r="AV116" i="3"/>
  <c r="AI117" i="3"/>
  <c r="AJ117" i="3" s="1"/>
  <c r="BB116" i="3" s="1"/>
  <c r="AX117" i="3"/>
  <c r="S118" i="3" l="1"/>
  <c r="AH118" i="3" s="1"/>
  <c r="AN118" i="3" s="1"/>
  <c r="Q118" i="3"/>
  <c r="P118" i="3"/>
  <c r="AT115" i="3"/>
  <c r="BD115" i="3" s="1"/>
  <c r="BE115" i="3" s="1"/>
  <c r="BF115" i="3" s="1"/>
  <c r="AZ115" i="3"/>
  <c r="AY116" i="3" s="1"/>
  <c r="J122" i="3"/>
  <c r="K122" i="3"/>
  <c r="M122" i="3"/>
  <c r="L122" i="3"/>
  <c r="AS116" i="3"/>
  <c r="AQ116" i="3"/>
  <c r="AJ118" i="3"/>
  <c r="BB117" i="3" s="1"/>
  <c r="AX118" i="3"/>
  <c r="O119" i="3"/>
  <c r="AQ117" i="3" l="1"/>
  <c r="AZ116" i="3"/>
  <c r="AY117" i="3" s="1"/>
  <c r="I123" i="3"/>
  <c r="M123" i="3" s="1"/>
  <c r="AS117" i="3"/>
  <c r="AZ117" i="3" s="1"/>
  <c r="AY118" i="3" s="1"/>
  <c r="AT116" i="3"/>
  <c r="BD116" i="3" s="1"/>
  <c r="S119" i="3"/>
  <c r="AH119" i="3" s="1"/>
  <c r="AN119" i="3" s="1"/>
  <c r="P119" i="3"/>
  <c r="R119" i="3"/>
  <c r="AG119" i="3" s="1"/>
  <c r="AI119" i="3" s="1"/>
  <c r="Q119" i="3"/>
  <c r="K123" i="3" l="1"/>
  <c r="J123" i="3"/>
  <c r="I124" i="3" s="1"/>
  <c r="J124" i="3" s="1"/>
  <c r="L123" i="3"/>
  <c r="BE116" i="3"/>
  <c r="BF116" i="3" s="1"/>
  <c r="AQ118" i="3"/>
  <c r="AT117" i="3"/>
  <c r="BD117" i="3" s="1"/>
  <c r="O120" i="3"/>
  <c r="Q120" i="3" s="1"/>
  <c r="AJ119" i="3"/>
  <c r="BB118" i="3" s="1"/>
  <c r="AX119" i="3"/>
  <c r="M124" i="3" l="1"/>
  <c r="L124" i="3"/>
  <c r="K124" i="3"/>
  <c r="I125" i="3"/>
  <c r="J125" i="3" s="1"/>
  <c r="BE117" i="3"/>
  <c r="BF117" i="3" s="1"/>
  <c r="AS118" i="3"/>
  <c r="AZ118" i="3" s="1"/>
  <c r="AY119" i="3" s="1"/>
  <c r="S120" i="3"/>
  <c r="AH120" i="3" s="1"/>
  <c r="AN120" i="3" s="1"/>
  <c r="AX120" i="3" s="1"/>
  <c r="R120" i="3"/>
  <c r="AG120" i="3" s="1"/>
  <c r="AI120" i="3" s="1"/>
  <c r="P120" i="3"/>
  <c r="O121" i="3" s="1"/>
  <c r="S121" i="3" s="1"/>
  <c r="AH121" i="3" s="1"/>
  <c r="AN121" i="3" s="1"/>
  <c r="M125" i="3" l="1"/>
  <c r="K125" i="3"/>
  <c r="L125" i="3"/>
  <c r="I126" i="3"/>
  <c r="M126" i="3" s="1"/>
  <c r="R121" i="3"/>
  <c r="AG121" i="3" s="1"/>
  <c r="AI121" i="3" s="1"/>
  <c r="AJ121" i="3" s="1"/>
  <c r="BB120" i="3" s="1"/>
  <c r="P121" i="3"/>
  <c r="AJ120" i="3"/>
  <c r="BB119" i="3" s="1"/>
  <c r="AQ119" i="3"/>
  <c r="AT118" i="3"/>
  <c r="BD118" i="3" s="1"/>
  <c r="Q121" i="3"/>
  <c r="AX121" i="3"/>
  <c r="O122" i="3" l="1"/>
  <c r="Q122" i="3" s="1"/>
  <c r="L126" i="3"/>
  <c r="J126" i="3"/>
  <c r="K126" i="3"/>
  <c r="I127" i="3" s="1"/>
  <c r="AS119" i="3"/>
  <c r="AS120" i="3"/>
  <c r="AZ120" i="3" s="1"/>
  <c r="AY121" i="3" s="1"/>
  <c r="BE118" i="3"/>
  <c r="BF118" i="3" s="1"/>
  <c r="P122" i="3"/>
  <c r="O123" i="3" s="1"/>
  <c r="R122" i="3"/>
  <c r="AG122" i="3" s="1"/>
  <c r="AI122" i="3" s="1"/>
  <c r="S122" i="3"/>
  <c r="AH122" i="3" s="1"/>
  <c r="AN122" i="3" s="1"/>
  <c r="AT119" i="3" l="1"/>
  <c r="BD119" i="3" s="1"/>
  <c r="AZ119" i="3"/>
  <c r="AY120" i="3" s="1"/>
  <c r="J127" i="3"/>
  <c r="L127" i="3"/>
  <c r="K127" i="3"/>
  <c r="M127" i="3"/>
  <c r="AQ120" i="3"/>
  <c r="AT120" i="3" s="1"/>
  <c r="BD120" i="3" s="1"/>
  <c r="BE119" i="3"/>
  <c r="BF119" i="3" s="1"/>
  <c r="AX122" i="3"/>
  <c r="AQ121" i="3"/>
  <c r="AJ122" i="3"/>
  <c r="BB121" i="3" s="1"/>
  <c r="Q123" i="3"/>
  <c r="P123" i="3"/>
  <c r="S123" i="3"/>
  <c r="AH123" i="3" s="1"/>
  <c r="AN123" i="3" s="1"/>
  <c r="R123" i="3"/>
  <c r="AG123" i="3" s="1"/>
  <c r="AI123" i="3" s="1"/>
  <c r="I128" i="3" l="1"/>
  <c r="K128" i="3" s="1"/>
  <c r="BE120" i="3"/>
  <c r="BF120" i="3" s="1"/>
  <c r="AS121" i="3"/>
  <c r="O124" i="3"/>
  <c r="R124" i="3" s="1"/>
  <c r="AG124" i="3" s="1"/>
  <c r="AI124" i="3" s="1"/>
  <c r="AX123" i="3"/>
  <c r="AJ123" i="3"/>
  <c r="BB122" i="3" s="1"/>
  <c r="AT121" i="3" l="1"/>
  <c r="BD121" i="3" s="1"/>
  <c r="AZ121" i="3"/>
  <c r="AY122" i="3" s="1"/>
  <c r="J128" i="3"/>
  <c r="I129" i="3" s="1"/>
  <c r="L129" i="3" s="1"/>
  <c r="L128" i="3"/>
  <c r="M128" i="3"/>
  <c r="M129" i="3"/>
  <c r="K129" i="3"/>
  <c r="AS122" i="3"/>
  <c r="AZ122" i="3" s="1"/>
  <c r="AY123" i="3" s="1"/>
  <c r="P124" i="3"/>
  <c r="Q124" i="3"/>
  <c r="S124" i="3"/>
  <c r="AH124" i="3" s="1"/>
  <c r="AN124" i="3" s="1"/>
  <c r="AX124" i="3" s="1"/>
  <c r="AQ122" i="3"/>
  <c r="J129" i="3" l="1"/>
  <c r="I130" i="3"/>
  <c r="O125" i="3"/>
  <c r="Q125" i="3" s="1"/>
  <c r="L130" i="3"/>
  <c r="K130" i="3"/>
  <c r="J130" i="3"/>
  <c r="M130" i="3"/>
  <c r="AJ124" i="3"/>
  <c r="BB123" i="3" s="1"/>
  <c r="AT122" i="3"/>
  <c r="BD122" i="3" s="1"/>
  <c r="AQ123" i="3"/>
  <c r="BE121" i="3"/>
  <c r="BF121" i="3" s="1"/>
  <c r="P125" i="3"/>
  <c r="O126" i="3" s="1"/>
  <c r="R126" i="3" s="1"/>
  <c r="AG126" i="3" s="1"/>
  <c r="AI126" i="3" s="1"/>
  <c r="S125" i="3"/>
  <c r="AH125" i="3" s="1"/>
  <c r="AN125" i="3" s="1"/>
  <c r="R125" i="3" l="1"/>
  <c r="AG125" i="3" s="1"/>
  <c r="AI125" i="3" s="1"/>
  <c r="I131" i="3"/>
  <c r="M131" i="3" s="1"/>
  <c r="J131" i="3"/>
  <c r="K131" i="3"/>
  <c r="I132" i="3" s="1"/>
  <c r="L131" i="3"/>
  <c r="AS123" i="3"/>
  <c r="BE122" i="3"/>
  <c r="BF122" i="3" s="1"/>
  <c r="AT123" i="3"/>
  <c r="BD123" i="3" s="1"/>
  <c r="AJ125" i="3"/>
  <c r="BB124" i="3" s="1"/>
  <c r="AX125" i="3"/>
  <c r="P126" i="3"/>
  <c r="S126" i="3"/>
  <c r="AH126" i="3" s="1"/>
  <c r="AN126" i="3" s="1"/>
  <c r="Q126" i="3"/>
  <c r="AQ124" i="3" l="1"/>
  <c r="AZ123" i="3"/>
  <c r="AY124" i="3" s="1"/>
  <c r="L132" i="3"/>
  <c r="M132" i="3"/>
  <c r="J132" i="3"/>
  <c r="K132" i="3"/>
  <c r="I133" i="3" s="1"/>
  <c r="AS124" i="3"/>
  <c r="AZ124" i="3" s="1"/>
  <c r="AY125" i="3" s="1"/>
  <c r="BE123" i="3"/>
  <c r="BF123" i="3" s="1"/>
  <c r="O127" i="3"/>
  <c r="Q127" i="3" s="1"/>
  <c r="AX126" i="3"/>
  <c r="AJ126" i="3"/>
  <c r="BB125" i="3" s="1"/>
  <c r="M133" i="3" l="1"/>
  <c r="L133" i="3"/>
  <c r="J133" i="3"/>
  <c r="K133" i="3"/>
  <c r="AS125" i="3"/>
  <c r="AZ125" i="3" s="1"/>
  <c r="AY126" i="3" s="1"/>
  <c r="AQ125" i="3"/>
  <c r="AT124" i="3"/>
  <c r="BD124" i="3" s="1"/>
  <c r="P127" i="3"/>
  <c r="O128" i="3" s="1"/>
  <c r="S127" i="3"/>
  <c r="AH127" i="3" s="1"/>
  <c r="AN127" i="3" s="1"/>
  <c r="AX127" i="3" s="1"/>
  <c r="R127" i="3"/>
  <c r="AG127" i="3" s="1"/>
  <c r="AI127" i="3" s="1"/>
  <c r="Q128" i="3" l="1"/>
  <c r="I134" i="3"/>
  <c r="AT125" i="3"/>
  <c r="BD125" i="3" s="1"/>
  <c r="BE124" i="3"/>
  <c r="BF124" i="3" s="1"/>
  <c r="R128" i="3"/>
  <c r="AG128" i="3" s="1"/>
  <c r="AI128" i="3" s="1"/>
  <c r="AJ127" i="3"/>
  <c r="BB126" i="3" s="1"/>
  <c r="AQ126" i="3"/>
  <c r="S128" i="3"/>
  <c r="AH128" i="3" s="1"/>
  <c r="AN128" i="3" s="1"/>
  <c r="AX128" i="3" s="1"/>
  <c r="P128" i="3"/>
  <c r="O129" i="3" s="1"/>
  <c r="L134" i="3" l="1"/>
  <c r="M134" i="3"/>
  <c r="J134" i="3"/>
  <c r="K134" i="3"/>
  <c r="AS126" i="3"/>
  <c r="BE125" i="3"/>
  <c r="BF125" i="3" s="1"/>
  <c r="AJ128" i="3"/>
  <c r="BB127" i="3" s="1"/>
  <c r="R129" i="3"/>
  <c r="AG129" i="3" s="1"/>
  <c r="AI129" i="3" s="1"/>
  <c r="S129" i="3"/>
  <c r="AH129" i="3" s="1"/>
  <c r="AN129" i="3" s="1"/>
  <c r="P129" i="3"/>
  <c r="Q129" i="3"/>
  <c r="AT126" i="3" l="1"/>
  <c r="BD126" i="3" s="1"/>
  <c r="AZ126" i="3"/>
  <c r="AY127" i="3" s="1"/>
  <c r="AQ127" i="3"/>
  <c r="I135" i="3"/>
  <c r="AS127" i="3"/>
  <c r="AZ127" i="3" s="1"/>
  <c r="O130" i="3"/>
  <c r="Q130" i="3" s="1"/>
  <c r="BE126" i="3"/>
  <c r="BF126" i="3" s="1"/>
  <c r="AX129" i="3"/>
  <c r="AJ129" i="3"/>
  <c r="BB128" i="3" s="1"/>
  <c r="AL128" i="3"/>
  <c r="AP128" i="3" s="1"/>
  <c r="AT127" i="3" l="1"/>
  <c r="BD127" i="3" s="1"/>
  <c r="R130" i="3"/>
  <c r="AG130" i="3" s="1"/>
  <c r="AI130" i="3" s="1"/>
  <c r="P130" i="3"/>
  <c r="O131" i="3" s="1"/>
  <c r="Q131" i="3" s="1"/>
  <c r="K135" i="3"/>
  <c r="M135" i="3"/>
  <c r="L135" i="3"/>
  <c r="J135" i="3"/>
  <c r="AS128" i="3"/>
  <c r="S130" i="3"/>
  <c r="AH130" i="3" s="1"/>
  <c r="AN130" i="3" s="1"/>
  <c r="AX130" i="3" s="1"/>
  <c r="AV128" i="3"/>
  <c r="AY128" i="3" s="1"/>
  <c r="AQ128" i="3"/>
  <c r="AQ129" i="3" l="1"/>
  <c r="AZ128" i="3"/>
  <c r="AY129" i="3" s="1"/>
  <c r="S131" i="3"/>
  <c r="AH131" i="3" s="1"/>
  <c r="AN131" i="3" s="1"/>
  <c r="AX131" i="3" s="1"/>
  <c r="P131" i="3"/>
  <c r="O132" i="3" s="1"/>
  <c r="R132" i="3" s="1"/>
  <c r="AG132" i="3" s="1"/>
  <c r="AI132" i="3" s="1"/>
  <c r="R131" i="3"/>
  <c r="AG131" i="3" s="1"/>
  <c r="AI131" i="3" s="1"/>
  <c r="I136" i="3"/>
  <c r="AJ130" i="3"/>
  <c r="BB129" i="3" s="1"/>
  <c r="BE127" i="3"/>
  <c r="BF127" i="3" s="1"/>
  <c r="AT128" i="3"/>
  <c r="BD128" i="3" s="1"/>
  <c r="AJ131" i="3" l="1"/>
  <c r="BB130" i="3" s="1"/>
  <c r="S132" i="3"/>
  <c r="AH132" i="3" s="1"/>
  <c r="AN132" i="3" s="1"/>
  <c r="Q132" i="3"/>
  <c r="P132" i="3"/>
  <c r="O133" i="3" s="1"/>
  <c r="Q133" i="3" s="1"/>
  <c r="M136" i="3"/>
  <c r="L136" i="3"/>
  <c r="K136" i="3"/>
  <c r="I137" i="3"/>
  <c r="J136" i="3"/>
  <c r="BE128" i="3"/>
  <c r="BF128" i="3" s="1"/>
  <c r="AS130" i="3"/>
  <c r="AZ130" i="3" s="1"/>
  <c r="AY131" i="3" s="1"/>
  <c r="AS129" i="3"/>
  <c r="AX132" i="3"/>
  <c r="AJ132" i="3"/>
  <c r="BB131" i="3" s="1"/>
  <c r="S133" i="3"/>
  <c r="AH133" i="3" s="1"/>
  <c r="AN133" i="3" s="1"/>
  <c r="AX133" i="3" s="1"/>
  <c r="R133" i="3"/>
  <c r="AG133" i="3" s="1"/>
  <c r="AI133" i="3" s="1"/>
  <c r="AQ130" i="3" l="1"/>
  <c r="AT130" i="3" s="1"/>
  <c r="AZ129" i="3"/>
  <c r="AY130" i="3" s="1"/>
  <c r="P133" i="3"/>
  <c r="O134" i="3" s="1"/>
  <c r="AT129" i="3"/>
  <c r="BD129" i="3" s="1"/>
  <c r="M137" i="3"/>
  <c r="L137" i="3"/>
  <c r="J137" i="3"/>
  <c r="I138" i="3" s="1"/>
  <c r="K137" i="3"/>
  <c r="AS131" i="3"/>
  <c r="AQ131" i="3"/>
  <c r="AT131" i="3" s="1"/>
  <c r="BD131" i="3" s="1"/>
  <c r="AJ133" i="3"/>
  <c r="BB132" i="3" s="1"/>
  <c r="S134" i="3"/>
  <c r="AH134" i="3" s="1"/>
  <c r="AN134" i="3" s="1"/>
  <c r="P134" i="3"/>
  <c r="Q134" i="3"/>
  <c r="R134" i="3"/>
  <c r="AG134" i="3" s="1"/>
  <c r="AI134" i="3" s="1"/>
  <c r="AQ132" i="3" l="1"/>
  <c r="AZ131" i="3"/>
  <c r="AY132" i="3" s="1"/>
  <c r="BD130" i="3"/>
  <c r="BE130" i="3" s="1"/>
  <c r="BF130" i="3" s="1"/>
  <c r="BE129" i="3"/>
  <c r="BF129" i="3" s="1"/>
  <c r="L138" i="3"/>
  <c r="K138" i="3"/>
  <c r="M138" i="3"/>
  <c r="J138" i="3"/>
  <c r="AS132" i="3"/>
  <c r="AZ132" i="3" s="1"/>
  <c r="AY133" i="3" s="1"/>
  <c r="BE131" i="3"/>
  <c r="BF131" i="3" s="1"/>
  <c r="O135" i="3"/>
  <c r="R135" i="3" s="1"/>
  <c r="AG135" i="3" s="1"/>
  <c r="AI135" i="3" s="1"/>
  <c r="AJ134" i="3"/>
  <c r="BB133" i="3" s="1"/>
  <c r="AX134" i="3"/>
  <c r="I139" i="3" l="1"/>
  <c r="K139" i="3" s="1"/>
  <c r="M139" i="3"/>
  <c r="AS133" i="3"/>
  <c r="AZ133" i="3" s="1"/>
  <c r="AY134" i="3" s="1"/>
  <c r="AQ133" i="3"/>
  <c r="AT132" i="3"/>
  <c r="BD132" i="3" s="1"/>
  <c r="P135" i="3"/>
  <c r="Q135" i="3"/>
  <c r="S135" i="3"/>
  <c r="AH135" i="3" s="1"/>
  <c r="AN135" i="3" s="1"/>
  <c r="AX135" i="3" s="1"/>
  <c r="L139" i="3" l="1"/>
  <c r="J139" i="3"/>
  <c r="I140" i="3" s="1"/>
  <c r="BE132" i="3"/>
  <c r="BF132" i="3" s="1"/>
  <c r="O136" i="3"/>
  <c r="Q136" i="3" s="1"/>
  <c r="AQ134" i="3"/>
  <c r="AT133" i="3"/>
  <c r="BD133" i="3" s="1"/>
  <c r="AJ135" i="3"/>
  <c r="BB134" i="3" s="1"/>
  <c r="K140" i="3" l="1"/>
  <c r="M140" i="3"/>
  <c r="J140" i="3"/>
  <c r="L140" i="3"/>
  <c r="P136" i="3"/>
  <c r="O137" i="3" s="1"/>
  <c r="P137" i="3" s="1"/>
  <c r="S136" i="3"/>
  <c r="AH136" i="3" s="1"/>
  <c r="AN136" i="3" s="1"/>
  <c r="AX136" i="3" s="1"/>
  <c r="R136" i="3"/>
  <c r="AG136" i="3" s="1"/>
  <c r="AI136" i="3" s="1"/>
  <c r="AS134" i="3"/>
  <c r="BE133" i="3"/>
  <c r="BF133" i="3" s="1"/>
  <c r="AQ135" i="3" l="1"/>
  <c r="AZ134" i="3"/>
  <c r="AY135" i="3" s="1"/>
  <c r="S137" i="3"/>
  <c r="AH137" i="3" s="1"/>
  <c r="AN137" i="3" s="1"/>
  <c r="I141" i="3"/>
  <c r="J141" i="3" s="1"/>
  <c r="R137" i="3"/>
  <c r="AG137" i="3" s="1"/>
  <c r="AI137" i="3" s="1"/>
  <c r="Q137" i="3"/>
  <c r="O138" i="3" s="1"/>
  <c r="R138" i="3" s="1"/>
  <c r="AG138" i="3" s="1"/>
  <c r="AI138" i="3" s="1"/>
  <c r="L141" i="3"/>
  <c r="M141" i="3"/>
  <c r="AT134" i="3"/>
  <c r="AJ136" i="3"/>
  <c r="BB135" i="3" s="1"/>
  <c r="AX137" i="3"/>
  <c r="AJ137" i="3" l="1"/>
  <c r="BB136" i="3" s="1"/>
  <c r="K141" i="3"/>
  <c r="BD134" i="3"/>
  <c r="BE134" i="3" s="1"/>
  <c r="BF134" i="3" s="1"/>
  <c r="I142" i="3"/>
  <c r="K142" i="3" s="1"/>
  <c r="I143" i="3" s="1"/>
  <c r="P138" i="3"/>
  <c r="S138" i="3"/>
  <c r="AH138" i="3" s="1"/>
  <c r="AN138" i="3" s="1"/>
  <c r="AX138" i="3" s="1"/>
  <c r="Q138" i="3"/>
  <c r="O139" i="3" s="1"/>
  <c r="Q139" i="3" s="1"/>
  <c r="J142" i="3"/>
  <c r="AS135" i="3"/>
  <c r="AZ135" i="3" s="1"/>
  <c r="AY136" i="3" s="1"/>
  <c r="AS136" i="3"/>
  <c r="AZ136" i="3" s="1"/>
  <c r="AY137" i="3" s="1"/>
  <c r="M142" i="3" l="1"/>
  <c r="AJ138" i="3"/>
  <c r="BB137" i="3" s="1"/>
  <c r="L142" i="3"/>
  <c r="J143" i="3"/>
  <c r="I144" i="3" s="1"/>
  <c r="M144" i="3" s="1"/>
  <c r="L143" i="3"/>
  <c r="K143" i="3"/>
  <c r="AQ136" i="3"/>
  <c r="AT136" i="3" s="1"/>
  <c r="BD136" i="3" s="1"/>
  <c r="AT135" i="3"/>
  <c r="M143" i="3"/>
  <c r="AS137" i="3"/>
  <c r="AZ137" i="3" s="1"/>
  <c r="AY138" i="3" s="1"/>
  <c r="AQ137" i="3"/>
  <c r="R139" i="3"/>
  <c r="AG139" i="3" s="1"/>
  <c r="AI139" i="3" s="1"/>
  <c r="P139" i="3"/>
  <c r="O140" i="3" s="1"/>
  <c r="S139" i="3"/>
  <c r="AH139" i="3" s="1"/>
  <c r="AN139" i="3" s="1"/>
  <c r="AX139" i="3" s="1"/>
  <c r="R140" i="3" l="1"/>
  <c r="AG140" i="3" s="1"/>
  <c r="BD135" i="3"/>
  <c r="BE135" i="3" s="1"/>
  <c r="BF135" i="3" s="1"/>
  <c r="L144" i="3"/>
  <c r="J144" i="3"/>
  <c r="K144" i="3"/>
  <c r="I145" i="3"/>
  <c r="K145" i="3" s="1"/>
  <c r="S140" i="3"/>
  <c r="AH140" i="3" s="1"/>
  <c r="AN140" i="3" s="1"/>
  <c r="AX140" i="3" s="1"/>
  <c r="AJ139" i="3"/>
  <c r="BB138" i="3" s="1"/>
  <c r="P140" i="3"/>
  <c r="BE136" i="3"/>
  <c r="BF136" i="3" s="1"/>
  <c r="Q140" i="3"/>
  <c r="AQ138" i="3"/>
  <c r="AT137" i="3"/>
  <c r="BD137" i="3" s="1"/>
  <c r="AI140" i="3"/>
  <c r="O141" i="3" l="1"/>
  <c r="R141" i="3" s="1"/>
  <c r="AG141" i="3" s="1"/>
  <c r="AI141" i="3" s="1"/>
  <c r="L145" i="3"/>
  <c r="AJ140" i="3"/>
  <c r="BB139" i="3" s="1"/>
  <c r="M145" i="3"/>
  <c r="J145" i="3"/>
  <c r="I146" i="3" s="1"/>
  <c r="BE137" i="3"/>
  <c r="BF137" i="3" s="1"/>
  <c r="AS138" i="3"/>
  <c r="S141" i="3"/>
  <c r="AH141" i="3" s="1"/>
  <c r="AN141" i="3" s="1"/>
  <c r="AX141" i="3" s="1"/>
  <c r="P141" i="3"/>
  <c r="AQ139" i="3" l="1"/>
  <c r="AZ138" i="3"/>
  <c r="AY139" i="3" s="1"/>
  <c r="AL140" i="3"/>
  <c r="AP140" i="3" s="1"/>
  <c r="AS139" i="3"/>
  <c r="AZ139" i="3" s="1"/>
  <c r="K146" i="3"/>
  <c r="J146" i="3"/>
  <c r="I147" i="3" s="1"/>
  <c r="L147" i="3" s="1"/>
  <c r="M146" i="3"/>
  <c r="L146" i="3"/>
  <c r="Q141" i="3"/>
  <c r="O142" i="3" s="1"/>
  <c r="AJ141" i="3"/>
  <c r="BB140" i="3" s="1"/>
  <c r="AT139" i="3"/>
  <c r="BD139" i="3" s="1"/>
  <c r="AT138" i="3"/>
  <c r="BD138" i="3" s="1"/>
  <c r="AV140" i="3"/>
  <c r="AY140" i="3" s="1"/>
  <c r="Q142" i="3" l="1"/>
  <c r="P142" i="3"/>
  <c r="O143" i="3" s="1"/>
  <c r="Q143" i="3" s="1"/>
  <c r="S142" i="3"/>
  <c r="AH142" i="3" s="1"/>
  <c r="AN142" i="3" s="1"/>
  <c r="AX142" i="3" s="1"/>
  <c r="R142" i="3"/>
  <c r="AG142" i="3" s="1"/>
  <c r="AI142" i="3" s="1"/>
  <c r="AS140" i="3"/>
  <c r="K147" i="3"/>
  <c r="J147" i="3"/>
  <c r="M147" i="3"/>
  <c r="BE138" i="3"/>
  <c r="BF138" i="3" s="1"/>
  <c r="BE139" i="3"/>
  <c r="BF139" i="3" s="1"/>
  <c r="AQ140" i="3"/>
  <c r="AT140" i="3" s="1"/>
  <c r="BD140" i="3" s="1"/>
  <c r="AQ141" i="3" l="1"/>
  <c r="AZ140" i="3"/>
  <c r="AY141" i="3" s="1"/>
  <c r="I148" i="3"/>
  <c r="K148" i="3" s="1"/>
  <c r="P143" i="3"/>
  <c r="O144" i="3" s="1"/>
  <c r="S144" i="3" s="1"/>
  <c r="AH144" i="3" s="1"/>
  <c r="AN144" i="3" s="1"/>
  <c r="AX144" i="3" s="1"/>
  <c r="R143" i="3"/>
  <c r="AG143" i="3" s="1"/>
  <c r="AI143" i="3" s="1"/>
  <c r="S143" i="3"/>
  <c r="AH143" i="3" s="1"/>
  <c r="AN143" i="3" s="1"/>
  <c r="AX143" i="3" s="1"/>
  <c r="AJ142" i="3"/>
  <c r="BB141" i="3" s="1"/>
  <c r="M148" i="3"/>
  <c r="BE140" i="3"/>
  <c r="BF140" i="3" s="1"/>
  <c r="P144" i="3" l="1"/>
  <c r="Q144" i="3"/>
  <c r="R144" i="3"/>
  <c r="AG144" i="3" s="1"/>
  <c r="AI144" i="3" s="1"/>
  <c r="L148" i="3"/>
  <c r="J148" i="3"/>
  <c r="I149" i="3" s="1"/>
  <c r="J149" i="3" s="1"/>
  <c r="AJ143" i="3"/>
  <c r="BB142" i="3" s="1"/>
  <c r="AS141" i="3"/>
  <c r="O145" i="3"/>
  <c r="R145" i="3" s="1"/>
  <c r="AG145" i="3" s="1"/>
  <c r="AI145" i="3" s="1"/>
  <c r="AT141" i="3" l="1"/>
  <c r="BD141" i="3" s="1"/>
  <c r="AZ141" i="3"/>
  <c r="AY142" i="3" s="1"/>
  <c r="AS142" i="3"/>
  <c r="AZ142" i="3" s="1"/>
  <c r="AY143" i="3" s="1"/>
  <c r="AJ144" i="3"/>
  <c r="BB143" i="3" s="1"/>
  <c r="M149" i="3"/>
  <c r="AS143" i="3"/>
  <c r="AQ142" i="3"/>
  <c r="AT142" i="3" s="1"/>
  <c r="BD142" i="3" s="1"/>
  <c r="L149" i="3"/>
  <c r="P145" i="3"/>
  <c r="K149" i="3"/>
  <c r="I150" i="3" s="1"/>
  <c r="S145" i="3"/>
  <c r="AH145" i="3" s="1"/>
  <c r="AN145" i="3" s="1"/>
  <c r="AX145" i="3" s="1"/>
  <c r="Q145" i="3"/>
  <c r="O146" i="3" s="1"/>
  <c r="Q146" i="3" s="1"/>
  <c r="BE141" i="3"/>
  <c r="BF141" i="3" s="1"/>
  <c r="AQ143" i="3"/>
  <c r="AT143" i="3" s="1"/>
  <c r="BD143" i="3" s="1"/>
  <c r="AQ144" i="3" l="1"/>
  <c r="AZ143" i="3"/>
  <c r="AY144" i="3" s="1"/>
  <c r="AJ145" i="3"/>
  <c r="BB144" i="3" s="1"/>
  <c r="L150" i="3"/>
  <c r="K150" i="3"/>
  <c r="M150" i="3"/>
  <c r="J150" i="3"/>
  <c r="BE142" i="3"/>
  <c r="BF142" i="3" s="1"/>
  <c r="BE143" i="3"/>
  <c r="BF143" i="3" s="1"/>
  <c r="S146" i="3"/>
  <c r="AH146" i="3" s="1"/>
  <c r="AN146" i="3" s="1"/>
  <c r="AX146" i="3" s="1"/>
  <c r="R146" i="3"/>
  <c r="AG146" i="3" s="1"/>
  <c r="AI146" i="3" s="1"/>
  <c r="P146" i="3"/>
  <c r="O147" i="3" s="1"/>
  <c r="P147" i="3" s="1"/>
  <c r="I151" i="3" l="1"/>
  <c r="K151" i="3" s="1"/>
  <c r="AS144" i="3"/>
  <c r="AJ146" i="3"/>
  <c r="BB145" i="3" s="1"/>
  <c r="R147" i="3"/>
  <c r="AG147" i="3" s="1"/>
  <c r="AI147" i="3" s="1"/>
  <c r="Q147" i="3"/>
  <c r="O148" i="3" s="1"/>
  <c r="R148" i="3" s="1"/>
  <c r="AG148" i="3" s="1"/>
  <c r="AI148" i="3" s="1"/>
  <c r="S147" i="3"/>
  <c r="AH147" i="3" s="1"/>
  <c r="AN147" i="3" s="1"/>
  <c r="M151" i="3" l="1"/>
  <c r="AQ145" i="3"/>
  <c r="AZ144" i="3"/>
  <c r="AY145" i="3" s="1"/>
  <c r="L151" i="3"/>
  <c r="J151" i="3"/>
  <c r="I152" i="3" s="1"/>
  <c r="AT144" i="3"/>
  <c r="AS145" i="3"/>
  <c r="AZ145" i="3" s="1"/>
  <c r="AY146" i="3" s="1"/>
  <c r="P148" i="3"/>
  <c r="AJ147" i="3"/>
  <c r="BB146" i="3" s="1"/>
  <c r="Q148" i="3"/>
  <c r="AX147" i="3"/>
  <c r="S148" i="3"/>
  <c r="AH148" i="3" s="1"/>
  <c r="AN148" i="3" s="1"/>
  <c r="BD144" i="3" l="1"/>
  <c r="BE144" i="3" s="1"/>
  <c r="BF144" i="3" s="1"/>
  <c r="L152" i="3"/>
  <c r="M152" i="3"/>
  <c r="K152" i="3"/>
  <c r="J152" i="3"/>
  <c r="I153" i="3" s="1"/>
  <c r="L153" i="3" s="1"/>
  <c r="AS146" i="3"/>
  <c r="AZ146" i="3" s="1"/>
  <c r="AY147" i="3" s="1"/>
  <c r="O149" i="3"/>
  <c r="R149" i="3" s="1"/>
  <c r="AG149" i="3" s="1"/>
  <c r="AI149" i="3" s="1"/>
  <c r="AJ148" i="3"/>
  <c r="BB147" i="3" s="1"/>
  <c r="AQ146" i="3"/>
  <c r="AT145" i="3"/>
  <c r="BD145" i="3" s="1"/>
  <c r="AX148" i="3"/>
  <c r="J153" i="3" l="1"/>
  <c r="K153" i="3"/>
  <c r="AT146" i="3"/>
  <c r="BD146" i="3" s="1"/>
  <c r="M153" i="3"/>
  <c r="BE145" i="3"/>
  <c r="BF145" i="3" s="1"/>
  <c r="AS147" i="3"/>
  <c r="P149" i="3"/>
  <c r="Q149" i="3"/>
  <c r="S149" i="3"/>
  <c r="AH149" i="3" s="1"/>
  <c r="AN149" i="3" s="1"/>
  <c r="AX149" i="3" s="1"/>
  <c r="AQ147" i="3"/>
  <c r="I154" i="3"/>
  <c r="K154" i="3" s="1"/>
  <c r="AQ148" i="3" l="1"/>
  <c r="AZ147" i="3"/>
  <c r="AY148" i="3" s="1"/>
  <c r="AT147" i="3"/>
  <c r="O150" i="3"/>
  <c r="S150" i="3" s="1"/>
  <c r="AH150" i="3" s="1"/>
  <c r="AN150" i="3" s="1"/>
  <c r="AX150" i="3" s="1"/>
  <c r="BE146" i="3"/>
  <c r="BF146" i="3" s="1"/>
  <c r="AJ149" i="3"/>
  <c r="BB148" i="3" s="1"/>
  <c r="M154" i="3"/>
  <c r="J154" i="3"/>
  <c r="I155" i="3" s="1"/>
  <c r="M155" i="3" s="1"/>
  <c r="L154" i="3"/>
  <c r="BD147" i="3" l="1"/>
  <c r="BE147" i="3" s="1"/>
  <c r="BF147" i="3" s="1"/>
  <c r="P150" i="3"/>
  <c r="Q150" i="3"/>
  <c r="R150" i="3"/>
  <c r="AG150" i="3" s="1"/>
  <c r="AI150" i="3" s="1"/>
  <c r="AJ150" i="3" s="1"/>
  <c r="BB149" i="3" s="1"/>
  <c r="AS148" i="3"/>
  <c r="AZ148" i="3" s="1"/>
  <c r="AY149" i="3" s="1"/>
  <c r="O151" i="3"/>
  <c r="S151" i="3" s="1"/>
  <c r="AH151" i="3" s="1"/>
  <c r="AN151" i="3" s="1"/>
  <c r="K155" i="3"/>
  <c r="J155" i="3"/>
  <c r="L155" i="3"/>
  <c r="AS149" i="3" l="1"/>
  <c r="AT148" i="3"/>
  <c r="BD148" i="3" s="1"/>
  <c r="AQ149" i="3"/>
  <c r="P151" i="3"/>
  <c r="R151" i="3"/>
  <c r="AG151" i="3" s="1"/>
  <c r="AI151" i="3" s="1"/>
  <c r="Q151" i="3"/>
  <c r="AX151" i="3"/>
  <c r="I156" i="3"/>
  <c r="K156" i="3" s="1"/>
  <c r="AQ150" i="3" l="1"/>
  <c r="AZ149" i="3"/>
  <c r="AY150" i="3" s="1"/>
  <c r="AT149" i="3"/>
  <c r="BE148" i="3"/>
  <c r="BF148" i="3" s="1"/>
  <c r="O152" i="3"/>
  <c r="AJ151" i="3"/>
  <c r="BB150" i="3" s="1"/>
  <c r="L156" i="3"/>
  <c r="M156" i="3"/>
  <c r="J156" i="3"/>
  <c r="I157" i="3" s="1"/>
  <c r="L157" i="3" s="1"/>
  <c r="S152" i="3" l="1"/>
  <c r="AH152" i="3" s="1"/>
  <c r="AN152" i="3" s="1"/>
  <c r="AX152" i="3" s="1"/>
  <c r="BD149" i="3"/>
  <c r="BE149" i="3" s="1"/>
  <c r="BF149" i="3" s="1"/>
  <c r="R152" i="3"/>
  <c r="AG152" i="3" s="1"/>
  <c r="AI152" i="3" s="1"/>
  <c r="P152" i="3"/>
  <c r="Q152" i="3"/>
  <c r="O153" i="3" s="1"/>
  <c r="P153" i="3" s="1"/>
  <c r="AS150" i="3"/>
  <c r="AJ152" i="3"/>
  <c r="BB151" i="3" s="1"/>
  <c r="M157" i="3"/>
  <c r="J157" i="3"/>
  <c r="K157" i="3"/>
  <c r="AQ151" i="3" l="1"/>
  <c r="AZ150" i="3"/>
  <c r="AY151" i="3" s="1"/>
  <c r="AT150" i="3"/>
  <c r="BD150" i="3" s="1"/>
  <c r="R153" i="3"/>
  <c r="AG153" i="3" s="1"/>
  <c r="AI153" i="3" s="1"/>
  <c r="Q153" i="3"/>
  <c r="O154" i="3" s="1"/>
  <c r="S154" i="3" s="1"/>
  <c r="AH154" i="3" s="1"/>
  <c r="AN154" i="3" s="1"/>
  <c r="AX154" i="3" s="1"/>
  <c r="S153" i="3"/>
  <c r="AH153" i="3" s="1"/>
  <c r="AN153" i="3" s="1"/>
  <c r="AX153" i="3" s="1"/>
  <c r="AL152" i="3"/>
  <c r="AP152" i="3" s="1"/>
  <c r="AS151" i="3"/>
  <c r="I158" i="3"/>
  <c r="M158" i="3" s="1"/>
  <c r="AT151" i="3" l="1"/>
  <c r="BD151" i="3" s="1"/>
  <c r="AZ151" i="3"/>
  <c r="BE150" i="3"/>
  <c r="BF150" i="3" s="1"/>
  <c r="R154" i="3"/>
  <c r="AG154" i="3" s="1"/>
  <c r="AI154" i="3" s="1"/>
  <c r="AJ154" i="3" s="1"/>
  <c r="BB153" i="3" s="1"/>
  <c r="P154" i="3"/>
  <c r="AJ153" i="3"/>
  <c r="BB152" i="3" s="1"/>
  <c r="Q154" i="3"/>
  <c r="AV152" i="3"/>
  <c r="AY152" i="3" s="1"/>
  <c r="AQ152" i="3"/>
  <c r="K158" i="3"/>
  <c r="BE151" i="3"/>
  <c r="BF151" i="3" s="1"/>
  <c r="L158" i="3"/>
  <c r="J158" i="3"/>
  <c r="O155" i="3" l="1"/>
  <c r="R155" i="3" s="1"/>
  <c r="AG155" i="3" s="1"/>
  <c r="AI155" i="3" s="1"/>
  <c r="AS152" i="3"/>
  <c r="I159" i="3"/>
  <c r="K159" i="3" s="1"/>
  <c r="AS153" i="3"/>
  <c r="AT152" i="3" l="1"/>
  <c r="BD152" i="3" s="1"/>
  <c r="AZ152" i="3"/>
  <c r="AY153" i="3" s="1"/>
  <c r="AQ154" i="3"/>
  <c r="AZ153" i="3"/>
  <c r="AY154" i="3" s="1"/>
  <c r="Q155" i="3"/>
  <c r="S155" i="3"/>
  <c r="AH155" i="3" s="1"/>
  <c r="AN155" i="3" s="1"/>
  <c r="AX155" i="3" s="1"/>
  <c r="P155" i="3"/>
  <c r="L159" i="3"/>
  <c r="BE152" i="3"/>
  <c r="BF152" i="3" s="1"/>
  <c r="M159" i="3"/>
  <c r="J159" i="3"/>
  <c r="I160" i="3" s="1"/>
  <c r="J160" i="3" s="1"/>
  <c r="AQ153" i="3"/>
  <c r="AT153" i="3" s="1"/>
  <c r="BD153" i="3" s="1"/>
  <c r="O156" i="3" l="1"/>
  <c r="R156" i="3" s="1"/>
  <c r="AG156" i="3" s="1"/>
  <c r="AI156" i="3" s="1"/>
  <c r="AJ155" i="3"/>
  <c r="BB154" i="3" s="1"/>
  <c r="L160" i="3"/>
  <c r="K160" i="3"/>
  <c r="I161" i="3" s="1"/>
  <c r="M161" i="3" s="1"/>
  <c r="P156" i="3"/>
  <c r="M160" i="3"/>
  <c r="BE153" i="3"/>
  <c r="BF153" i="3" s="1"/>
  <c r="AS154" i="3"/>
  <c r="AZ154" i="3" s="1"/>
  <c r="AY155" i="3" s="1"/>
  <c r="Q156" i="3" l="1"/>
  <c r="S156" i="3"/>
  <c r="AH156" i="3" s="1"/>
  <c r="AN156" i="3" s="1"/>
  <c r="AX156" i="3" s="1"/>
  <c r="O157" i="3"/>
  <c r="R157" i="3" s="1"/>
  <c r="AG157" i="3" s="1"/>
  <c r="J161" i="3"/>
  <c r="L161" i="3"/>
  <c r="AJ156" i="3"/>
  <c r="BB155" i="3" s="1"/>
  <c r="K161" i="3"/>
  <c r="AQ155" i="3"/>
  <c r="AT154" i="3"/>
  <c r="BD154" i="3" s="1"/>
  <c r="P157" i="3"/>
  <c r="Q157" i="3"/>
  <c r="I162" i="3"/>
  <c r="M162" i="3" s="1"/>
  <c r="S157" i="3" l="1"/>
  <c r="AH157" i="3" s="1"/>
  <c r="AN157" i="3" s="1"/>
  <c r="AS155" i="3"/>
  <c r="BE154" i="3"/>
  <c r="BF154" i="3" s="1"/>
  <c r="AX157" i="3"/>
  <c r="O158" i="3"/>
  <c r="AI157" i="3"/>
  <c r="AJ157" i="3" s="1"/>
  <c r="BB156" i="3" s="1"/>
  <c r="L162" i="3"/>
  <c r="J162" i="3"/>
  <c r="K162" i="3"/>
  <c r="AT155" i="3" l="1"/>
  <c r="BD155" i="3" s="1"/>
  <c r="AZ155" i="3"/>
  <c r="AY156" i="3" s="1"/>
  <c r="AQ156" i="3"/>
  <c r="AS156" i="3"/>
  <c r="AZ156" i="3" s="1"/>
  <c r="AY157" i="3" s="1"/>
  <c r="BE155" i="3"/>
  <c r="BF155" i="3" s="1"/>
  <c r="R158" i="3"/>
  <c r="AG158" i="3" s="1"/>
  <c r="P158" i="3"/>
  <c r="S158" i="3"/>
  <c r="AH158" i="3" s="1"/>
  <c r="AN158" i="3" s="1"/>
  <c r="Q158" i="3"/>
  <c r="I163" i="3"/>
  <c r="M163" i="3" s="1"/>
  <c r="AQ157" i="3" l="1"/>
  <c r="AT156" i="3"/>
  <c r="BD156" i="3" s="1"/>
  <c r="K163" i="3"/>
  <c r="L163" i="3"/>
  <c r="AX158" i="3"/>
  <c r="O159" i="3"/>
  <c r="S159" i="3" s="1"/>
  <c r="AH159" i="3" s="1"/>
  <c r="AN159" i="3" s="1"/>
  <c r="J163" i="3"/>
  <c r="I164" i="3" s="1"/>
  <c r="AI158" i="3"/>
  <c r="AJ158" i="3" s="1"/>
  <c r="BB157" i="3" s="1"/>
  <c r="AS157" i="3" l="1"/>
  <c r="BE156" i="3"/>
  <c r="BF156" i="3" s="1"/>
  <c r="Q159" i="3"/>
  <c r="P159" i="3"/>
  <c r="AX159" i="3"/>
  <c r="R159" i="3"/>
  <c r="AG159" i="3" s="1"/>
  <c r="AI159" i="3" s="1"/>
  <c r="J164" i="3"/>
  <c r="L164" i="3"/>
  <c r="M164" i="3"/>
  <c r="K164" i="3"/>
  <c r="AT157" i="3" l="1"/>
  <c r="BD157" i="3" s="1"/>
  <c r="AZ157" i="3"/>
  <c r="AY158" i="3" s="1"/>
  <c r="AQ158" i="3"/>
  <c r="O160" i="3"/>
  <c r="AJ159" i="3"/>
  <c r="BB158" i="3" s="1"/>
  <c r="I165" i="3"/>
  <c r="M165" i="3" s="1"/>
  <c r="AS158" i="3" l="1"/>
  <c r="AZ158" i="3" s="1"/>
  <c r="AY159" i="3" s="1"/>
  <c r="BE157" i="3"/>
  <c r="BF157" i="3" s="1"/>
  <c r="P160" i="3"/>
  <c r="R160" i="3"/>
  <c r="AG160" i="3" s="1"/>
  <c r="AI160" i="3" s="1"/>
  <c r="Q160" i="3"/>
  <c r="S160" i="3"/>
  <c r="AH160" i="3" s="1"/>
  <c r="AN160" i="3" s="1"/>
  <c r="J165" i="3"/>
  <c r="L165" i="3"/>
  <c r="K165" i="3"/>
  <c r="I166" i="3" l="1"/>
  <c r="J166" i="3" s="1"/>
  <c r="AQ159" i="3"/>
  <c r="AT158" i="3"/>
  <c r="BD158" i="3" s="1"/>
  <c r="AX160" i="3"/>
  <c r="AJ160" i="3"/>
  <c r="BB159" i="3" s="1"/>
  <c r="O161" i="3"/>
  <c r="M166" i="3" l="1"/>
  <c r="K166" i="3"/>
  <c r="L166" i="3"/>
  <c r="AS159" i="3"/>
  <c r="BE158" i="3"/>
  <c r="BF158" i="3" s="1"/>
  <c r="R161" i="3"/>
  <c r="AG161" i="3" s="1"/>
  <c r="S161" i="3"/>
  <c r="AH161" i="3" s="1"/>
  <c r="AN161" i="3" s="1"/>
  <c r="Q161" i="3"/>
  <c r="P161" i="3"/>
  <c r="I167" i="3"/>
  <c r="L167" i="3" s="1"/>
  <c r="AT159" i="3" l="1"/>
  <c r="BD159" i="3" s="1"/>
  <c r="AZ159" i="3"/>
  <c r="AY160" i="3" s="1"/>
  <c r="O162" i="3"/>
  <c r="R162" i="3" s="1"/>
  <c r="AG162" i="3" s="1"/>
  <c r="AI162" i="3" s="1"/>
  <c r="AQ160" i="3"/>
  <c r="AX161" i="3"/>
  <c r="K167" i="3"/>
  <c r="S162" i="3"/>
  <c r="AH162" i="3" s="1"/>
  <c r="AN162" i="3" s="1"/>
  <c r="AI161" i="3"/>
  <c r="AJ161" i="3" s="1"/>
  <c r="BB160" i="3" s="1"/>
  <c r="M167" i="3"/>
  <c r="J167" i="3"/>
  <c r="P162" i="3" l="1"/>
  <c r="Q162" i="3"/>
  <c r="AS160" i="3"/>
  <c r="AZ160" i="3" s="1"/>
  <c r="AY161" i="3" s="1"/>
  <c r="I168" i="3"/>
  <c r="J168" i="3" s="1"/>
  <c r="BE159" i="3"/>
  <c r="BF159" i="3" s="1"/>
  <c r="AX162" i="3"/>
  <c r="AJ162" i="3"/>
  <c r="BB161" i="3" s="1"/>
  <c r="O163" i="3" l="1"/>
  <c r="S163" i="3" s="1"/>
  <c r="AH163" i="3" s="1"/>
  <c r="AN163" i="3" s="1"/>
  <c r="AX163" i="3" s="1"/>
  <c r="K168" i="3"/>
  <c r="I169" i="3" s="1"/>
  <c r="J169" i="3" s="1"/>
  <c r="L168" i="3"/>
  <c r="M168" i="3"/>
  <c r="AS161" i="3"/>
  <c r="AZ161" i="3" s="1"/>
  <c r="AY162" i="3" s="1"/>
  <c r="AQ161" i="3"/>
  <c r="AT160" i="3"/>
  <c r="BD160" i="3" s="1"/>
  <c r="Q163" i="3" l="1"/>
  <c r="P163" i="3"/>
  <c r="O164" i="3" s="1"/>
  <c r="AT161" i="3"/>
  <c r="BD161" i="3" s="1"/>
  <c r="R163" i="3"/>
  <c r="AG163" i="3" s="1"/>
  <c r="AI163" i="3" s="1"/>
  <c r="K169" i="3"/>
  <c r="I170" i="3" s="1"/>
  <c r="K170" i="3" s="1"/>
  <c r="L169" i="3"/>
  <c r="M169" i="3"/>
  <c r="BE160" i="3"/>
  <c r="BF160" i="3" s="1"/>
  <c r="AQ162" i="3"/>
  <c r="R164" i="3" l="1"/>
  <c r="AG164" i="3" s="1"/>
  <c r="AI164" i="3" s="1"/>
  <c r="AJ163" i="3"/>
  <c r="BB162" i="3" s="1"/>
  <c r="L170" i="3"/>
  <c r="S164" i="3"/>
  <c r="AH164" i="3" s="1"/>
  <c r="AN164" i="3" s="1"/>
  <c r="AX164" i="3" s="1"/>
  <c r="J170" i="3"/>
  <c r="I171" i="3" s="1"/>
  <c r="K171" i="3" s="1"/>
  <c r="M170" i="3"/>
  <c r="P164" i="3"/>
  <c r="Q164" i="3"/>
  <c r="BE161" i="3"/>
  <c r="BF161" i="3" s="1"/>
  <c r="O165" i="3" l="1"/>
  <c r="AS162" i="3"/>
  <c r="L171" i="3"/>
  <c r="M171" i="3"/>
  <c r="S165" i="3"/>
  <c r="AH165" i="3" s="1"/>
  <c r="AN165" i="3" s="1"/>
  <c r="AX165" i="3" s="1"/>
  <c r="Q165" i="3"/>
  <c r="R165" i="3"/>
  <c r="AG165" i="3" s="1"/>
  <c r="AI165" i="3" s="1"/>
  <c r="J171" i="3"/>
  <c r="I172" i="3" s="1"/>
  <c r="J172" i="3" s="1"/>
  <c r="AJ164" i="3"/>
  <c r="BB163" i="3" s="1"/>
  <c r="P165" i="3"/>
  <c r="AT162" i="3"/>
  <c r="BD162" i="3" s="1"/>
  <c r="AQ163" i="3" l="1"/>
  <c r="AZ162" i="3"/>
  <c r="AY163" i="3" s="1"/>
  <c r="O166" i="3"/>
  <c r="Q166" i="3" s="1"/>
  <c r="BE162" i="3"/>
  <c r="BF162" i="3" s="1"/>
  <c r="L172" i="3"/>
  <c r="K172" i="3"/>
  <c r="I173" i="3" s="1"/>
  <c r="M173" i="3" s="1"/>
  <c r="AJ165" i="3"/>
  <c r="BB164" i="3" s="1"/>
  <c r="M172" i="3"/>
  <c r="AL164" i="3"/>
  <c r="AP164" i="3" s="1"/>
  <c r="AS163" i="3"/>
  <c r="AZ163" i="3" s="1"/>
  <c r="R166" i="3"/>
  <c r="AG166" i="3" s="1"/>
  <c r="S166" i="3" l="1"/>
  <c r="AH166" i="3" s="1"/>
  <c r="AN166" i="3" s="1"/>
  <c r="P166" i="3"/>
  <c r="K173" i="3"/>
  <c r="L173" i="3"/>
  <c r="J173" i="3"/>
  <c r="AS164" i="3"/>
  <c r="AZ164" i="3" s="1"/>
  <c r="AY165" i="3" s="1"/>
  <c r="AT163" i="3"/>
  <c r="BD163" i="3" s="1"/>
  <c r="AV164" i="3"/>
  <c r="AY164" i="3" s="1"/>
  <c r="AQ164" i="3"/>
  <c r="AX166" i="3"/>
  <c r="AI166" i="3"/>
  <c r="AJ166" i="3" s="1"/>
  <c r="BB165" i="3" s="1"/>
  <c r="O167" i="3"/>
  <c r="I174" i="3"/>
  <c r="M174" i="3" s="1"/>
  <c r="AT164" i="3" l="1"/>
  <c r="BD164" i="3" s="1"/>
  <c r="BE163" i="3"/>
  <c r="BF163" i="3" s="1"/>
  <c r="BE164" i="3"/>
  <c r="BF164" i="3" s="1"/>
  <c r="AQ165" i="3"/>
  <c r="AS165" i="3"/>
  <c r="AZ165" i="3" s="1"/>
  <c r="AY166" i="3" s="1"/>
  <c r="R167" i="3"/>
  <c r="AG167" i="3" s="1"/>
  <c r="AI167" i="3" s="1"/>
  <c r="P167" i="3"/>
  <c r="Q167" i="3"/>
  <c r="S167" i="3"/>
  <c r="AH167" i="3" s="1"/>
  <c r="AN167" i="3" s="1"/>
  <c r="L174" i="3"/>
  <c r="K174" i="3"/>
  <c r="J174" i="3"/>
  <c r="O168" i="3" l="1"/>
  <c r="S168" i="3" s="1"/>
  <c r="AH168" i="3" s="1"/>
  <c r="AN168" i="3" s="1"/>
  <c r="AX167" i="3"/>
  <c r="AQ166" i="3"/>
  <c r="AT165" i="3"/>
  <c r="BD165" i="3" s="1"/>
  <c r="AJ167" i="3"/>
  <c r="BB166" i="3" s="1"/>
  <c r="I175" i="3"/>
  <c r="K175" i="3" s="1"/>
  <c r="Q168" i="3" l="1"/>
  <c r="BE165" i="3"/>
  <c r="BF165" i="3" s="1"/>
  <c r="AS166" i="3"/>
  <c r="AZ166" i="3" s="1"/>
  <c r="AY167" i="3" s="1"/>
  <c r="R168" i="3"/>
  <c r="AG168" i="3" s="1"/>
  <c r="AI168" i="3" s="1"/>
  <c r="AJ168" i="3" s="1"/>
  <c r="BB167" i="3" s="1"/>
  <c r="P168" i="3"/>
  <c r="O169" i="3" s="1"/>
  <c r="P169" i="3" s="1"/>
  <c r="AX168" i="3"/>
  <c r="L175" i="3"/>
  <c r="M175" i="3"/>
  <c r="J175" i="3"/>
  <c r="I176" i="3" s="1"/>
  <c r="J176" i="3" l="1"/>
  <c r="Q169" i="3"/>
  <c r="R169" i="3"/>
  <c r="AG169" i="3" s="1"/>
  <c r="AI169" i="3" s="1"/>
  <c r="S169" i="3"/>
  <c r="AH169" i="3" s="1"/>
  <c r="AN169" i="3" s="1"/>
  <c r="AX169" i="3" s="1"/>
  <c r="AS167" i="3"/>
  <c r="AZ167" i="3" s="1"/>
  <c r="AY168" i="3" s="1"/>
  <c r="O170" i="3"/>
  <c r="S170" i="3" s="1"/>
  <c r="AH170" i="3" s="1"/>
  <c r="AN170" i="3" s="1"/>
  <c r="AQ167" i="3"/>
  <c r="AT166" i="3"/>
  <c r="BD166" i="3" s="1"/>
  <c r="K176" i="3"/>
  <c r="I177" i="3" s="1"/>
  <c r="L177" i="3" s="1"/>
  <c r="M176" i="3"/>
  <c r="L176" i="3"/>
  <c r="Q170" i="3" l="1"/>
  <c r="AT167" i="3"/>
  <c r="AJ169" i="3"/>
  <c r="BB168" i="3" s="1"/>
  <c r="P170" i="3"/>
  <c r="O171" i="3" s="1"/>
  <c r="R170" i="3"/>
  <c r="AG170" i="3" s="1"/>
  <c r="AI170" i="3" s="1"/>
  <c r="AJ170" i="3" s="1"/>
  <c r="BB169" i="3" s="1"/>
  <c r="AQ168" i="3"/>
  <c r="BE166" i="3"/>
  <c r="BF166" i="3" s="1"/>
  <c r="AX170" i="3"/>
  <c r="M177" i="3"/>
  <c r="K177" i="3"/>
  <c r="J177" i="3"/>
  <c r="BD167" i="3" l="1"/>
  <c r="BE167" i="3" s="1"/>
  <c r="BF167" i="3" s="1"/>
  <c r="AS168" i="3"/>
  <c r="AS169" i="3"/>
  <c r="AZ169" i="3" s="1"/>
  <c r="AY170" i="3" s="1"/>
  <c r="Q171" i="3"/>
  <c r="P171" i="3"/>
  <c r="S171" i="3"/>
  <c r="AH171" i="3" s="1"/>
  <c r="AN171" i="3" s="1"/>
  <c r="R171" i="3"/>
  <c r="AG171" i="3" s="1"/>
  <c r="AI171" i="3" s="1"/>
  <c r="I178" i="3"/>
  <c r="L178" i="3" s="1"/>
  <c r="AQ169" i="3" l="1"/>
  <c r="AZ168" i="3"/>
  <c r="AY169" i="3" s="1"/>
  <c r="AT169" i="3"/>
  <c r="BD169" i="3" s="1"/>
  <c r="AT168" i="3"/>
  <c r="BD168" i="3" s="1"/>
  <c r="O172" i="3"/>
  <c r="Q172" i="3" s="1"/>
  <c r="AX171" i="3"/>
  <c r="AJ171" i="3"/>
  <c r="BB170" i="3" s="1"/>
  <c r="AQ170" i="3"/>
  <c r="J178" i="3"/>
  <c r="M178" i="3"/>
  <c r="K178" i="3"/>
  <c r="BE168" i="3" l="1"/>
  <c r="BF168" i="3" s="1"/>
  <c r="R172" i="3"/>
  <c r="AG172" i="3" s="1"/>
  <c r="AI172" i="3" s="1"/>
  <c r="P172" i="3"/>
  <c r="O173" i="3" s="1"/>
  <c r="R173" i="3" s="1"/>
  <c r="AG173" i="3" s="1"/>
  <c r="S172" i="3"/>
  <c r="AH172" i="3" s="1"/>
  <c r="AN172" i="3" s="1"/>
  <c r="AX172" i="3" s="1"/>
  <c r="BE169" i="3"/>
  <c r="BF169" i="3" s="1"/>
  <c r="AS170" i="3"/>
  <c r="AZ170" i="3" s="1"/>
  <c r="AY171" i="3" s="1"/>
  <c r="I179" i="3"/>
  <c r="L179" i="3" s="1"/>
  <c r="AJ172" i="3" l="1"/>
  <c r="BB171" i="3" s="1"/>
  <c r="S173" i="3"/>
  <c r="AH173" i="3" s="1"/>
  <c r="AN173" i="3" s="1"/>
  <c r="AX173" i="3" s="1"/>
  <c r="P173" i="3"/>
  <c r="Q173" i="3"/>
  <c r="O174" i="3" s="1"/>
  <c r="R174" i="3" s="1"/>
  <c r="AG174" i="3" s="1"/>
  <c r="AT170" i="3"/>
  <c r="BD170" i="3" s="1"/>
  <c r="AQ171" i="3"/>
  <c r="AI173" i="3"/>
  <c r="K179" i="3"/>
  <c r="M179" i="3"/>
  <c r="J179" i="3"/>
  <c r="AJ173" i="3" l="1"/>
  <c r="BB172" i="3" s="1"/>
  <c r="AS171" i="3"/>
  <c r="AZ171" i="3" s="1"/>
  <c r="AY172" i="3" s="1"/>
  <c r="BE170" i="3"/>
  <c r="BF170" i="3" s="1"/>
  <c r="P174" i="3"/>
  <c r="S174" i="3"/>
  <c r="AH174" i="3" s="1"/>
  <c r="AN174" i="3" s="1"/>
  <c r="Q174" i="3"/>
  <c r="AQ172" i="3"/>
  <c r="AT171" i="3"/>
  <c r="BD171" i="3" s="1"/>
  <c r="AI174" i="3"/>
  <c r="I180" i="3"/>
  <c r="L180" i="3" s="1"/>
  <c r="AS172" i="3" l="1"/>
  <c r="O175" i="3"/>
  <c r="S175" i="3" s="1"/>
  <c r="AH175" i="3" s="1"/>
  <c r="AN175" i="3" s="1"/>
  <c r="AX175" i="3" s="1"/>
  <c r="AJ174" i="3"/>
  <c r="BB173" i="3" s="1"/>
  <c r="R175" i="3"/>
  <c r="AG175" i="3" s="1"/>
  <c r="AI175" i="3" s="1"/>
  <c r="Q175" i="3"/>
  <c r="P175" i="3"/>
  <c r="BE171" i="3"/>
  <c r="BF171" i="3" s="1"/>
  <c r="AX174" i="3"/>
  <c r="J180" i="3"/>
  <c r="M180" i="3"/>
  <c r="K180" i="3"/>
  <c r="AT172" i="3" l="1"/>
  <c r="BD172" i="3" s="1"/>
  <c r="AZ172" i="3"/>
  <c r="AY173" i="3" s="1"/>
  <c r="AQ173" i="3"/>
  <c r="O176" i="3"/>
  <c r="AJ175" i="3"/>
  <c r="BB174" i="3" s="1"/>
  <c r="AS173" i="3"/>
  <c r="AZ173" i="3" s="1"/>
  <c r="AY174" i="3" s="1"/>
  <c r="Q176" i="3"/>
  <c r="BE172" i="3"/>
  <c r="BF172" i="3" s="1"/>
  <c r="I181" i="3"/>
  <c r="K181" i="3" s="1"/>
  <c r="S176" i="3" l="1"/>
  <c r="AH176" i="3" s="1"/>
  <c r="AN176" i="3" s="1"/>
  <c r="AX176" i="3" s="1"/>
  <c r="AQ174" i="3"/>
  <c r="R176" i="3"/>
  <c r="AG176" i="3" s="1"/>
  <c r="AI176" i="3" s="1"/>
  <c r="AT173" i="3"/>
  <c r="P176" i="3"/>
  <c r="O177" i="3"/>
  <c r="Q177" i="3" s="1"/>
  <c r="AS174" i="3"/>
  <c r="L181" i="3"/>
  <c r="J181" i="3"/>
  <c r="I182" i="3" s="1"/>
  <c r="M182" i="3" s="1"/>
  <c r="M181" i="3"/>
  <c r="AT174" i="3" l="1"/>
  <c r="BD174" i="3" s="1"/>
  <c r="AZ174" i="3"/>
  <c r="AY175" i="3" s="1"/>
  <c r="BD173" i="3"/>
  <c r="BE173" i="3" s="1"/>
  <c r="BF173" i="3" s="1"/>
  <c r="AJ176" i="3"/>
  <c r="BB175" i="3" s="1"/>
  <c r="AL176" i="3"/>
  <c r="AP176" i="3" s="1"/>
  <c r="R177" i="3"/>
  <c r="AG177" i="3" s="1"/>
  <c r="AI177" i="3" s="1"/>
  <c r="S177" i="3"/>
  <c r="AH177" i="3" s="1"/>
  <c r="AN177" i="3" s="1"/>
  <c r="AX177" i="3" s="1"/>
  <c r="P177" i="3"/>
  <c r="O178" i="3" s="1"/>
  <c r="R178" i="3" s="1"/>
  <c r="AG178" i="3" s="1"/>
  <c r="AQ175" i="3"/>
  <c r="BE174" i="3"/>
  <c r="BF174" i="3" s="1"/>
  <c r="K182" i="3"/>
  <c r="J182" i="3"/>
  <c r="L182" i="3"/>
  <c r="AV176" i="3"/>
  <c r="AS175" i="3" l="1"/>
  <c r="AJ177" i="3"/>
  <c r="BB176" i="3" s="1"/>
  <c r="I183" i="3"/>
  <c r="K183" i="3" s="1"/>
  <c r="Q178" i="3"/>
  <c r="S178" i="3"/>
  <c r="AH178" i="3" s="1"/>
  <c r="AN178" i="3" s="1"/>
  <c r="AX178" i="3" s="1"/>
  <c r="P178" i="3"/>
  <c r="AQ176" i="3"/>
  <c r="AI178" i="3"/>
  <c r="O179" i="3" l="1"/>
  <c r="S179" i="3" s="1"/>
  <c r="AH179" i="3" s="1"/>
  <c r="AN179" i="3" s="1"/>
  <c r="AT175" i="3"/>
  <c r="AZ175" i="3"/>
  <c r="AY176" i="3" s="1"/>
  <c r="BD175" i="3"/>
  <c r="BE175" i="3" s="1"/>
  <c r="BF175" i="3" s="1"/>
  <c r="J183" i="3"/>
  <c r="I184" i="3" s="1"/>
  <c r="J184" i="3" s="1"/>
  <c r="AS176" i="3"/>
  <c r="AZ176" i="3" s="1"/>
  <c r="AY177" i="3" s="1"/>
  <c r="L183" i="3"/>
  <c r="M183" i="3"/>
  <c r="Q179" i="3"/>
  <c r="R179" i="3"/>
  <c r="AG179" i="3" s="1"/>
  <c r="AI179" i="3" s="1"/>
  <c r="AJ179" i="3" s="1"/>
  <c r="BB178" i="3" s="1"/>
  <c r="AJ178" i="3"/>
  <c r="BB177" i="3" s="1"/>
  <c r="P179" i="3"/>
  <c r="O180" i="3" s="1"/>
  <c r="R180" i="3" s="1"/>
  <c r="AG180" i="3" s="1"/>
  <c r="AI180" i="3" s="1"/>
  <c r="AQ177" i="3"/>
  <c r="AX179" i="3"/>
  <c r="K184" i="3" l="1"/>
  <c r="AT176" i="3"/>
  <c r="BD176" i="3" s="1"/>
  <c r="M184" i="3"/>
  <c r="L184" i="3"/>
  <c r="I185" i="3"/>
  <c r="K185" i="3" s="1"/>
  <c r="AS177" i="3"/>
  <c r="AS178" i="3"/>
  <c r="AZ178" i="3" s="1"/>
  <c r="AY179" i="3" s="1"/>
  <c r="P180" i="3"/>
  <c r="Q180" i="3"/>
  <c r="S180" i="3"/>
  <c r="AH180" i="3" s="1"/>
  <c r="AN180" i="3" s="1"/>
  <c r="AX180" i="3" s="1"/>
  <c r="BE176" i="3"/>
  <c r="BF176" i="3" s="1"/>
  <c r="M185" i="3" l="1"/>
  <c r="J185" i="3"/>
  <c r="I186" i="3" s="1"/>
  <c r="K186" i="3" s="1"/>
  <c r="L185" i="3"/>
  <c r="AQ178" i="3"/>
  <c r="AZ177" i="3"/>
  <c r="AY178" i="3" s="1"/>
  <c r="J186" i="3"/>
  <c r="I187" i="3" s="1"/>
  <c r="L187" i="3" s="1"/>
  <c r="M186" i="3"/>
  <c r="AT177" i="3"/>
  <c r="AJ180" i="3"/>
  <c r="BB179" i="3" s="1"/>
  <c r="O181" i="3"/>
  <c r="AQ179" i="3"/>
  <c r="AT178" i="3"/>
  <c r="BD178" i="3" l="1"/>
  <c r="L186" i="3"/>
  <c r="BD177" i="3"/>
  <c r="BE177" i="3" s="1"/>
  <c r="BF177" i="3" s="1"/>
  <c r="J187" i="3"/>
  <c r="K187" i="3"/>
  <c r="M187" i="3"/>
  <c r="BE178" i="3"/>
  <c r="BF178" i="3" s="1"/>
  <c r="AS179" i="3"/>
  <c r="AZ179" i="3" s="1"/>
  <c r="AY180" i="3" s="1"/>
  <c r="Q181" i="3"/>
  <c r="P181" i="3"/>
  <c r="S181" i="3"/>
  <c r="AH181" i="3" s="1"/>
  <c r="AN181" i="3" s="1"/>
  <c r="AX181" i="3" s="1"/>
  <c r="R181" i="3"/>
  <c r="AG181" i="3" s="1"/>
  <c r="I188" i="3"/>
  <c r="K188" i="3" l="1"/>
  <c r="O182" i="3"/>
  <c r="R182" i="3" s="1"/>
  <c r="AG182" i="3" s="1"/>
  <c r="AQ180" i="3"/>
  <c r="AT179" i="3"/>
  <c r="BD179" i="3" s="1"/>
  <c r="Q182" i="3"/>
  <c r="AI181" i="3"/>
  <c r="AJ181" i="3" s="1"/>
  <c r="BB180" i="3" s="1"/>
  <c r="J188" i="3"/>
  <c r="I189" i="3" s="1"/>
  <c r="M189" i="3" s="1"/>
  <c r="M188" i="3"/>
  <c r="L188" i="3"/>
  <c r="P182" i="3" l="1"/>
  <c r="O183" i="3"/>
  <c r="R183" i="3" s="1"/>
  <c r="AG183" i="3" s="1"/>
  <c r="S182" i="3"/>
  <c r="AH182" i="3" s="1"/>
  <c r="AN182" i="3" s="1"/>
  <c r="AX182" i="3" s="1"/>
  <c r="BE179" i="3"/>
  <c r="BF179" i="3" s="1"/>
  <c r="AS180" i="3"/>
  <c r="AZ180" i="3" s="1"/>
  <c r="AY181" i="3" s="1"/>
  <c r="AI182" i="3"/>
  <c r="Q183" i="3"/>
  <c r="P183" i="3"/>
  <c r="J189" i="3"/>
  <c r="L189" i="3"/>
  <c r="K189" i="3"/>
  <c r="S183" i="3" l="1"/>
  <c r="AH183" i="3" s="1"/>
  <c r="AN183" i="3" s="1"/>
  <c r="AX183" i="3" s="1"/>
  <c r="AJ182" i="3"/>
  <c r="BB181" i="3" s="1"/>
  <c r="O184" i="3"/>
  <c r="Q184" i="3" s="1"/>
  <c r="AI183" i="3"/>
  <c r="AJ183" i="3" s="1"/>
  <c r="BB182" i="3" s="1"/>
  <c r="AS181" i="3"/>
  <c r="AT180" i="3"/>
  <c r="BD180" i="3" s="1"/>
  <c r="AQ181" i="3"/>
  <c r="I190" i="3"/>
  <c r="K190" i="3" s="1"/>
  <c r="AQ182" i="3" l="1"/>
  <c r="AZ181" i="3"/>
  <c r="AY182" i="3" s="1"/>
  <c r="P184" i="3"/>
  <c r="R184" i="3"/>
  <c r="AG184" i="3" s="1"/>
  <c r="AI184" i="3" s="1"/>
  <c r="S184" i="3"/>
  <c r="AH184" i="3" s="1"/>
  <c r="AN184" i="3" s="1"/>
  <c r="AX184" i="3" s="1"/>
  <c r="AT181" i="3"/>
  <c r="BD181" i="3" s="1"/>
  <c r="BE180" i="3"/>
  <c r="BF180" i="3" s="1"/>
  <c r="O185" i="3"/>
  <c r="R185" i="3" s="1"/>
  <c r="AG185" i="3" s="1"/>
  <c r="AS182" i="3"/>
  <c r="M190" i="3"/>
  <c r="J190" i="3"/>
  <c r="I191" i="3" s="1"/>
  <c r="M191" i="3" s="1"/>
  <c r="L190" i="3"/>
  <c r="AT182" i="3" l="1"/>
  <c r="BD182" i="3" s="1"/>
  <c r="AZ182" i="3"/>
  <c r="AY183" i="3" s="1"/>
  <c r="AJ184" i="3"/>
  <c r="BB183" i="3" s="1"/>
  <c r="BE181" i="3"/>
  <c r="BF181" i="3" s="1"/>
  <c r="S185" i="3"/>
  <c r="AH185" i="3" s="1"/>
  <c r="AN185" i="3" s="1"/>
  <c r="AX185" i="3" s="1"/>
  <c r="BE182" i="3"/>
  <c r="BF182" i="3" s="1"/>
  <c r="Q185" i="3"/>
  <c r="P185" i="3"/>
  <c r="AI185" i="3"/>
  <c r="AQ183" i="3"/>
  <c r="K191" i="3"/>
  <c r="J191" i="3"/>
  <c r="L191" i="3"/>
  <c r="AS183" i="3" l="1"/>
  <c r="AJ185" i="3"/>
  <c r="BB184" i="3" s="1"/>
  <c r="O186" i="3"/>
  <c r="R186" i="3" s="1"/>
  <c r="AG186" i="3" s="1"/>
  <c r="AI186" i="3" s="1"/>
  <c r="AT183" i="3"/>
  <c r="BD183" i="3" s="1"/>
  <c r="I192" i="3"/>
  <c r="K192" i="3" s="1"/>
  <c r="AQ184" i="3" l="1"/>
  <c r="AZ183" i="3"/>
  <c r="AY184" i="3" s="1"/>
  <c r="AS184" i="3"/>
  <c r="AZ184" i="3" s="1"/>
  <c r="AY185" i="3" s="1"/>
  <c r="P186" i="3"/>
  <c r="S186" i="3"/>
  <c r="AH186" i="3" s="1"/>
  <c r="AN186" i="3" s="1"/>
  <c r="AX186" i="3" s="1"/>
  <c r="Q186" i="3"/>
  <c r="BE183" i="3"/>
  <c r="BF183" i="3" s="1"/>
  <c r="AQ185" i="3"/>
  <c r="J192" i="3"/>
  <c r="I193" i="3" s="1"/>
  <c r="J193" i="3" s="1"/>
  <c r="L192" i="3"/>
  <c r="M192" i="3"/>
  <c r="AT184" i="3" l="1"/>
  <c r="BD184" i="3" s="1"/>
  <c r="AJ186" i="3"/>
  <c r="BB185" i="3" s="1"/>
  <c r="O187" i="3"/>
  <c r="BE184" i="3"/>
  <c r="BF184" i="3" s="1"/>
  <c r="K193" i="3"/>
  <c r="I194" i="3" s="1"/>
  <c r="K194" i="3" s="1"/>
  <c r="L193" i="3"/>
  <c r="M193" i="3"/>
  <c r="AS185" i="3" l="1"/>
  <c r="P187" i="3"/>
  <c r="S187" i="3"/>
  <c r="AH187" i="3" s="1"/>
  <c r="AN187" i="3" s="1"/>
  <c r="AX187" i="3" s="1"/>
  <c r="Q187" i="3"/>
  <c r="R187" i="3"/>
  <c r="AG187" i="3" s="1"/>
  <c r="AI187" i="3" s="1"/>
  <c r="AT185" i="3"/>
  <c r="BD185" i="3" s="1"/>
  <c r="L194" i="3"/>
  <c r="M194" i="3"/>
  <c r="J194" i="3"/>
  <c r="I195" i="3" s="1"/>
  <c r="M195" i="3" s="1"/>
  <c r="AQ186" i="3" l="1"/>
  <c r="AZ185" i="3"/>
  <c r="AY186" i="3" s="1"/>
  <c r="O188" i="3"/>
  <c r="P188" i="3" s="1"/>
  <c r="AJ187" i="3"/>
  <c r="BE185" i="3"/>
  <c r="BF185" i="3" s="1"/>
  <c r="J195" i="3"/>
  <c r="K195" i="3"/>
  <c r="L195" i="3"/>
  <c r="Q188" i="3" l="1"/>
  <c r="S188" i="3"/>
  <c r="AH188" i="3" s="1"/>
  <c r="AN188" i="3" s="1"/>
  <c r="AX188" i="3" s="1"/>
  <c r="R188" i="3"/>
  <c r="AG188" i="3" s="1"/>
  <c r="AI188" i="3" s="1"/>
  <c r="O189" i="3"/>
  <c r="R189" i="3" s="1"/>
  <c r="AG189" i="3" s="1"/>
  <c r="AI189" i="3" s="1"/>
  <c r="AJ188" i="3"/>
  <c r="BB187" i="3" s="1"/>
  <c r="BB186" i="3"/>
  <c r="AS186" i="3"/>
  <c r="AZ186" i="3" s="1"/>
  <c r="AY187" i="3" s="1"/>
  <c r="AL188" i="3"/>
  <c r="AP188" i="3" s="1"/>
  <c r="I196" i="3"/>
  <c r="J196" i="3" s="1"/>
  <c r="P189" i="3" l="1"/>
  <c r="S189" i="3"/>
  <c r="AH189" i="3" s="1"/>
  <c r="AN189" i="3" s="1"/>
  <c r="AX189" i="3" s="1"/>
  <c r="Q189" i="3"/>
  <c r="O190" i="3"/>
  <c r="S190" i="3" s="1"/>
  <c r="AH190" i="3" s="1"/>
  <c r="AN190" i="3" s="1"/>
  <c r="AX190" i="3" s="1"/>
  <c r="AS187" i="3"/>
  <c r="AZ187" i="3" s="1"/>
  <c r="AQ187" i="3"/>
  <c r="AT187" i="3" s="1"/>
  <c r="BD187" i="3" s="1"/>
  <c r="AT186" i="3"/>
  <c r="R190" i="3"/>
  <c r="AG190" i="3" s="1"/>
  <c r="AI190" i="3" s="1"/>
  <c r="K196" i="3"/>
  <c r="I197" i="3" s="1"/>
  <c r="J197" i="3" s="1"/>
  <c r="M196" i="3"/>
  <c r="AQ188" i="3"/>
  <c r="AV188" i="3"/>
  <c r="AY188" i="3" s="1"/>
  <c r="L196" i="3"/>
  <c r="AJ190" i="3" l="1"/>
  <c r="BB189" i="3" s="1"/>
  <c r="P190" i="3"/>
  <c r="Q190" i="3"/>
  <c r="AJ189" i="3"/>
  <c r="BB188" i="3" s="1"/>
  <c r="BD186" i="3"/>
  <c r="BE186" i="3" s="1"/>
  <c r="BF186" i="3" s="1"/>
  <c r="K197" i="3"/>
  <c r="I198" i="3" s="1"/>
  <c r="L198" i="3" s="1"/>
  <c r="O191" i="3"/>
  <c r="Q191" i="3" s="1"/>
  <c r="AS188" i="3"/>
  <c r="L197" i="3"/>
  <c r="M197" i="3"/>
  <c r="AS189" i="3"/>
  <c r="BE187" i="3"/>
  <c r="BF187" i="3" s="1"/>
  <c r="M198" i="3"/>
  <c r="AQ189" i="3" l="1"/>
  <c r="AZ188" i="3"/>
  <c r="AY189" i="3" s="1"/>
  <c r="P191" i="3"/>
  <c r="O192" i="3" s="1"/>
  <c r="R192" i="3" s="1"/>
  <c r="AG192" i="3" s="1"/>
  <c r="AI192" i="3" s="1"/>
  <c r="R191" i="3"/>
  <c r="AG191" i="3" s="1"/>
  <c r="AI191" i="3" s="1"/>
  <c r="AQ190" i="3"/>
  <c r="AZ189" i="3"/>
  <c r="AY190" i="3" s="1"/>
  <c r="K198" i="3"/>
  <c r="J198" i="3"/>
  <c r="S191" i="3"/>
  <c r="AH191" i="3" s="1"/>
  <c r="AN191" i="3" s="1"/>
  <c r="AX191" i="3" s="1"/>
  <c r="AT188" i="3"/>
  <c r="AT189" i="3"/>
  <c r="BD189" i="3" s="1"/>
  <c r="S192" i="3"/>
  <c r="AH192" i="3" s="1"/>
  <c r="AN192" i="3" s="1"/>
  <c r="AX192" i="3" s="1"/>
  <c r="P192" i="3"/>
  <c r="I199" i="3"/>
  <c r="L199" i="3" s="1"/>
  <c r="Q192" i="3" l="1"/>
  <c r="BD188" i="3"/>
  <c r="BE188" i="3" s="1"/>
  <c r="BF188" i="3" s="1"/>
  <c r="AJ191" i="3"/>
  <c r="BB190" i="3" s="1"/>
  <c r="O193" i="3"/>
  <c r="R193" i="3" s="1"/>
  <c r="AG193" i="3" s="1"/>
  <c r="AI193" i="3" s="1"/>
  <c r="BE189" i="3"/>
  <c r="BF189" i="3" s="1"/>
  <c r="AJ192" i="3"/>
  <c r="BB191" i="3" s="1"/>
  <c r="J199" i="3"/>
  <c r="M199" i="3"/>
  <c r="K199" i="3"/>
  <c r="AS190" i="3" l="1"/>
  <c r="AZ190" i="3" s="1"/>
  <c r="AY191" i="3" s="1"/>
  <c r="Q193" i="3"/>
  <c r="S193" i="3"/>
  <c r="AH193" i="3" s="1"/>
  <c r="AN193" i="3" s="1"/>
  <c r="AX193" i="3" s="1"/>
  <c r="P193" i="3"/>
  <c r="O194" i="3" s="1"/>
  <c r="AS191" i="3"/>
  <c r="AZ191" i="3" s="1"/>
  <c r="AY192" i="3" s="1"/>
  <c r="I200" i="3"/>
  <c r="L200" i="3" l="1"/>
  <c r="AT190" i="3"/>
  <c r="AQ191" i="3"/>
  <c r="AT191" i="3" s="1"/>
  <c r="AQ192" i="3"/>
  <c r="AJ193" i="3"/>
  <c r="R194" i="3"/>
  <c r="AG194" i="3" s="1"/>
  <c r="AI194" i="3" s="1"/>
  <c r="Q194" i="3"/>
  <c r="P194" i="3"/>
  <c r="S194" i="3"/>
  <c r="AH194" i="3" s="1"/>
  <c r="AN194" i="3" s="1"/>
  <c r="AX194" i="3" s="1"/>
  <c r="J200" i="3"/>
  <c r="K200" i="3"/>
  <c r="M200" i="3"/>
  <c r="BD191" i="3" l="1"/>
  <c r="BE191" i="3" s="1"/>
  <c r="BF191" i="3" s="1"/>
  <c r="BD190" i="3"/>
  <c r="BE190" i="3" s="1"/>
  <c r="BF190" i="3" s="1"/>
  <c r="O195" i="3"/>
  <c r="R195" i="3" s="1"/>
  <c r="AG195" i="3" s="1"/>
  <c r="AI195" i="3" s="1"/>
  <c r="AJ194" i="3"/>
  <c r="BB193" i="3" s="1"/>
  <c r="BB192" i="3"/>
  <c r="AS192" i="3"/>
  <c r="AZ192" i="3" s="1"/>
  <c r="AY193" i="3" s="1"/>
  <c r="Q195" i="3"/>
  <c r="P195" i="3"/>
  <c r="I201" i="3"/>
  <c r="K201" i="3" s="1"/>
  <c r="O196" i="3" l="1"/>
  <c r="AS193" i="3"/>
  <c r="S195" i="3"/>
  <c r="AH195" i="3" s="1"/>
  <c r="AN195" i="3" s="1"/>
  <c r="AX195" i="3" s="1"/>
  <c r="AT192" i="3"/>
  <c r="AQ193" i="3"/>
  <c r="AT193" i="3" s="1"/>
  <c r="AJ195" i="3"/>
  <c r="BB194" i="3" s="1"/>
  <c r="P196" i="3"/>
  <c r="S196" i="3"/>
  <c r="AH196" i="3" s="1"/>
  <c r="AN196" i="3" s="1"/>
  <c r="AX196" i="3" s="1"/>
  <c r="R196" i="3"/>
  <c r="AG196" i="3" s="1"/>
  <c r="Q196" i="3"/>
  <c r="L201" i="3"/>
  <c r="J201" i="3"/>
  <c r="I202" i="3" s="1"/>
  <c r="L202" i="3" s="1"/>
  <c r="M201" i="3"/>
  <c r="AQ194" i="3" l="1"/>
  <c r="AZ193" i="3"/>
  <c r="AY194" i="3" s="1"/>
  <c r="BD193" i="3"/>
  <c r="BE193" i="3" s="1"/>
  <c r="BF193" i="3" s="1"/>
  <c r="BD192" i="3"/>
  <c r="BE192" i="3" s="1"/>
  <c r="BF192" i="3" s="1"/>
  <c r="AS194" i="3"/>
  <c r="O197" i="3"/>
  <c r="P197" i="3" s="1"/>
  <c r="K202" i="3"/>
  <c r="AI196" i="3"/>
  <c r="AJ196" i="3" s="1"/>
  <c r="BB195" i="3" s="1"/>
  <c r="M202" i="3"/>
  <c r="J202" i="3"/>
  <c r="AT194" i="3" l="1"/>
  <c r="BD194" i="3" s="1"/>
  <c r="AZ194" i="3"/>
  <c r="AY195" i="3" s="1"/>
  <c r="I203" i="3"/>
  <c r="AQ195" i="3"/>
  <c r="Q197" i="3"/>
  <c r="S197" i="3"/>
  <c r="AH197" i="3" s="1"/>
  <c r="AN197" i="3" s="1"/>
  <c r="AX197" i="3" s="1"/>
  <c r="BE194" i="3"/>
  <c r="BF194" i="3" s="1"/>
  <c r="R197" i="3"/>
  <c r="AG197" i="3" s="1"/>
  <c r="AI197" i="3" s="1"/>
  <c r="O198" i="3"/>
  <c r="P198" i="3" s="1"/>
  <c r="AS195" i="3"/>
  <c r="AZ195" i="3" s="1"/>
  <c r="AY196" i="3" s="1"/>
  <c r="K203" i="3"/>
  <c r="M203" i="3"/>
  <c r="J203" i="3"/>
  <c r="L203" i="3"/>
  <c r="AT195" i="3" l="1"/>
  <c r="R198" i="3"/>
  <c r="AG198" i="3" s="1"/>
  <c r="AI198" i="3" s="1"/>
  <c r="Q198" i="3"/>
  <c r="AJ197" i="3"/>
  <c r="BB196" i="3" s="1"/>
  <c r="S198" i="3"/>
  <c r="AH198" i="3" s="1"/>
  <c r="AN198" i="3" s="1"/>
  <c r="AX198" i="3" s="1"/>
  <c r="O199" i="3"/>
  <c r="R199" i="3" s="1"/>
  <c r="AG199" i="3" s="1"/>
  <c r="AQ196" i="3"/>
  <c r="I204" i="3"/>
  <c r="M204" i="3" s="1"/>
  <c r="BD195" i="3" l="1"/>
  <c r="BE195" i="3" s="1"/>
  <c r="BF195" i="3" s="1"/>
  <c r="AJ198" i="3"/>
  <c r="BB197" i="3" s="1"/>
  <c r="AS196" i="3"/>
  <c r="Q199" i="3"/>
  <c r="S199" i="3"/>
  <c r="AH199" i="3" s="1"/>
  <c r="AN199" i="3" s="1"/>
  <c r="AX199" i="3" s="1"/>
  <c r="P199" i="3"/>
  <c r="AI199" i="3"/>
  <c r="K204" i="3"/>
  <c r="L204" i="3"/>
  <c r="J204" i="3"/>
  <c r="AQ197" i="3" l="1"/>
  <c r="AZ196" i="3"/>
  <c r="AY197" i="3" s="1"/>
  <c r="AS197" i="3"/>
  <c r="O200" i="3"/>
  <c r="AT196" i="3"/>
  <c r="BD196" i="3" s="1"/>
  <c r="AJ199" i="3"/>
  <c r="BB198" i="3" s="1"/>
  <c r="I205" i="3"/>
  <c r="M205" i="3" s="1"/>
  <c r="R200" i="3" l="1"/>
  <c r="AG200" i="3" s="1"/>
  <c r="AT197" i="3"/>
  <c r="BD197" i="3" s="1"/>
  <c r="AZ197" i="3"/>
  <c r="AY198" i="3" s="1"/>
  <c r="AQ198" i="3"/>
  <c r="S200" i="3"/>
  <c r="AH200" i="3" s="1"/>
  <c r="AN200" i="3" s="1"/>
  <c r="AX200" i="3" s="1"/>
  <c r="P200" i="3"/>
  <c r="BE196" i="3"/>
  <c r="BF196" i="3" s="1"/>
  <c r="Q200" i="3"/>
  <c r="AS198" i="3"/>
  <c r="AZ198" i="3" s="1"/>
  <c r="AY199" i="3" s="1"/>
  <c r="BE197" i="3"/>
  <c r="BF197" i="3" s="1"/>
  <c r="AI200" i="3"/>
  <c r="K205" i="3"/>
  <c r="J205" i="3"/>
  <c r="L205" i="3"/>
  <c r="O201" i="3" l="1"/>
  <c r="AT198" i="3"/>
  <c r="BD198" i="3" s="1"/>
  <c r="BE198" i="3" s="1"/>
  <c r="BF198" i="3" s="1"/>
  <c r="AJ200" i="3"/>
  <c r="BB199" i="3" s="1"/>
  <c r="AQ199" i="3"/>
  <c r="S201" i="3"/>
  <c r="AH201" i="3" s="1"/>
  <c r="AN201" i="3" s="1"/>
  <c r="P201" i="3"/>
  <c r="R201" i="3"/>
  <c r="AG201" i="3" s="1"/>
  <c r="Q201" i="3"/>
  <c r="I206" i="3"/>
  <c r="L206" i="3" s="1"/>
  <c r="AL200" i="3" l="1"/>
  <c r="AS199" i="3"/>
  <c r="AI201" i="3"/>
  <c r="AJ201" i="3" s="1"/>
  <c r="BB200" i="3" s="1"/>
  <c r="O202" i="3"/>
  <c r="AX201" i="3"/>
  <c r="M206" i="3"/>
  <c r="J206" i="3"/>
  <c r="K206" i="3"/>
  <c r="AT199" i="3" l="1"/>
  <c r="BD199" i="3" s="1"/>
  <c r="AZ199" i="3"/>
  <c r="AV200" i="3"/>
  <c r="AY200" i="3" s="1"/>
  <c r="AP200" i="3"/>
  <c r="AQ200" i="3" s="1"/>
  <c r="BE199" i="3"/>
  <c r="BF199" i="3" s="1"/>
  <c r="I207" i="3"/>
  <c r="L207" i="3" s="1"/>
  <c r="AS200" i="3"/>
  <c r="R202" i="3"/>
  <c r="AG202" i="3" s="1"/>
  <c r="S202" i="3"/>
  <c r="AH202" i="3" s="1"/>
  <c r="AN202" i="3" s="1"/>
  <c r="AX202" i="3" s="1"/>
  <c r="P202" i="3"/>
  <c r="Q202" i="3"/>
  <c r="AT200" i="3" l="1"/>
  <c r="BD200" i="3" s="1"/>
  <c r="AZ200" i="3"/>
  <c r="AY201" i="3" s="1"/>
  <c r="K207" i="3"/>
  <c r="J207" i="3"/>
  <c r="M207" i="3"/>
  <c r="I208" i="3"/>
  <c r="M208" i="3" s="1"/>
  <c r="AI202" i="3"/>
  <c r="AJ202" i="3" s="1"/>
  <c r="BB201" i="3" s="1"/>
  <c r="O203" i="3"/>
  <c r="AQ201" i="3"/>
  <c r="K208" i="3" l="1"/>
  <c r="L208" i="3"/>
  <c r="BE200" i="3"/>
  <c r="BF200" i="3" s="1"/>
  <c r="J208" i="3"/>
  <c r="I209" i="3" s="1"/>
  <c r="K209" i="3" s="1"/>
  <c r="AS201" i="3"/>
  <c r="R203" i="3"/>
  <c r="AG203" i="3" s="1"/>
  <c r="Q203" i="3"/>
  <c r="P203" i="3"/>
  <c r="O204" i="3" s="1"/>
  <c r="S203" i="3"/>
  <c r="AH203" i="3" s="1"/>
  <c r="AN203" i="3" s="1"/>
  <c r="AT201" i="3" l="1"/>
  <c r="BD201" i="3" s="1"/>
  <c r="AZ201" i="3"/>
  <c r="AY202" i="3" s="1"/>
  <c r="M209" i="3"/>
  <c r="L209" i="3"/>
  <c r="AX203" i="3"/>
  <c r="P204" i="3"/>
  <c r="S204" i="3"/>
  <c r="AH204" i="3" s="1"/>
  <c r="AN204" i="3" s="1"/>
  <c r="Q204" i="3"/>
  <c r="R204" i="3"/>
  <c r="AG204" i="3" s="1"/>
  <c r="J209" i="3"/>
  <c r="I210" i="3" s="1"/>
  <c r="M210" i="3" s="1"/>
  <c r="AI203" i="3"/>
  <c r="AJ203" i="3" s="1"/>
  <c r="BB202" i="3" s="1"/>
  <c r="AQ202" i="3"/>
  <c r="O205" i="3" l="1"/>
  <c r="S205" i="3" s="1"/>
  <c r="AH205" i="3" s="1"/>
  <c r="AN205" i="3" s="1"/>
  <c r="BE201" i="3"/>
  <c r="BF201" i="3" s="1"/>
  <c r="J210" i="3"/>
  <c r="AX204" i="3"/>
  <c r="P205" i="3"/>
  <c r="Q205" i="3"/>
  <c r="L210" i="3"/>
  <c r="AI204" i="3"/>
  <c r="AJ204" i="3" s="1"/>
  <c r="BB203" i="3" s="1"/>
  <c r="K210" i="3"/>
  <c r="AS202" i="3"/>
  <c r="AT202" i="3" l="1"/>
  <c r="BD202" i="3" s="1"/>
  <c r="AZ202" i="3"/>
  <c r="AY203" i="3" s="1"/>
  <c r="I211" i="3"/>
  <c r="L211" i="3" s="1"/>
  <c r="R205" i="3"/>
  <c r="AG205" i="3" s="1"/>
  <c r="AI205" i="3" s="1"/>
  <c r="AJ205" i="3" s="1"/>
  <c r="BB204" i="3" s="1"/>
  <c r="AS203" i="3"/>
  <c r="AX205" i="3"/>
  <c r="AQ203" i="3"/>
  <c r="O206" i="3"/>
  <c r="AQ204" i="3" l="1"/>
  <c r="AZ203" i="3"/>
  <c r="AY204" i="3" s="1"/>
  <c r="M211" i="3"/>
  <c r="K211" i="3"/>
  <c r="J211" i="3"/>
  <c r="AT203" i="3"/>
  <c r="I212" i="3"/>
  <c r="BE202" i="3"/>
  <c r="BF202" i="3" s="1"/>
  <c r="AS204" i="3"/>
  <c r="R206" i="3"/>
  <c r="AG206" i="3" s="1"/>
  <c r="P206" i="3"/>
  <c r="Q206" i="3"/>
  <c r="S206" i="3"/>
  <c r="AH206" i="3" s="1"/>
  <c r="AN206" i="3" s="1"/>
  <c r="K212" i="3" l="1"/>
  <c r="AT204" i="3"/>
  <c r="BD204" i="3" s="1"/>
  <c r="AZ204" i="3"/>
  <c r="AY205" i="3" s="1"/>
  <c r="BD203" i="3"/>
  <c r="BE203" i="3" s="1"/>
  <c r="BF203" i="3" s="1"/>
  <c r="J212" i="3"/>
  <c r="I213" i="3" s="1"/>
  <c r="J213" i="3" s="1"/>
  <c r="M212" i="3"/>
  <c r="L212" i="3"/>
  <c r="O207" i="3"/>
  <c r="P207" i="3" s="1"/>
  <c r="BE204" i="3"/>
  <c r="BF204" i="3" s="1"/>
  <c r="AI206" i="3"/>
  <c r="AJ206" i="3" s="1"/>
  <c r="BB205" i="3" s="1"/>
  <c r="AX206" i="3"/>
  <c r="AQ205" i="3"/>
  <c r="L213" i="3" l="1"/>
  <c r="K213" i="3"/>
  <c r="I214" i="3" s="1"/>
  <c r="K214" i="3" s="1"/>
  <c r="M213" i="3"/>
  <c r="Q207" i="3"/>
  <c r="O208" i="3" s="1"/>
  <c r="S208" i="3" s="1"/>
  <c r="AH208" i="3" s="1"/>
  <c r="AN208" i="3" s="1"/>
  <c r="S207" i="3"/>
  <c r="AH207" i="3" s="1"/>
  <c r="AN207" i="3" s="1"/>
  <c r="AX207" i="3" s="1"/>
  <c r="R207" i="3"/>
  <c r="AG207" i="3" s="1"/>
  <c r="AI207" i="3" s="1"/>
  <c r="AS205" i="3"/>
  <c r="AZ205" i="3" s="1"/>
  <c r="AY206" i="3" s="1"/>
  <c r="M214" i="3" l="1"/>
  <c r="J214" i="3"/>
  <c r="I215" i="3" s="1"/>
  <c r="K215" i="3" s="1"/>
  <c r="L214" i="3"/>
  <c r="AJ207" i="3"/>
  <c r="BB206" i="3" s="1"/>
  <c r="R208" i="3"/>
  <c r="AG208" i="3" s="1"/>
  <c r="AI208" i="3" s="1"/>
  <c r="Q208" i="3"/>
  <c r="P208" i="3"/>
  <c r="O209" i="3" s="1"/>
  <c r="L215" i="3"/>
  <c r="AX208" i="3"/>
  <c r="AQ206" i="3"/>
  <c r="M215" i="3"/>
  <c r="AT205" i="3"/>
  <c r="BD205" i="3" s="1"/>
  <c r="J215" i="3" l="1"/>
  <c r="I216" i="3" s="1"/>
  <c r="J216" i="3" s="1"/>
  <c r="AS206" i="3"/>
  <c r="AJ208" i="3"/>
  <c r="BB207" i="3" s="1"/>
  <c r="R209" i="3"/>
  <c r="AG209" i="3" s="1"/>
  <c r="AI209" i="3" s="1"/>
  <c r="S209" i="3"/>
  <c r="AH209" i="3" s="1"/>
  <c r="AN209" i="3" s="1"/>
  <c r="AX209" i="3" s="1"/>
  <c r="P209" i="3"/>
  <c r="Q209" i="3"/>
  <c r="K216" i="3"/>
  <c r="I217" i="3" s="1"/>
  <c r="J217" i="3" s="1"/>
  <c r="M216" i="3"/>
  <c r="BE205" i="3"/>
  <c r="BF205" i="3" s="1"/>
  <c r="L216" i="3"/>
  <c r="AQ207" i="3"/>
  <c r="AT206" i="3" l="1"/>
  <c r="BD206" i="3" s="1"/>
  <c r="AZ206" i="3"/>
  <c r="AY207" i="3" s="1"/>
  <c r="O210" i="3"/>
  <c r="R210" i="3" s="1"/>
  <c r="AG210" i="3" s="1"/>
  <c r="AI210" i="3" s="1"/>
  <c r="AS207" i="3"/>
  <c r="AJ209" i="3"/>
  <c r="BB208" i="3" s="1"/>
  <c r="M217" i="3"/>
  <c r="K217" i="3"/>
  <c r="I218" i="3" s="1"/>
  <c r="J218" i="3" s="1"/>
  <c r="L217" i="3"/>
  <c r="BE206" i="3"/>
  <c r="BF206" i="3" s="1"/>
  <c r="AQ208" i="3" l="1"/>
  <c r="AZ207" i="3"/>
  <c r="AY208" i="3" s="1"/>
  <c r="P210" i="3"/>
  <c r="S210" i="3"/>
  <c r="AH210" i="3" s="1"/>
  <c r="AN210" i="3" s="1"/>
  <c r="AX210" i="3" s="1"/>
  <c r="Q210" i="3"/>
  <c r="O211" i="3" s="1"/>
  <c r="S211" i="3" s="1"/>
  <c r="AH211" i="3" s="1"/>
  <c r="AN211" i="3" s="1"/>
  <c r="AX211" i="3" s="1"/>
  <c r="AT207" i="3"/>
  <c r="BD207" i="3" s="1"/>
  <c r="AS208" i="3"/>
  <c r="AZ208" i="3" s="1"/>
  <c r="AY209" i="3" s="1"/>
  <c r="M218" i="3"/>
  <c r="K218" i="3"/>
  <c r="I219" i="3" s="1"/>
  <c r="M219" i="3" s="1"/>
  <c r="L218" i="3"/>
  <c r="AT208" i="3" l="1"/>
  <c r="BD208" i="3" s="1"/>
  <c r="AQ209" i="3"/>
  <c r="AJ210" i="3"/>
  <c r="BB209" i="3" s="1"/>
  <c r="P211" i="3"/>
  <c r="R211" i="3"/>
  <c r="AG211" i="3" s="1"/>
  <c r="AI211" i="3" s="1"/>
  <c r="Q211" i="3"/>
  <c r="O212" i="3" s="1"/>
  <c r="BE207" i="3"/>
  <c r="BF207" i="3" s="1"/>
  <c r="L219" i="3"/>
  <c r="J219" i="3"/>
  <c r="K219" i="3"/>
  <c r="BE208" i="3"/>
  <c r="BF208" i="3" s="1"/>
  <c r="Q212" i="3" l="1"/>
  <c r="I220" i="3"/>
  <c r="J220" i="3" s="1"/>
  <c r="AS209" i="3"/>
  <c r="AZ209" i="3" s="1"/>
  <c r="AY210" i="3" s="1"/>
  <c r="R212" i="3"/>
  <c r="AG212" i="3" s="1"/>
  <c r="AI212" i="3" s="1"/>
  <c r="S212" i="3"/>
  <c r="AH212" i="3" s="1"/>
  <c r="AN212" i="3" s="1"/>
  <c r="AX212" i="3" s="1"/>
  <c r="AJ211" i="3"/>
  <c r="BB210" i="3" s="1"/>
  <c r="P212" i="3"/>
  <c r="O213" i="3" s="1"/>
  <c r="S213" i="3" s="1"/>
  <c r="AH213" i="3" s="1"/>
  <c r="AN213" i="3" s="1"/>
  <c r="AX213" i="3" s="1"/>
  <c r="M220" i="3" l="1"/>
  <c r="K220" i="3"/>
  <c r="I221" i="3" s="1"/>
  <c r="M221" i="3" s="1"/>
  <c r="L220" i="3"/>
  <c r="AQ210" i="3"/>
  <c r="AT209" i="3"/>
  <c r="AS210" i="3"/>
  <c r="AZ210" i="3" s="1"/>
  <c r="AY211" i="3" s="1"/>
  <c r="AJ212" i="3"/>
  <c r="BB211" i="3" s="1"/>
  <c r="P213" i="3"/>
  <c r="Q213" i="3"/>
  <c r="R213" i="3"/>
  <c r="AG213" i="3" s="1"/>
  <c r="AI213" i="3" s="1"/>
  <c r="AJ213" i="3" s="1"/>
  <c r="BB212" i="3" s="1"/>
  <c r="L221" i="3"/>
  <c r="K221" i="3"/>
  <c r="J221" i="3"/>
  <c r="BD209" i="3" l="1"/>
  <c r="BE209" i="3" s="1"/>
  <c r="BF209" i="3" s="1"/>
  <c r="O214" i="3"/>
  <c r="R214" i="3" s="1"/>
  <c r="AG214" i="3" s="1"/>
  <c r="AI214" i="3" s="1"/>
  <c r="AL212" i="3"/>
  <c r="AS211" i="3"/>
  <c r="AZ211" i="3" s="1"/>
  <c r="AQ211" i="3"/>
  <c r="AT210" i="3"/>
  <c r="AS212" i="3"/>
  <c r="AZ212" i="3" s="1"/>
  <c r="AY213" i="3" s="1"/>
  <c r="I222" i="3"/>
  <c r="J222" i="3" s="1"/>
  <c r="AV212" i="3" l="1"/>
  <c r="AY212" i="3" s="1"/>
  <c r="AP212" i="3"/>
  <c r="AQ212" i="3" s="1"/>
  <c r="AT212" i="3" s="1"/>
  <c r="BD210" i="3"/>
  <c r="BE210" i="3" s="1"/>
  <c r="BF210" i="3" s="1"/>
  <c r="AT211" i="3"/>
  <c r="S214" i="3"/>
  <c r="AH214" i="3" s="1"/>
  <c r="AN214" i="3" s="1"/>
  <c r="AX214" i="3" s="1"/>
  <c r="Q214" i="3"/>
  <c r="P214" i="3"/>
  <c r="O215" i="3" s="1"/>
  <c r="AQ213" i="3"/>
  <c r="K222" i="3"/>
  <c r="I223" i="3" s="1"/>
  <c r="J223" i="3" s="1"/>
  <c r="M222" i="3"/>
  <c r="L222" i="3"/>
  <c r="BD212" i="3" l="1"/>
  <c r="BE212" i="3" s="1"/>
  <c r="BF212" i="3" s="1"/>
  <c r="BD211" i="3"/>
  <c r="BE211" i="3" s="1"/>
  <c r="BF211" i="3" s="1"/>
  <c r="AJ214" i="3"/>
  <c r="BB213" i="3" s="1"/>
  <c r="Q215" i="3"/>
  <c r="P215" i="3"/>
  <c r="O216" i="3" s="1"/>
  <c r="S215" i="3"/>
  <c r="AH215" i="3" s="1"/>
  <c r="AN215" i="3" s="1"/>
  <c r="AX215" i="3" s="1"/>
  <c r="R215" i="3"/>
  <c r="AG215" i="3" s="1"/>
  <c r="K223" i="3"/>
  <c r="I224" i="3" s="1"/>
  <c r="M223" i="3"/>
  <c r="L223" i="3"/>
  <c r="AS213" i="3" l="1"/>
  <c r="AZ213" i="3" s="1"/>
  <c r="AY214" i="3" s="1"/>
  <c r="AI215" i="3"/>
  <c r="AJ215" i="3"/>
  <c r="R216" i="3"/>
  <c r="AG216" i="3" s="1"/>
  <c r="S216" i="3"/>
  <c r="AH216" i="3" s="1"/>
  <c r="AN216" i="3" s="1"/>
  <c r="AX216" i="3" s="1"/>
  <c r="Q216" i="3"/>
  <c r="P216" i="3"/>
  <c r="O217" i="3" s="1"/>
  <c r="L224" i="3"/>
  <c r="M224" i="3"/>
  <c r="J224" i="3"/>
  <c r="K224" i="3"/>
  <c r="AQ214" i="3" l="1"/>
  <c r="AT213" i="3"/>
  <c r="AI216" i="3"/>
  <c r="AJ216" i="3" s="1"/>
  <c r="S217" i="3"/>
  <c r="AH217" i="3" s="1"/>
  <c r="AN217" i="3" s="1"/>
  <c r="AX217" i="3" s="1"/>
  <c r="R217" i="3"/>
  <c r="AG217" i="3" s="1"/>
  <c r="AI217" i="3" s="1"/>
  <c r="Q217" i="3"/>
  <c r="O218" i="3" s="1"/>
  <c r="P217" i="3"/>
  <c r="BB214" i="3"/>
  <c r="AS214" i="3"/>
  <c r="I225" i="3"/>
  <c r="L225" i="3" s="1"/>
  <c r="AZ214" i="3" l="1"/>
  <c r="AY215" i="3" s="1"/>
  <c r="BD213" i="3"/>
  <c r="BE213" i="3" s="1"/>
  <c r="BF213" i="3" s="1"/>
  <c r="AJ217" i="3"/>
  <c r="BB216" i="3" s="1"/>
  <c r="AS216" i="3"/>
  <c r="BB215" i="3"/>
  <c r="AS215" i="3"/>
  <c r="AQ215" i="3"/>
  <c r="AT214" i="3"/>
  <c r="S218" i="3"/>
  <c r="AH218" i="3" s="1"/>
  <c r="AN218" i="3" s="1"/>
  <c r="AX218" i="3" s="1"/>
  <c r="Q218" i="3"/>
  <c r="P218" i="3"/>
  <c r="R218" i="3"/>
  <c r="AG218" i="3" s="1"/>
  <c r="K225" i="3"/>
  <c r="J225" i="3"/>
  <c r="M225" i="3"/>
  <c r="AQ217" i="3" l="1"/>
  <c r="AZ216" i="3"/>
  <c r="AY217" i="3" s="1"/>
  <c r="AQ216" i="3"/>
  <c r="AZ215" i="3"/>
  <c r="AY216" i="3" s="1"/>
  <c r="BD214" i="3"/>
  <c r="BE214" i="3" s="1"/>
  <c r="BF214" i="3" s="1"/>
  <c r="AT216" i="3"/>
  <c r="AI218" i="3"/>
  <c r="AJ218" i="3"/>
  <c r="O219" i="3"/>
  <c r="AT215" i="3"/>
  <c r="I226" i="3"/>
  <c r="J226" i="3" s="1"/>
  <c r="BD216" i="3" l="1"/>
  <c r="BE216" i="3" s="1"/>
  <c r="BF216" i="3" s="1"/>
  <c r="BD215" i="3"/>
  <c r="BE215" i="3" s="1"/>
  <c r="BF215" i="3" s="1"/>
  <c r="S219" i="3"/>
  <c r="AH219" i="3" s="1"/>
  <c r="AN219" i="3" s="1"/>
  <c r="AX219" i="3" s="1"/>
  <c r="P219" i="3"/>
  <c r="R219" i="3"/>
  <c r="AG219" i="3" s="1"/>
  <c r="Q219" i="3"/>
  <c r="O220" i="3" s="1"/>
  <c r="BB217" i="3"/>
  <c r="AS217" i="3"/>
  <c r="L226" i="3"/>
  <c r="K226" i="3"/>
  <c r="I227" i="3" s="1"/>
  <c r="J227" i="3" s="1"/>
  <c r="M226" i="3"/>
  <c r="AZ217" i="3" l="1"/>
  <c r="AY218" i="3" s="1"/>
  <c r="P220" i="3"/>
  <c r="S220" i="3"/>
  <c r="AH220" i="3" s="1"/>
  <c r="AN220" i="3" s="1"/>
  <c r="AX220" i="3" s="1"/>
  <c r="R220" i="3"/>
  <c r="AG220" i="3" s="1"/>
  <c r="Q220" i="3"/>
  <c r="O221" i="3" s="1"/>
  <c r="AI219" i="3"/>
  <c r="AJ219" i="3" s="1"/>
  <c r="AQ218" i="3"/>
  <c r="AT217" i="3"/>
  <c r="M227" i="3"/>
  <c r="K227" i="3"/>
  <c r="I228" i="3" s="1"/>
  <c r="L227" i="3"/>
  <c r="BD217" i="3" l="1"/>
  <c r="BE217" i="3" s="1"/>
  <c r="BF217" i="3" s="1"/>
  <c r="P221" i="3"/>
  <c r="R221" i="3"/>
  <c r="AG221" i="3" s="1"/>
  <c r="AI221" i="3" s="1"/>
  <c r="Q221" i="3"/>
  <c r="O222" i="3" s="1"/>
  <c r="S221" i="3"/>
  <c r="AH221" i="3" s="1"/>
  <c r="AN221" i="3" s="1"/>
  <c r="AX221" i="3" s="1"/>
  <c r="AI220" i="3"/>
  <c r="AJ220" i="3" s="1"/>
  <c r="BB218" i="3"/>
  <c r="AS218" i="3"/>
  <c r="K228" i="3"/>
  <c r="M228" i="3"/>
  <c r="J228" i="3"/>
  <c r="L228" i="3"/>
  <c r="AQ219" i="3" l="1"/>
  <c r="AZ218" i="3"/>
  <c r="AY219" i="3" s="1"/>
  <c r="S222" i="3"/>
  <c r="AH222" i="3" s="1"/>
  <c r="AN222" i="3" s="1"/>
  <c r="AX222" i="3" s="1"/>
  <c r="Q222" i="3"/>
  <c r="R222" i="3"/>
  <c r="AG222" i="3" s="1"/>
  <c r="P222" i="3"/>
  <c r="O223" i="3" s="1"/>
  <c r="BB219" i="3"/>
  <c r="AS219" i="3"/>
  <c r="AT218" i="3"/>
  <c r="AJ221" i="3"/>
  <c r="I229" i="3"/>
  <c r="K229" i="3" s="1"/>
  <c r="Q248" i="3"/>
  <c r="P248" i="3"/>
  <c r="AQ220" i="3" l="1"/>
  <c r="AZ219" i="3"/>
  <c r="AY220" i="3" s="1"/>
  <c r="AT219" i="3"/>
  <c r="BD219" i="3" s="1"/>
  <c r="BD218" i="3"/>
  <c r="BE218" i="3" s="1"/>
  <c r="BF218" i="3" s="1"/>
  <c r="BE219" i="3"/>
  <c r="BF219" i="3" s="1"/>
  <c r="S223" i="3"/>
  <c r="AH223" i="3" s="1"/>
  <c r="AN223" i="3" s="1"/>
  <c r="AX223" i="3" s="1"/>
  <c r="P223" i="3"/>
  <c r="O224" i="3" s="1"/>
  <c r="R223" i="3"/>
  <c r="AG223" i="3" s="1"/>
  <c r="AI223" i="3" s="1"/>
  <c r="Q223" i="3"/>
  <c r="AI222" i="3"/>
  <c r="AJ222" i="3"/>
  <c r="BB220" i="3"/>
  <c r="AS220" i="3"/>
  <c r="AZ220" i="3" s="1"/>
  <c r="AY221" i="3" s="1"/>
  <c r="J229" i="3"/>
  <c r="I230" i="3" s="1"/>
  <c r="L229" i="3"/>
  <c r="M229" i="3"/>
  <c r="Q249" i="3"/>
  <c r="P249" i="3"/>
  <c r="AJ223" i="3" l="1"/>
  <c r="P224" i="3"/>
  <c r="S224" i="3"/>
  <c r="AH224" i="3" s="1"/>
  <c r="AN224" i="3" s="1"/>
  <c r="AX224" i="3" s="1"/>
  <c r="R224" i="3"/>
  <c r="AG224" i="3" s="1"/>
  <c r="AI224" i="3" s="1"/>
  <c r="Q224" i="3"/>
  <c r="O225" i="3" s="1"/>
  <c r="BB221" i="3"/>
  <c r="AS221" i="3"/>
  <c r="AZ221" i="3" s="1"/>
  <c r="AY222" i="3" s="1"/>
  <c r="AT220" i="3"/>
  <c r="AQ221" i="3"/>
  <c r="BB222" i="3"/>
  <c r="AS222" i="3"/>
  <c r="AZ222" i="3" s="1"/>
  <c r="AY223" i="3" s="1"/>
  <c r="M230" i="3"/>
  <c r="K230" i="3"/>
  <c r="L230" i="3"/>
  <c r="J230" i="3"/>
  <c r="Q250" i="3"/>
  <c r="P250" i="3"/>
  <c r="BD220" i="3" l="1"/>
  <c r="BE220" i="3" s="1"/>
  <c r="BF220" i="3" s="1"/>
  <c r="AJ224" i="3"/>
  <c r="R225" i="3"/>
  <c r="AG225" i="3" s="1"/>
  <c r="Q225" i="3"/>
  <c r="S225" i="3"/>
  <c r="AH225" i="3" s="1"/>
  <c r="AN225" i="3" s="1"/>
  <c r="AX225" i="3" s="1"/>
  <c r="P225" i="3"/>
  <c r="AT221" i="3"/>
  <c r="AQ222" i="3"/>
  <c r="AT222" i="3" s="1"/>
  <c r="AS223" i="3"/>
  <c r="AQ223" i="3"/>
  <c r="I231" i="3"/>
  <c r="K231" i="3" s="1"/>
  <c r="BD221" i="3" l="1"/>
  <c r="BE221" i="3" s="1"/>
  <c r="BF221" i="3" s="1"/>
  <c r="BD222" i="3"/>
  <c r="BE222" i="3" s="1"/>
  <c r="BF222" i="3" s="1"/>
  <c r="O226" i="3"/>
  <c r="BB223" i="3"/>
  <c r="AZ223" i="3" s="1"/>
  <c r="AL224" i="3"/>
  <c r="AP224" i="3" s="1"/>
  <c r="AT223" i="3"/>
  <c r="AI225" i="3"/>
  <c r="AJ225" i="3" s="1"/>
  <c r="J231" i="3"/>
  <c r="I232" i="3" s="1"/>
  <c r="M232" i="3" s="1"/>
  <c r="M231" i="3"/>
  <c r="L231" i="3"/>
  <c r="Q251" i="3"/>
  <c r="P251" i="3"/>
  <c r="BD223" i="3" l="1"/>
  <c r="BE223" i="3" s="1"/>
  <c r="BF223" i="3" s="1"/>
  <c r="R226" i="3"/>
  <c r="AG226" i="3" s="1"/>
  <c r="P226" i="3"/>
  <c r="S226" i="3"/>
  <c r="AH226" i="3" s="1"/>
  <c r="AN226" i="3" s="1"/>
  <c r="AX226" i="3" s="1"/>
  <c r="Q226" i="3"/>
  <c r="AQ224" i="3"/>
  <c r="AV224" i="3"/>
  <c r="AY224" i="3" s="1"/>
  <c r="BB224" i="3"/>
  <c r="AS224" i="3"/>
  <c r="K232" i="3"/>
  <c r="J232" i="3"/>
  <c r="L232" i="3"/>
  <c r="Q252" i="3"/>
  <c r="P252" i="3"/>
  <c r="AZ224" i="3" l="1"/>
  <c r="AY225" i="3" s="1"/>
  <c r="O227" i="3"/>
  <c r="AI226" i="3"/>
  <c r="AJ226" i="3" s="1"/>
  <c r="AQ225" i="3"/>
  <c r="AT224" i="3"/>
  <c r="I233" i="3"/>
  <c r="L233" i="3" s="1"/>
  <c r="BD224" i="3" l="1"/>
  <c r="BE224" i="3" s="1"/>
  <c r="BF224" i="3" s="1"/>
  <c r="BB225" i="3"/>
  <c r="AS225" i="3"/>
  <c r="AT225" i="3"/>
  <c r="P227" i="3"/>
  <c r="O228" i="3" s="1"/>
  <c r="S227" i="3"/>
  <c r="AH227" i="3" s="1"/>
  <c r="AN227" i="3" s="1"/>
  <c r="AX227" i="3" s="1"/>
  <c r="Q227" i="3"/>
  <c r="R227" i="3"/>
  <c r="AG227" i="3" s="1"/>
  <c r="AI227" i="3" s="1"/>
  <c r="AJ227" i="3" s="1"/>
  <c r="K233" i="3"/>
  <c r="J233" i="3"/>
  <c r="M233" i="3"/>
  <c r="Q253" i="3"/>
  <c r="P253" i="3"/>
  <c r="AQ226" i="3" l="1"/>
  <c r="AZ225" i="3"/>
  <c r="AY226" i="3" s="1"/>
  <c r="BD225" i="3"/>
  <c r="BE225" i="3" s="1"/>
  <c r="BF225" i="3" s="1"/>
  <c r="P228" i="3"/>
  <c r="O229" i="3" s="1"/>
  <c r="S228" i="3"/>
  <c r="AH228" i="3" s="1"/>
  <c r="AN228" i="3" s="1"/>
  <c r="AX228" i="3" s="1"/>
  <c r="Q228" i="3"/>
  <c r="R228" i="3"/>
  <c r="AG228" i="3" s="1"/>
  <c r="AI228" i="3" s="1"/>
  <c r="AJ228" i="3" s="1"/>
  <c r="BB227" i="3" s="1"/>
  <c r="BB226" i="3"/>
  <c r="AS226" i="3"/>
  <c r="I234" i="3"/>
  <c r="L234" i="3" s="1"/>
  <c r="Q254" i="3"/>
  <c r="P254" i="3"/>
  <c r="AZ226" i="3" l="1"/>
  <c r="AY227" i="3" s="1"/>
  <c r="S229" i="3"/>
  <c r="AH229" i="3" s="1"/>
  <c r="AN229" i="3" s="1"/>
  <c r="AX229" i="3" s="1"/>
  <c r="P229" i="3"/>
  <c r="Q229" i="3"/>
  <c r="O230" i="3" s="1"/>
  <c r="R229" i="3"/>
  <c r="AG229" i="3" s="1"/>
  <c r="AI229" i="3" s="1"/>
  <c r="AQ227" i="3"/>
  <c r="AT227" i="3" s="1"/>
  <c r="BD227" i="3" s="1"/>
  <c r="AT226" i="3"/>
  <c r="AS227" i="3"/>
  <c r="J234" i="3"/>
  <c r="M234" i="3"/>
  <c r="K234" i="3"/>
  <c r="AQ228" i="3" l="1"/>
  <c r="AZ227" i="3"/>
  <c r="AY228" i="3" s="1"/>
  <c r="BD226" i="3"/>
  <c r="BE226" i="3" s="1"/>
  <c r="BF226" i="3" s="1"/>
  <c r="AJ229" i="3"/>
  <c r="S230" i="3"/>
  <c r="AH230" i="3" s="1"/>
  <c r="AN230" i="3" s="1"/>
  <c r="AX230" i="3" s="1"/>
  <c r="R230" i="3"/>
  <c r="AG230" i="3" s="1"/>
  <c r="AI230" i="3" s="1"/>
  <c r="AJ230" i="3" s="1"/>
  <c r="BB229" i="3" s="1"/>
  <c r="P230" i="3"/>
  <c r="O231" i="3" s="1"/>
  <c r="Q231" i="3" s="1"/>
  <c r="Q230" i="3"/>
  <c r="BE227" i="3"/>
  <c r="BF227" i="3" s="1"/>
  <c r="I235" i="3"/>
  <c r="J235" i="3" s="1"/>
  <c r="Q255" i="3"/>
  <c r="P255" i="3"/>
  <c r="P231" i="3" l="1"/>
  <c r="O232" i="3" s="1"/>
  <c r="AS229" i="3"/>
  <c r="S231" i="3"/>
  <c r="AH231" i="3" s="1"/>
  <c r="AN231" i="3" s="1"/>
  <c r="AX231" i="3" s="1"/>
  <c r="R231" i="3"/>
  <c r="AG231" i="3" s="1"/>
  <c r="AI231" i="3" s="1"/>
  <c r="BB228" i="3"/>
  <c r="AS228" i="3"/>
  <c r="AZ228" i="3" s="1"/>
  <c r="AY229" i="3" s="1"/>
  <c r="R232" i="3"/>
  <c r="AG232" i="3" s="1"/>
  <c r="AI232" i="3" s="1"/>
  <c r="P232" i="3"/>
  <c r="Q232" i="3"/>
  <c r="S232" i="3"/>
  <c r="AH232" i="3" s="1"/>
  <c r="AN232" i="3" s="1"/>
  <c r="AX232" i="3" s="1"/>
  <c r="M235" i="3"/>
  <c r="L235" i="3"/>
  <c r="K235" i="3"/>
  <c r="I236" i="3" s="1"/>
  <c r="Q256" i="3"/>
  <c r="P256" i="3"/>
  <c r="M236" i="3" l="1"/>
  <c r="AQ230" i="3"/>
  <c r="AZ229" i="3"/>
  <c r="AY230" i="3" s="1"/>
  <c r="O233" i="3"/>
  <c r="R233" i="3" s="1"/>
  <c r="AG233" i="3" s="1"/>
  <c r="AI233" i="3" s="1"/>
  <c r="AJ231" i="3"/>
  <c r="AQ229" i="3"/>
  <c r="AT229" i="3" s="1"/>
  <c r="AT228" i="3"/>
  <c r="AJ232" i="3"/>
  <c r="BB231" i="3" s="1"/>
  <c r="L236" i="3"/>
  <c r="J236" i="3"/>
  <c r="K236" i="3"/>
  <c r="Q257" i="3"/>
  <c r="P257" i="3"/>
  <c r="Q233" i="3" l="1"/>
  <c r="AS231" i="3"/>
  <c r="S233" i="3"/>
  <c r="AH233" i="3" s="1"/>
  <c r="AN233" i="3" s="1"/>
  <c r="AX233" i="3" s="1"/>
  <c r="P233" i="3"/>
  <c r="BD228" i="3"/>
  <c r="BE228" i="3" s="1"/>
  <c r="BF228" i="3" s="1"/>
  <c r="BD229" i="3"/>
  <c r="BE229" i="3" s="1"/>
  <c r="BF229" i="3" s="1"/>
  <c r="BB230" i="3"/>
  <c r="AS230" i="3"/>
  <c r="I237" i="3"/>
  <c r="J237" i="3" s="1"/>
  <c r="AZ230" i="3" l="1"/>
  <c r="AY231" i="3" s="1"/>
  <c r="AQ232" i="3"/>
  <c r="AZ231" i="3"/>
  <c r="AY232" i="3" s="1"/>
  <c r="AJ233" i="3"/>
  <c r="BB232" i="3" s="1"/>
  <c r="O234" i="3"/>
  <c r="AQ231" i="3"/>
  <c r="AT231" i="3" s="1"/>
  <c r="AT230" i="3"/>
  <c r="AS232" i="3"/>
  <c r="K237" i="3"/>
  <c r="I238" i="3" s="1"/>
  <c r="M237" i="3"/>
  <c r="L237" i="3"/>
  <c r="Q258" i="3"/>
  <c r="P258" i="3"/>
  <c r="AQ233" i="3" l="1"/>
  <c r="AZ232" i="3"/>
  <c r="AY233" i="3" s="1"/>
  <c r="AT232" i="3"/>
  <c r="BD232" i="3" s="1"/>
  <c r="S234" i="3"/>
  <c r="AH234" i="3" s="1"/>
  <c r="AN234" i="3" s="1"/>
  <c r="AX234" i="3" s="1"/>
  <c r="Q234" i="3"/>
  <c r="R234" i="3"/>
  <c r="AG234" i="3" s="1"/>
  <c r="AI234" i="3" s="1"/>
  <c r="AJ234" i="3" s="1"/>
  <c r="P234" i="3"/>
  <c r="O235" i="3" s="1"/>
  <c r="BD230" i="3"/>
  <c r="BE230" i="3" s="1"/>
  <c r="BF230" i="3" s="1"/>
  <c r="BD231" i="3"/>
  <c r="BE231" i="3" s="1"/>
  <c r="BF231" i="3" s="1"/>
  <c r="BE232" i="3"/>
  <c r="BF232" i="3" s="1"/>
  <c r="K238" i="3"/>
  <c r="J238" i="3"/>
  <c r="I239" i="3" s="1"/>
  <c r="M239" i="3" s="1"/>
  <c r="L238" i="3"/>
  <c r="M238" i="3"/>
  <c r="BB233" i="3" l="1"/>
  <c r="AS233" i="3"/>
  <c r="S235" i="3"/>
  <c r="AH235" i="3" s="1"/>
  <c r="AN235" i="3" s="1"/>
  <c r="AX235" i="3" s="1"/>
  <c r="Q235" i="3"/>
  <c r="R235" i="3"/>
  <c r="AG235" i="3" s="1"/>
  <c r="AI235" i="3" s="1"/>
  <c r="AJ235" i="3" s="1"/>
  <c r="BB234" i="3" s="1"/>
  <c r="P235" i="3"/>
  <c r="O236" i="3"/>
  <c r="K239" i="3"/>
  <c r="L239" i="3"/>
  <c r="J239" i="3"/>
  <c r="Q259" i="3"/>
  <c r="P259" i="3"/>
  <c r="P236" i="3" l="1"/>
  <c r="Q236" i="3"/>
  <c r="AS234" i="3"/>
  <c r="AZ234" i="3" s="1"/>
  <c r="AY235" i="3" s="1"/>
  <c r="O237" i="3"/>
  <c r="P237" i="3" s="1"/>
  <c r="AQ234" i="3"/>
  <c r="AT234" i="3" s="1"/>
  <c r="BD234" i="3" s="1"/>
  <c r="AZ233" i="3"/>
  <c r="AY234" i="3" s="1"/>
  <c r="AT233" i="3"/>
  <c r="BD233" i="3" s="1"/>
  <c r="BE233" i="3" s="1"/>
  <c r="BF233" i="3" s="1"/>
  <c r="S236" i="3"/>
  <c r="AH236" i="3" s="1"/>
  <c r="AN236" i="3" s="1"/>
  <c r="AX236" i="3" s="1"/>
  <c r="R236" i="3"/>
  <c r="AG236" i="3" s="1"/>
  <c r="AI236" i="3" s="1"/>
  <c r="I240" i="3"/>
  <c r="K240" i="3" s="1"/>
  <c r="Q237" i="3"/>
  <c r="O238" i="3" s="1"/>
  <c r="R237" i="3"/>
  <c r="AG237" i="3" s="1"/>
  <c r="AI237" i="3" s="1"/>
  <c r="J240" i="3"/>
  <c r="I241" i="3" s="1"/>
  <c r="L241" i="3" s="1"/>
  <c r="M240" i="3"/>
  <c r="L240" i="3" l="1"/>
  <c r="AQ235" i="3"/>
  <c r="AJ236" i="3"/>
  <c r="S237" i="3"/>
  <c r="AH237" i="3" s="1"/>
  <c r="AN237" i="3" s="1"/>
  <c r="AX237" i="3" s="1"/>
  <c r="R238" i="3"/>
  <c r="AG238" i="3" s="1"/>
  <c r="AI238" i="3" s="1"/>
  <c r="Q238" i="3"/>
  <c r="P238" i="3"/>
  <c r="S238" i="3"/>
  <c r="AH238" i="3" s="1"/>
  <c r="AN238" i="3" s="1"/>
  <c r="AX238" i="3" s="1"/>
  <c r="BE234" i="3"/>
  <c r="BF234" i="3" s="1"/>
  <c r="J241" i="3"/>
  <c r="M241" i="3"/>
  <c r="K241" i="3"/>
  <c r="AJ237" i="3" l="1"/>
  <c r="BB236" i="3" s="1"/>
  <c r="BB235" i="3"/>
  <c r="AS235" i="3"/>
  <c r="AL236" i="3"/>
  <c r="O239" i="3"/>
  <c r="S239" i="3" s="1"/>
  <c r="AH239" i="3" s="1"/>
  <c r="AN239" i="3" s="1"/>
  <c r="AX239" i="3" s="1"/>
  <c r="AJ238" i="3"/>
  <c r="BB237" i="3" s="1"/>
  <c r="AS236" i="3"/>
  <c r="AZ236" i="3" s="1"/>
  <c r="AY237" i="3" s="1"/>
  <c r="I242" i="3"/>
  <c r="J242" i="3" s="1"/>
  <c r="AZ235" i="3" l="1"/>
  <c r="AT235" i="3"/>
  <c r="BD235" i="3" s="1"/>
  <c r="BE235" i="3" s="1"/>
  <c r="BF235" i="3" s="1"/>
  <c r="R239" i="3"/>
  <c r="AG239" i="3" s="1"/>
  <c r="AV236" i="3"/>
  <c r="AP236" i="3"/>
  <c r="AP3" i="3" s="1"/>
  <c r="AL3" i="3"/>
  <c r="Q239" i="3"/>
  <c r="O240" i="3" s="1"/>
  <c r="P239" i="3"/>
  <c r="AS237" i="3"/>
  <c r="AQ237" i="3"/>
  <c r="AI239" i="3"/>
  <c r="AJ239" i="3" s="1"/>
  <c r="BB238" i="3" s="1"/>
  <c r="L242" i="3"/>
  <c r="M242" i="3"/>
  <c r="K242" i="3"/>
  <c r="I243" i="3" s="1"/>
  <c r="J243" i="3" s="1"/>
  <c r="AQ236" i="3" l="1"/>
  <c r="AT236" i="3" s="1"/>
  <c r="BD236" i="3" s="1"/>
  <c r="BE236" i="3" s="1"/>
  <c r="BF236" i="3" s="1"/>
  <c r="AY236" i="3"/>
  <c r="AV3" i="3"/>
  <c r="AQ238" i="3"/>
  <c r="AZ237" i="3"/>
  <c r="AY238" i="3" s="1"/>
  <c r="AT237" i="3"/>
  <c r="AS238" i="3"/>
  <c r="AZ238" i="3" s="1"/>
  <c r="AY239" i="3" s="1"/>
  <c r="R240" i="3"/>
  <c r="AG240" i="3" s="1"/>
  <c r="AI240" i="3" s="1"/>
  <c r="S240" i="3"/>
  <c r="AH240" i="3" s="1"/>
  <c r="AN240" i="3" s="1"/>
  <c r="AX240" i="3" s="1"/>
  <c r="P240" i="3"/>
  <c r="Q240" i="3"/>
  <c r="M243" i="3"/>
  <c r="L243" i="3"/>
  <c r="K243" i="3"/>
  <c r="I244" i="3" s="1"/>
  <c r="K244" i="3" s="1"/>
  <c r="BD237" i="3" l="1"/>
  <c r="BE237" i="3" s="1"/>
  <c r="BF237" i="3" s="1"/>
  <c r="AJ240" i="3"/>
  <c r="BB239" i="3" s="1"/>
  <c r="O241" i="3"/>
  <c r="R241" i="3" s="1"/>
  <c r="AG241" i="3" s="1"/>
  <c r="AI241" i="3" s="1"/>
  <c r="AQ239" i="3"/>
  <c r="AT238" i="3"/>
  <c r="BD238" i="3" s="1"/>
  <c r="AS239" i="3"/>
  <c r="AZ239" i="3" s="1"/>
  <c r="AY240" i="3" s="1"/>
  <c r="M244" i="3"/>
  <c r="J244" i="3"/>
  <c r="I245" i="3" s="1"/>
  <c r="L245" i="3" s="1"/>
  <c r="L244" i="3"/>
  <c r="Q241" i="3" l="1"/>
  <c r="AT239" i="3"/>
  <c r="BE238" i="3"/>
  <c r="BF238" i="3" s="1"/>
  <c r="P241" i="3"/>
  <c r="S241" i="3"/>
  <c r="AH241" i="3" s="1"/>
  <c r="AN241" i="3" s="1"/>
  <c r="AX241" i="3" s="1"/>
  <c r="AQ240" i="3"/>
  <c r="K245" i="3"/>
  <c r="M245" i="3"/>
  <c r="J245" i="3"/>
  <c r="I246" i="3" l="1"/>
  <c r="L246" i="3" s="1"/>
  <c r="BD239" i="3"/>
  <c r="BE239" i="3" s="1"/>
  <c r="BF239" i="3" s="1"/>
  <c r="O242" i="3"/>
  <c r="P242" i="3" s="1"/>
  <c r="AJ241" i="3"/>
  <c r="BB240" i="3" s="1"/>
  <c r="K246" i="3"/>
  <c r="M246" i="3"/>
  <c r="J246" i="3"/>
  <c r="S242" i="3" l="1"/>
  <c r="AH242" i="3" s="1"/>
  <c r="AN242" i="3" s="1"/>
  <c r="AX242" i="3" s="1"/>
  <c r="R242" i="3"/>
  <c r="AG242" i="3" s="1"/>
  <c r="AI242" i="3" s="1"/>
  <c r="Q242" i="3"/>
  <c r="O243" i="3" s="1"/>
  <c r="R243" i="3" s="1"/>
  <c r="AG243" i="3" s="1"/>
  <c r="AI243" i="3" s="1"/>
  <c r="AS240" i="3"/>
  <c r="AZ240" i="3" s="1"/>
  <c r="AY241" i="3" s="1"/>
  <c r="I247" i="3"/>
  <c r="K247" i="3" s="1"/>
  <c r="P243" i="3" l="1"/>
  <c r="AJ242" i="3"/>
  <c r="BB241" i="3" s="1"/>
  <c r="S243" i="3"/>
  <c r="AH243" i="3" s="1"/>
  <c r="AN243" i="3" s="1"/>
  <c r="AX243" i="3" s="1"/>
  <c r="Q243" i="3"/>
  <c r="O244" i="3" s="1"/>
  <c r="P244" i="3" s="1"/>
  <c r="AT240" i="3"/>
  <c r="BD240" i="3" s="1"/>
  <c r="AQ241" i="3"/>
  <c r="M247" i="3"/>
  <c r="L247" i="3"/>
  <c r="J247" i="3"/>
  <c r="R244" i="3" l="1"/>
  <c r="AG244" i="3" s="1"/>
  <c r="AI244" i="3" s="1"/>
  <c r="S244" i="3"/>
  <c r="AH244" i="3" s="1"/>
  <c r="AN244" i="3" s="1"/>
  <c r="AX244" i="3" s="1"/>
  <c r="Q244" i="3"/>
  <c r="AS241" i="3"/>
  <c r="AJ243" i="3"/>
  <c r="BE240" i="3"/>
  <c r="BF240" i="3" s="1"/>
  <c r="O245" i="3"/>
  <c r="R245" i="3" s="1"/>
  <c r="AG245" i="3" s="1"/>
  <c r="AJ244" i="3"/>
  <c r="BB243" i="3" s="1"/>
  <c r="AQ242" i="3" l="1"/>
  <c r="AZ241" i="3"/>
  <c r="AY242" i="3" s="1"/>
  <c r="AT241" i="3"/>
  <c r="BB242" i="3"/>
  <c r="AS242" i="3"/>
  <c r="P245" i="3"/>
  <c r="S245" i="3"/>
  <c r="AH245" i="3" s="1"/>
  <c r="AN245" i="3" s="1"/>
  <c r="AX245" i="3" s="1"/>
  <c r="Q245" i="3"/>
  <c r="AS243" i="3"/>
  <c r="AZ243" i="3" s="1"/>
  <c r="AY244" i="3" s="1"/>
  <c r="AI245" i="3"/>
  <c r="AZ242" i="3" l="1"/>
  <c r="AY243" i="3" s="1"/>
  <c r="BD241" i="3"/>
  <c r="BE241" i="3" s="1"/>
  <c r="BF241" i="3" s="1"/>
  <c r="AQ243" i="3"/>
  <c r="AT243" i="3" s="1"/>
  <c r="BD243" i="3" s="1"/>
  <c r="AT242" i="3"/>
  <c r="O246" i="3"/>
  <c r="S246" i="3" s="1"/>
  <c r="AH246" i="3" s="1"/>
  <c r="AN246" i="3" s="1"/>
  <c r="AX246" i="3" s="1"/>
  <c r="AJ245" i="3"/>
  <c r="BB244" i="3" s="1"/>
  <c r="AQ244" i="3"/>
  <c r="BD242" i="3" l="1"/>
  <c r="BE242" i="3" s="1"/>
  <c r="BF242" i="3" s="1"/>
  <c r="P246" i="3"/>
  <c r="AS244" i="3"/>
  <c r="Q246" i="3"/>
  <c r="O247" i="3" s="1"/>
  <c r="R246" i="3"/>
  <c r="AG246" i="3" s="1"/>
  <c r="BE243" i="3"/>
  <c r="BF243" i="3" s="1"/>
  <c r="AQ245" i="3" l="1"/>
  <c r="AZ244" i="3"/>
  <c r="AY245" i="3" s="1"/>
  <c r="AT244" i="3"/>
  <c r="BD244" i="3" s="1"/>
  <c r="BE244" i="3" s="1"/>
  <c r="BF244" i="3" s="1"/>
  <c r="R247" i="3"/>
  <c r="AG247" i="3" s="1"/>
  <c r="AI247" i="3" s="1"/>
  <c r="S247" i="3"/>
  <c r="AH247" i="3" s="1"/>
  <c r="AN247" i="3" s="1"/>
  <c r="AX247" i="3" s="1"/>
  <c r="AX3" i="3" s="1"/>
  <c r="Q247" i="3"/>
  <c r="P247" i="3"/>
  <c r="AI246" i="3"/>
  <c r="AJ246" i="3" s="1"/>
  <c r="BB245" i="3" s="1"/>
  <c r="AN3" i="3"/>
  <c r="AJ247" i="3" l="1"/>
  <c r="BB246" i="3" s="1"/>
  <c r="AS245" i="3"/>
  <c r="AZ245" i="3" s="1"/>
  <c r="AY246" i="3" s="1"/>
  <c r="AY3" i="3" l="1"/>
  <c r="AS246" i="3"/>
  <c r="AZ246" i="3" s="1"/>
  <c r="AY247" i="3" s="1"/>
  <c r="AT245" i="3"/>
  <c r="BD245" i="3" s="1"/>
  <c r="AQ246" i="3"/>
  <c r="AT246" i="3" s="1"/>
  <c r="BD246" i="3" s="1"/>
  <c r="BE248" i="3"/>
  <c r="BF248" i="3" s="1"/>
  <c r="AQ247" i="3"/>
  <c r="BE245" i="3" l="1"/>
  <c r="BF245" i="3" s="1"/>
  <c r="AT247" i="3"/>
  <c r="BD247" i="3" s="1"/>
  <c r="AQ3" i="3"/>
  <c r="AT3" i="3" l="1"/>
  <c r="BE246" i="3" l="1"/>
  <c r="BF246" i="3" l="1"/>
  <c r="BE247" i="3" l="1"/>
  <c r="BD3" i="3"/>
  <c r="BD1" i="8" l="1"/>
  <c r="BD2" i="8"/>
  <c r="BF247" i="3"/>
  <c r="BF3" i="3" s="1"/>
  <c r="BE3" i="3"/>
  <c r="BF2" i="8" l="1"/>
  <c r="BF1" i="8"/>
</calcChain>
</file>

<file path=xl/sharedStrings.xml><?xml version="1.0" encoding="utf-8"?>
<sst xmlns="http://schemas.openxmlformats.org/spreadsheetml/2006/main" count="236" uniqueCount="95">
  <si>
    <t>Expenses</t>
  </si>
  <si>
    <t xml:space="preserve">  $ per policy</t>
  </si>
  <si>
    <t>Commission</t>
  </si>
  <si>
    <t>Risk discount rate</t>
  </si>
  <si>
    <t>Acquisition</t>
  </si>
  <si>
    <t>Inflation</t>
  </si>
  <si>
    <t>Mortality Assumptions - Selection</t>
  </si>
  <si>
    <t>Lapse Rate</t>
  </si>
  <si>
    <t>Males</t>
  </si>
  <si>
    <t>Females</t>
  </si>
  <si>
    <t>Nonsmoker</t>
  </si>
  <si>
    <t>Smoker</t>
  </si>
  <si>
    <t>Aggregate</t>
  </si>
  <si>
    <t>Lapse Rates</t>
  </si>
  <si>
    <t>Lapse Rate (Annual)</t>
  </si>
  <si>
    <t>Year</t>
  </si>
  <si>
    <t>10+</t>
  </si>
  <si>
    <t>Policy Start Date</t>
  </si>
  <si>
    <t>Date of Birth</t>
  </si>
  <si>
    <t>Valuation date</t>
  </si>
  <si>
    <t>Gender</t>
  </si>
  <si>
    <t>Smoking Status</t>
  </si>
  <si>
    <t>N</t>
  </si>
  <si>
    <t>Time</t>
  </si>
  <si>
    <t>Duration (Months)</t>
  </si>
  <si>
    <t>Mortality Rate</t>
  </si>
  <si>
    <t>Duration (Years)</t>
  </si>
  <si>
    <t>No. Lapses (EOM)</t>
  </si>
  <si>
    <t>No. Deaths (EOM)</t>
  </si>
  <si>
    <t>Age (Months)</t>
  </si>
  <si>
    <t>Premium (BOM)</t>
  </si>
  <si>
    <t>Inforce (BOM)</t>
  </si>
  <si>
    <t>Assumptions</t>
  </si>
  <si>
    <t>Per Annum</t>
  </si>
  <si>
    <t>Per Month</t>
  </si>
  <si>
    <t>PV:</t>
  </si>
  <si>
    <t>First year</t>
  </si>
  <si>
    <t>Second year</t>
  </si>
  <si>
    <t>Thereafter</t>
  </si>
  <si>
    <t>Duration Lookup</t>
  </si>
  <si>
    <t>Selection Factor</t>
  </si>
  <si>
    <t>Age last birthday</t>
  </si>
  <si>
    <t>Annual Renewal Expenses</t>
  </si>
  <si>
    <t>Calculations</t>
  </si>
  <si>
    <t>Mortality Rates (Annual) - Death</t>
  </si>
  <si>
    <t>No. Policies</t>
  </si>
  <si>
    <t>Third year</t>
  </si>
  <si>
    <t>years</t>
  </si>
  <si>
    <t>Commission (BOM)</t>
  </si>
  <si>
    <t>Tax rate</t>
  </si>
  <si>
    <t>applied to per policy expenses</t>
  </si>
  <si>
    <t>Profit after Tax (EOM)</t>
  </si>
  <si>
    <t>Profit before Tax (EOM)</t>
  </si>
  <si>
    <t>Tax (EOM)</t>
  </si>
  <si>
    <t>Term of Policies</t>
  </si>
  <si>
    <t>Starting Values</t>
  </si>
  <si>
    <t>Initial Expenses (BOM)</t>
  </si>
  <si>
    <t>Renewal Expenses (BOM)</t>
  </si>
  <si>
    <t xml:space="preserve">  % of Premium</t>
  </si>
  <si>
    <t>Average sum insured</t>
  </si>
  <si>
    <t>F</t>
  </si>
  <si>
    <t>Reserving Basis</t>
  </si>
  <si>
    <t>of annual premiums inforce</t>
  </si>
  <si>
    <t>Retrocession details</t>
  </si>
  <si>
    <t>Reinsurance treaty details</t>
  </si>
  <si>
    <t>first year premium</t>
  </si>
  <si>
    <t>Proportion</t>
  </si>
  <si>
    <t>Tranche 1</t>
  </si>
  <si>
    <t>per $10,000 sum insured</t>
  </si>
  <si>
    <t>Tranche 2</t>
  </si>
  <si>
    <t>Tranche 3</t>
  </si>
  <si>
    <t>Tranche 4</t>
  </si>
  <si>
    <t>Quota share</t>
  </si>
  <si>
    <t>of sum insured</t>
  </si>
  <si>
    <t>Sum Reinsured</t>
  </si>
  <si>
    <t>Average sum reinsured</t>
  </si>
  <si>
    <t>Max Sum Insured</t>
  </si>
  <si>
    <t>Average annual premium rate</t>
  </si>
  <si>
    <t>Inforce Sum Insured</t>
  </si>
  <si>
    <t>Total</t>
  </si>
  <si>
    <t>Retrocession: Commission (BOM)</t>
  </si>
  <si>
    <t>Retrocession: Premium (BOM)</t>
  </si>
  <si>
    <t>Death Claims (EOM)</t>
  </si>
  <si>
    <t>Retrocession: Death Claims (EOM)</t>
  </si>
  <si>
    <t>Interest (EOM)</t>
  </si>
  <si>
    <t>Interest rate</t>
  </si>
  <si>
    <t>Retrocession: Interest (EOM)</t>
  </si>
  <si>
    <t>Gross Reserve (EOM)</t>
  </si>
  <si>
    <t>Net Reserve (EOM)</t>
  </si>
  <si>
    <t>Gross Cashflow (EOM)</t>
  </si>
  <si>
    <t>Layer 1</t>
  </si>
  <si>
    <t>Layer 2</t>
  </si>
  <si>
    <t>Retroceded Reserve (EOM)</t>
  </si>
  <si>
    <t>Annual Inforce Premium</t>
  </si>
  <si>
    <t>Annual Reinsurance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</si>
</sst>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$&quot;#,##0.00;[Red]\-&quot;$&quot;#,##0.00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000_-;\-* #,##0.00000_-;_-* &quot;-&quot;??_-;_-@_-"/>
    <numFmt numFmtId="168" formatCode="_-&quot;$&quot;* #,##0_-;\-&quot;$&quot;* #,##0_-;_-&quot;$&quot;* &quot;-&quot;??_-;_-@_-"/>
    <numFmt numFmtId="169" formatCode="_-* #,##0.000000_-;\-* #,##0.000000_-;_-* &quot;-&quot;??_-;_-@_-"/>
    <numFmt numFmtId="170" formatCode="_-* #,##0.0_-;\-* #,##0.0_-;_-* &quot;-&quot;??_-;_-@_-"/>
    <numFmt numFmtId="171" formatCode="_-* #,##0_-;\-* #,##0_-;_-* &quot;-&quot;??_-;_-@_-"/>
    <numFmt numFmtId="172" formatCode="0.0%"/>
    <numFmt numFmtId="173" formatCode="_(* #,##0_);_(* \(#,##0\);_(* &quot;-&quot;??_);_(@_)"/>
    <numFmt numFmtId="174" formatCode="_-&quot;$&quot;* #,##0.0_-;\-&quot;$&quot;* #,##0.0_-;_-&quot;$&quot;* &quot;-&quot;?_-;_-@_-"/>
    <numFmt numFmtId="175" formatCode="&quot;$&quot;#,##0.00"/>
    <numFmt numFmtId="176" formatCode="&quot;$&quot;#,##0"/>
  </numFmts>
  <fonts count="6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  <scheme val="major"/>
    </font>
    <font>
      <sz val="10"/>
      <color theme="1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1" xfId="0" applyFont="1" applyBorder="1"/>
    <xf numFmtId="14" fontId="1" fillId="0" borderId="1" xfId="3" applyNumberFormat="1" applyFont="1" applyBorder="1"/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167" fontId="5" fillId="0" borderId="1" xfId="2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/>
    </xf>
    <xf numFmtId="10" fontId="5" fillId="0" borderId="1" xfId="1" applyNumberFormat="1" applyFont="1" applyBorder="1"/>
    <xf numFmtId="0" fontId="5" fillId="0" borderId="0" xfId="0" applyFont="1" applyAlignment="1">
      <alignment horizontal="right" vertical="center"/>
    </xf>
    <xf numFmtId="171" fontId="5" fillId="0" borderId="1" xfId="2" applyNumberFormat="1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71" fontId="5" fillId="2" borderId="1" xfId="2" applyNumberFormat="1" applyFont="1" applyFill="1" applyBorder="1"/>
    <xf numFmtId="171" fontId="5" fillId="3" borderId="1" xfId="0" applyNumberFormat="1" applyFont="1" applyFill="1" applyBorder="1"/>
    <xf numFmtId="169" fontId="5" fillId="3" borderId="1" xfId="2" applyNumberFormat="1" applyFont="1" applyFill="1" applyBorder="1"/>
    <xf numFmtId="171" fontId="5" fillId="3" borderId="1" xfId="2" applyNumberFormat="1" applyFont="1" applyFill="1" applyBorder="1"/>
    <xf numFmtId="170" fontId="5" fillId="3" borderId="1" xfId="2" applyNumberFormat="1" applyFont="1" applyFill="1" applyBorder="1"/>
    <xf numFmtId="164" fontId="4" fillId="0" borderId="0" xfId="0" applyNumberFormat="1" applyFont="1"/>
    <xf numFmtId="0" fontId="3" fillId="0" borderId="1" xfId="0" applyFont="1" applyBorder="1" applyAlignment="1">
      <alignment horizontal="center"/>
    </xf>
    <xf numFmtId="171" fontId="5" fillId="0" borderId="0" xfId="0" applyNumberFormat="1" applyFont="1"/>
    <xf numFmtId="171" fontId="5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171" fontId="5" fillId="0" borderId="0" xfId="0" applyNumberFormat="1" applyFont="1" applyFill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171" fontId="4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/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171" fontId="5" fillId="0" borderId="0" xfId="2" applyNumberFormat="1" applyFont="1" applyFill="1" applyBorder="1"/>
    <xf numFmtId="8" fontId="5" fillId="0" borderId="0" xfId="0" applyNumberFormat="1" applyFont="1" applyFill="1"/>
    <xf numFmtId="0" fontId="5" fillId="0" borderId="0" xfId="0" applyFont="1" applyFill="1" applyBorder="1" applyAlignment="1">
      <alignment horizontal="center" vertical="top" wrapText="1"/>
    </xf>
    <xf numFmtId="8" fontId="5" fillId="0" borderId="0" xfId="0" applyNumberFormat="1" applyFont="1" applyFill="1" applyBorder="1"/>
    <xf numFmtId="171" fontId="5" fillId="0" borderId="4" xfId="2" applyNumberFormat="1" applyFont="1" applyFill="1" applyBorder="1" applyAlignment="1">
      <alignment vertical="center"/>
    </xf>
    <xf numFmtId="0" fontId="5" fillId="0" borderId="0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171" fontId="5" fillId="0" borderId="4" xfId="2" applyNumberFormat="1" applyFont="1" applyFill="1" applyBorder="1"/>
    <xf numFmtId="43" fontId="5" fillId="3" borderId="1" xfId="0" applyNumberFormat="1" applyFont="1" applyFill="1" applyBorder="1"/>
    <xf numFmtId="173" fontId="1" fillId="0" borderId="0" xfId="2" applyNumberFormat="1" applyFont="1"/>
    <xf numFmtId="168" fontId="1" fillId="0" borderId="0" xfId="0" applyNumberFormat="1" applyFont="1"/>
    <xf numFmtId="171" fontId="5" fillId="0" borderId="1" xfId="2" applyNumberFormat="1" applyFont="1" applyFill="1" applyBorder="1"/>
    <xf numFmtId="0" fontId="0" fillId="0" borderId="0" xfId="0" applyFill="1"/>
    <xf numFmtId="169" fontId="5" fillId="0" borderId="1" xfId="2" applyNumberFormat="1" applyFont="1" applyFill="1" applyBorder="1"/>
    <xf numFmtId="170" fontId="5" fillId="0" borderId="1" xfId="2" applyNumberFormat="1" applyFont="1" applyFill="1" applyBorder="1"/>
    <xf numFmtId="171" fontId="5" fillId="0" borderId="1" xfId="0" applyNumberFormat="1" applyFont="1" applyFill="1" applyBorder="1"/>
    <xf numFmtId="43" fontId="5" fillId="0" borderId="1" xfId="0" applyNumberFormat="1" applyFont="1" applyFill="1" applyBorder="1"/>
    <xf numFmtId="171" fontId="5" fillId="0" borderId="0" xfId="0" applyNumberFormat="1" applyFont="1" applyFill="1" applyBorder="1"/>
    <xf numFmtId="171" fontId="5" fillId="0" borderId="5" xfId="2" applyNumberFormat="1" applyFont="1" applyFill="1" applyBorder="1" applyAlignment="1">
      <alignment vertical="center"/>
    </xf>
    <xf numFmtId="0" fontId="5" fillId="0" borderId="0" xfId="0" applyFont="1" applyBorder="1"/>
    <xf numFmtId="171" fontId="5" fillId="0" borderId="0" xfId="0" applyNumberFormat="1" applyFont="1" applyFill="1" applyBorder="1" applyAlignment="1">
      <alignment vertical="center"/>
    </xf>
    <xf numFmtId="171" fontId="5" fillId="0" borderId="5" xfId="2" applyNumberFormat="1" applyFont="1" applyBorder="1" applyAlignment="1">
      <alignment vertical="center"/>
    </xf>
    <xf numFmtId="171" fontId="5" fillId="0" borderId="0" xfId="2" applyNumberFormat="1" applyFont="1" applyFill="1" applyBorder="1" applyAlignment="1">
      <alignment vertical="center"/>
    </xf>
    <xf numFmtId="172" fontId="5" fillId="0" borderId="0" xfId="1" applyNumberFormat="1" applyFont="1" applyFill="1" applyAlignment="1">
      <alignment horizontal="center" vertical="top" wrapText="1"/>
    </xf>
    <xf numFmtId="172" fontId="1" fillId="0" borderId="1" xfId="1" applyNumberFormat="1" applyFont="1" applyBorder="1" applyAlignment="1">
      <alignment horizontal="center"/>
    </xf>
    <xf numFmtId="168" fontId="1" fillId="0" borderId="0" xfId="3" applyNumberFormat="1" applyFont="1" applyBorder="1" applyAlignment="1">
      <alignment horizontal="center"/>
    </xf>
    <xf numFmtId="9" fontId="1" fillId="0" borderId="1" xfId="1" applyFont="1" applyBorder="1" applyAlignment="1">
      <alignment horizontal="center"/>
    </xf>
    <xf numFmtId="9" fontId="1" fillId="0" borderId="1" xfId="1" applyNumberFormat="1" applyFont="1" applyBorder="1" applyAlignment="1">
      <alignment horizontal="center"/>
    </xf>
    <xf numFmtId="172" fontId="1" fillId="0" borderId="1" xfId="1" applyNumberFormat="1" applyFont="1" applyFill="1" applyBorder="1" applyAlignment="1">
      <alignment horizontal="center"/>
    </xf>
    <xf numFmtId="9" fontId="1" fillId="0" borderId="0" xfId="1" applyFont="1" applyBorder="1" applyAlignment="1">
      <alignment horizontal="center"/>
    </xf>
    <xf numFmtId="172" fontId="1" fillId="0" borderId="0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72" fontId="1" fillId="0" borderId="1" xfId="0" applyNumberFormat="1" applyFont="1" applyBorder="1" applyAlignment="1">
      <alignment horizontal="center"/>
    </xf>
    <xf numFmtId="175" fontId="1" fillId="0" borderId="1" xfId="3" applyNumberFormat="1" applyFont="1" applyBorder="1" applyAlignment="1">
      <alignment horizontal="center"/>
    </xf>
    <xf numFmtId="0" fontId="1" fillId="0" borderId="1" xfId="2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3" applyNumberFormat="1" applyFont="1" applyFill="1" applyBorder="1" applyAlignment="1">
      <alignment horizontal="center" vertical="center"/>
    </xf>
    <xf numFmtId="176" fontId="1" fillId="0" borderId="0" xfId="0" applyNumberFormat="1" applyFont="1"/>
    <xf numFmtId="176" fontId="1" fillId="3" borderId="1" xfId="3" applyNumberFormat="1" applyFont="1" applyFill="1" applyBorder="1" applyAlignment="1">
      <alignment vertical="center"/>
    </xf>
    <xf numFmtId="2" fontId="1" fillId="0" borderId="1" xfId="2" applyNumberFormat="1" applyFont="1" applyBorder="1" applyAlignment="1">
      <alignment horizontal="center"/>
    </xf>
    <xf numFmtId="175" fontId="1" fillId="0" borderId="1" xfId="3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loitte">
  <a:themeElements>
    <a:clrScheme name="Deloitte Standard">
      <a:dk1>
        <a:sysClr val="windowText" lastClr="000000"/>
      </a:dk1>
      <a:lt1>
        <a:srgbClr val="FFFFFF"/>
      </a:lt1>
      <a:dk2>
        <a:srgbClr val="002776"/>
      </a:dk2>
      <a:lt2>
        <a:srgbClr val="FFFFFF"/>
      </a:lt2>
      <a:accent1>
        <a:srgbClr val="81BC00"/>
      </a:accent1>
      <a:accent2>
        <a:srgbClr val="00A1DE"/>
      </a:accent2>
      <a:accent3>
        <a:srgbClr val="313131"/>
      </a:accent3>
      <a:accent4>
        <a:srgbClr val="3C8A2E"/>
      </a:accent4>
      <a:accent5>
        <a:srgbClr val="575757"/>
      </a:accent5>
      <a:accent6>
        <a:srgbClr val="8C8C8C"/>
      </a:accent6>
      <a:hlink>
        <a:srgbClr val="0070C0"/>
      </a:hlink>
      <a:folHlink>
        <a:srgbClr val="7030A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showGridLines="0" tabSelected="1" workbookViewId="0">
      <selection activeCell="I21" sqref="I21"/>
    </sheetView>
  </sheetViews>
  <sheetFormatPr defaultColWidth="9" defaultRowHeight="12.75" x14ac:dyDescent="0.2"/>
  <cols>
    <col min="1" max="1" width="2.625" style="1" customWidth="1"/>
    <col min="2" max="2" width="19.375" style="1" customWidth="1"/>
    <col min="3" max="3" width="10.625" style="1" customWidth="1"/>
    <col min="4" max="4" width="14.625" style="1" bestFit="1" customWidth="1"/>
    <col min="5" max="5" width="23.125" style="1" bestFit="1" customWidth="1"/>
    <col min="6" max="6" width="2.625" style="1" customWidth="1"/>
    <col min="7" max="7" width="22.375" style="1" bestFit="1" customWidth="1"/>
    <col min="8" max="8" width="11.25" style="1" bestFit="1" customWidth="1"/>
    <col min="9" max="9" width="20.5" style="1" bestFit="1" customWidth="1"/>
    <col min="10" max="10" width="18.375" style="1" customWidth="1"/>
    <col min="11" max="16384" width="9" style="1"/>
  </cols>
  <sheetData>
    <row r="1" spans="1:10" ht="12.95" x14ac:dyDescent="0.3">
      <c r="A1" s="2" t="s">
        <v>32</v>
      </c>
      <c r="F1" s="2" t="s">
        <v>64</v>
      </c>
    </row>
    <row r="3" spans="1:10" ht="12.95" x14ac:dyDescent="0.3">
      <c r="B3" s="6" t="s">
        <v>19</v>
      </c>
      <c r="C3" s="5">
        <v>43830</v>
      </c>
      <c r="G3" s="4" t="s">
        <v>45</v>
      </c>
      <c r="H3" s="90">
        <v>10000</v>
      </c>
      <c r="I3" s="12"/>
    </row>
    <row r="4" spans="1:10" ht="12.6" x14ac:dyDescent="0.25">
      <c r="G4" s="11" t="s">
        <v>77</v>
      </c>
      <c r="H4" s="91">
        <v>10</v>
      </c>
      <c r="I4" s="82" t="s">
        <v>68</v>
      </c>
    </row>
    <row r="5" spans="1:10" ht="25.5" x14ac:dyDescent="0.2">
      <c r="B5" s="10" t="s">
        <v>0</v>
      </c>
      <c r="C5" s="8" t="s">
        <v>4</v>
      </c>
      <c r="D5" s="8" t="s">
        <v>42</v>
      </c>
      <c r="G5" s="40" t="s">
        <v>17</v>
      </c>
      <c r="H5" s="83">
        <f>C3</f>
        <v>43830</v>
      </c>
      <c r="I5" s="84"/>
    </row>
    <row r="6" spans="1:10" ht="12.6" x14ac:dyDescent="0.25">
      <c r="B6" s="4" t="s">
        <v>58</v>
      </c>
      <c r="C6" s="70">
        <v>0.01</v>
      </c>
      <c r="D6" s="70">
        <v>5.0000000000000001E-3</v>
      </c>
      <c r="G6" s="4" t="s">
        <v>18</v>
      </c>
      <c r="H6" s="84">
        <v>29952</v>
      </c>
      <c r="I6" s="12"/>
    </row>
    <row r="7" spans="1:10" ht="12.6" x14ac:dyDescent="0.25">
      <c r="B7" s="4" t="s">
        <v>1</v>
      </c>
      <c r="C7" s="79">
        <v>150</v>
      </c>
      <c r="D7" s="79">
        <v>6.5</v>
      </c>
      <c r="G7" s="4" t="s">
        <v>20</v>
      </c>
      <c r="H7" s="12" t="s">
        <v>60</v>
      </c>
      <c r="I7" s="12" t="str">
        <f>IF(H7="M","Male","Female")</f>
        <v>Female</v>
      </c>
    </row>
    <row r="8" spans="1:10" ht="12.6" x14ac:dyDescent="0.25">
      <c r="B8" s="3"/>
      <c r="C8" s="71"/>
      <c r="D8" s="71"/>
      <c r="G8" s="4" t="s">
        <v>21</v>
      </c>
      <c r="H8" s="12" t="s">
        <v>22</v>
      </c>
      <c r="I8" s="12" t="str">
        <f>IF(H8="N","Non-Smoker","Smoker")</f>
        <v>Non-Smoker</v>
      </c>
    </row>
    <row r="9" spans="1:10" ht="12.95" x14ac:dyDescent="0.3">
      <c r="B9" s="4"/>
      <c r="C9" s="32" t="s">
        <v>33</v>
      </c>
      <c r="D9" s="32" t="s">
        <v>34</v>
      </c>
      <c r="G9" s="4" t="s">
        <v>54</v>
      </c>
      <c r="H9" s="80">
        <v>20</v>
      </c>
      <c r="I9" s="12" t="s">
        <v>47</v>
      </c>
    </row>
    <row r="10" spans="1:10" ht="12.95" x14ac:dyDescent="0.3">
      <c r="B10" s="6" t="s">
        <v>5</v>
      </c>
      <c r="C10" s="72">
        <v>0.02</v>
      </c>
      <c r="D10" s="70">
        <f t="shared" ref="D10" si="0">(1+C10)^(1/12)-1</f>
        <v>1.6515813019202241E-3</v>
      </c>
      <c r="E10" s="1" t="s">
        <v>50</v>
      </c>
      <c r="G10" s="4" t="s">
        <v>61</v>
      </c>
      <c r="H10" s="85">
        <v>0.4</v>
      </c>
      <c r="I10" s="12" t="s">
        <v>62</v>
      </c>
    </row>
    <row r="11" spans="1:10" ht="12.95" x14ac:dyDescent="0.3">
      <c r="B11" s="6" t="s">
        <v>49</v>
      </c>
      <c r="C11" s="73">
        <v>0.3</v>
      </c>
      <c r="D11" s="70"/>
      <c r="G11" s="38" t="s">
        <v>2</v>
      </c>
      <c r="H11" s="78">
        <v>0.6</v>
      </c>
      <c r="I11" s="12" t="s">
        <v>65</v>
      </c>
    </row>
    <row r="12" spans="1:10" ht="12.95" x14ac:dyDescent="0.3">
      <c r="B12" s="6" t="s">
        <v>3</v>
      </c>
      <c r="C12" s="74">
        <v>0.03</v>
      </c>
      <c r="D12" s="70">
        <f t="shared" ref="D12" si="1">(1+C12)^(1/12)-1</f>
        <v>2.4662697723036864E-3</v>
      </c>
      <c r="H12" s="77"/>
      <c r="I12" s="77"/>
    </row>
    <row r="13" spans="1:10" x14ac:dyDescent="0.2">
      <c r="B13" s="6" t="s">
        <v>85</v>
      </c>
      <c r="C13" s="74">
        <v>0.05</v>
      </c>
      <c r="D13" s="70">
        <f t="shared" ref="D13" si="2">(1+C13)^(1/12)-1</f>
        <v>4.0741237836483535E-3</v>
      </c>
      <c r="G13" s="4"/>
      <c r="H13" s="39" t="s">
        <v>66</v>
      </c>
      <c r="I13" s="39" t="s">
        <v>59</v>
      </c>
      <c r="J13" s="39" t="s">
        <v>75</v>
      </c>
    </row>
    <row r="14" spans="1:10" ht="12.95" x14ac:dyDescent="0.3">
      <c r="B14" s="7"/>
      <c r="C14" s="75"/>
      <c r="D14" s="76"/>
      <c r="G14" s="40" t="s">
        <v>67</v>
      </c>
      <c r="H14" s="86">
        <v>0.2</v>
      </c>
      <c r="I14" s="87">
        <v>350000</v>
      </c>
      <c r="J14" s="89">
        <f t="shared" ref="J14:J17" si="3">MIN(I14,$I$20)*$H$20+MIN(MAX(0,I14-$I$20)*$H$21,$I$21-$I$20)</f>
        <v>210000</v>
      </c>
    </row>
    <row r="15" spans="1:10" ht="12.95" x14ac:dyDescent="0.3">
      <c r="B15" s="2" t="s">
        <v>6</v>
      </c>
      <c r="C15" s="77"/>
      <c r="D15" s="77"/>
      <c r="G15" s="40" t="s">
        <v>69</v>
      </c>
      <c r="H15" s="86">
        <v>0.25</v>
      </c>
      <c r="I15" s="87">
        <v>500000</v>
      </c>
      <c r="J15" s="89">
        <f t="shared" si="3"/>
        <v>320000</v>
      </c>
    </row>
    <row r="16" spans="1:10" ht="25.5" x14ac:dyDescent="0.2">
      <c r="B16" s="9" t="s">
        <v>15</v>
      </c>
      <c r="C16" s="8" t="s">
        <v>39</v>
      </c>
      <c r="D16" s="8" t="s">
        <v>40</v>
      </c>
      <c r="G16" s="40" t="s">
        <v>70</v>
      </c>
      <c r="H16" s="86">
        <v>0.45</v>
      </c>
      <c r="I16" s="87">
        <v>800000</v>
      </c>
      <c r="J16" s="89">
        <f t="shared" si="3"/>
        <v>620000</v>
      </c>
    </row>
    <row r="17" spans="1:10" ht="12.6" x14ac:dyDescent="0.25">
      <c r="B17" s="4" t="s">
        <v>36</v>
      </c>
      <c r="C17" s="80">
        <v>0</v>
      </c>
      <c r="D17" s="72">
        <v>0.25</v>
      </c>
      <c r="G17" s="40" t="s">
        <v>71</v>
      </c>
      <c r="H17" s="86">
        <v>0.1</v>
      </c>
      <c r="I17" s="87">
        <v>1200000</v>
      </c>
      <c r="J17" s="89">
        <f t="shared" si="3"/>
        <v>820000</v>
      </c>
    </row>
    <row r="18" spans="1:10" ht="12.6" x14ac:dyDescent="0.25">
      <c r="B18" s="4" t="s">
        <v>37</v>
      </c>
      <c r="C18" s="80">
        <f t="shared" ref="C18:C20" si="4">C17+1</f>
        <v>1</v>
      </c>
      <c r="D18" s="72">
        <v>0.4</v>
      </c>
      <c r="H18" s="77"/>
      <c r="I18" s="77"/>
      <c r="J18" s="42"/>
    </row>
    <row r="19" spans="1:10" x14ac:dyDescent="0.2">
      <c r="B19" s="4" t="s">
        <v>46</v>
      </c>
      <c r="C19" s="80">
        <f t="shared" si="4"/>
        <v>2</v>
      </c>
      <c r="D19" s="72">
        <v>0.55000000000000004</v>
      </c>
      <c r="G19" s="4"/>
      <c r="H19" s="39" t="s">
        <v>66</v>
      </c>
      <c r="I19" s="39" t="s">
        <v>76</v>
      </c>
    </row>
    <row r="20" spans="1:10" ht="12.6" x14ac:dyDescent="0.25">
      <c r="B20" s="4" t="s">
        <v>38</v>
      </c>
      <c r="C20" s="80">
        <f t="shared" si="4"/>
        <v>3</v>
      </c>
      <c r="D20" s="72">
        <v>0.8</v>
      </c>
      <c r="G20" s="40" t="s">
        <v>90</v>
      </c>
      <c r="H20" s="86">
        <v>0.6</v>
      </c>
      <c r="I20" s="87">
        <v>450000</v>
      </c>
    </row>
    <row r="21" spans="1:10" ht="12.6" x14ac:dyDescent="0.25">
      <c r="C21" s="81"/>
      <c r="D21" s="77"/>
      <c r="G21" s="40" t="s">
        <v>91</v>
      </c>
      <c r="H21" s="86">
        <v>1</v>
      </c>
      <c r="I21" s="87">
        <v>1000000</v>
      </c>
    </row>
    <row r="22" spans="1:10" x14ac:dyDescent="0.2">
      <c r="A22" s="2" t="s">
        <v>63</v>
      </c>
      <c r="C22" s="77"/>
      <c r="D22" s="77"/>
      <c r="I22" s="88"/>
    </row>
    <row r="23" spans="1:10" x14ac:dyDescent="0.2">
      <c r="C23" s="77"/>
      <c r="D23" s="77"/>
    </row>
    <row r="24" spans="1:10" x14ac:dyDescent="0.2">
      <c r="B24" s="38" t="s">
        <v>72</v>
      </c>
      <c r="C24" s="78">
        <v>0.5</v>
      </c>
      <c r="D24" s="12" t="s">
        <v>73</v>
      </c>
    </row>
    <row r="25" spans="1:10" x14ac:dyDescent="0.2">
      <c r="B25" s="38" t="s">
        <v>2</v>
      </c>
      <c r="C25" s="78">
        <v>0.8</v>
      </c>
      <c r="D25" s="12" t="s">
        <v>65</v>
      </c>
      <c r="H25" s="55"/>
      <c r="I25" s="5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5"/>
  <sheetViews>
    <sheetView showGridLines="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8.625" defaultRowHeight="12.75" x14ac:dyDescent="0.2"/>
  <cols>
    <col min="1" max="1" width="2.625" style="14" customWidth="1"/>
    <col min="2" max="2" width="8.625" style="14"/>
    <col min="3" max="8" width="11.125" style="14" customWidth="1"/>
    <col min="9" max="16384" width="8.625" style="14"/>
  </cols>
  <sheetData>
    <row r="1" spans="1:8" ht="12.95" x14ac:dyDescent="0.3">
      <c r="A1" s="13" t="s">
        <v>44</v>
      </c>
    </row>
    <row r="3" spans="1:8" x14ac:dyDescent="0.2">
      <c r="B3" s="93" t="s">
        <v>41</v>
      </c>
      <c r="C3" s="92" t="s">
        <v>8</v>
      </c>
      <c r="D3" s="92"/>
      <c r="E3" s="92"/>
      <c r="F3" s="92" t="s">
        <v>9</v>
      </c>
      <c r="G3" s="92"/>
      <c r="H3" s="92"/>
    </row>
    <row r="4" spans="1:8" x14ac:dyDescent="0.2">
      <c r="B4" s="94"/>
      <c r="C4" s="17" t="s">
        <v>10</v>
      </c>
      <c r="D4" s="17" t="s">
        <v>11</v>
      </c>
      <c r="E4" s="17" t="s">
        <v>12</v>
      </c>
      <c r="F4" s="17" t="s">
        <v>10</v>
      </c>
      <c r="G4" s="17" t="s">
        <v>11</v>
      </c>
      <c r="H4" s="17" t="s">
        <v>12</v>
      </c>
    </row>
    <row r="5" spans="1:8" ht="12.6" x14ac:dyDescent="0.25">
      <c r="B5" s="15">
        <v>0</v>
      </c>
      <c r="C5" s="16">
        <v>5.2300000000000003E-3</v>
      </c>
      <c r="D5" s="16">
        <v>1.0460000000000001E-2</v>
      </c>
      <c r="E5" s="16">
        <v>5.2300000000000003E-3</v>
      </c>
      <c r="F5" s="16">
        <v>4.4000000000000003E-3</v>
      </c>
      <c r="G5" s="16">
        <v>7.4799999999999997E-3</v>
      </c>
      <c r="H5" s="16">
        <v>4.4000000000000003E-3</v>
      </c>
    </row>
    <row r="6" spans="1:8" ht="12.6" x14ac:dyDescent="0.25">
      <c r="B6" s="15">
        <v>1</v>
      </c>
      <c r="C6" s="16">
        <v>2.82E-3</v>
      </c>
      <c r="D6" s="16">
        <v>5.64E-3</v>
      </c>
      <c r="E6" s="16">
        <v>2.82E-3</v>
      </c>
      <c r="F6" s="16">
        <v>2.3600000000000001E-3</v>
      </c>
      <c r="G6" s="16">
        <v>4.0099999999999997E-3</v>
      </c>
      <c r="H6" s="16">
        <v>2.3600000000000001E-3</v>
      </c>
    </row>
    <row r="7" spans="1:8" ht="12.6" x14ac:dyDescent="0.25">
      <c r="B7" s="15">
        <v>2</v>
      </c>
      <c r="C7" s="16">
        <v>3.4000000000000002E-4</v>
      </c>
      <c r="D7" s="16">
        <v>6.8000000000000005E-4</v>
      </c>
      <c r="E7" s="16">
        <v>3.4000000000000002E-4</v>
      </c>
      <c r="F7" s="16">
        <v>2.5999999999999998E-4</v>
      </c>
      <c r="G7" s="16">
        <v>4.4000000000000002E-4</v>
      </c>
      <c r="H7" s="16">
        <v>2.5999999999999998E-4</v>
      </c>
    </row>
    <row r="8" spans="1:8" ht="12.6" x14ac:dyDescent="0.25">
      <c r="B8" s="15">
        <v>3</v>
      </c>
      <c r="C8" s="16">
        <v>2.3000000000000001E-4</v>
      </c>
      <c r="D8" s="16">
        <v>4.6000000000000001E-4</v>
      </c>
      <c r="E8" s="16">
        <v>2.3000000000000001E-4</v>
      </c>
      <c r="F8" s="16">
        <v>1.7000000000000001E-4</v>
      </c>
      <c r="G8" s="16">
        <v>2.9E-4</v>
      </c>
      <c r="H8" s="16">
        <v>1.7000000000000001E-4</v>
      </c>
    </row>
    <row r="9" spans="1:8" ht="12.6" x14ac:dyDescent="0.25">
      <c r="B9" s="15">
        <v>4</v>
      </c>
      <c r="C9" s="16">
        <v>1.6000000000000001E-4</v>
      </c>
      <c r="D9" s="16">
        <v>3.2000000000000003E-4</v>
      </c>
      <c r="E9" s="16">
        <v>1.6000000000000001E-4</v>
      </c>
      <c r="F9" s="16">
        <v>1.3999999999999999E-4</v>
      </c>
      <c r="G9" s="16">
        <v>2.4000000000000001E-4</v>
      </c>
      <c r="H9" s="16">
        <v>1.3999999999999999E-4</v>
      </c>
    </row>
    <row r="10" spans="1:8" ht="12.6" x14ac:dyDescent="0.25">
      <c r="B10" s="15">
        <v>5</v>
      </c>
      <c r="C10" s="16">
        <v>1.3999999999999999E-4</v>
      </c>
      <c r="D10" s="16">
        <v>2.7999999999999998E-4</v>
      </c>
      <c r="E10" s="16">
        <v>1.3999999999999999E-4</v>
      </c>
      <c r="F10" s="16">
        <v>1.2E-4</v>
      </c>
      <c r="G10" s="16">
        <v>2.0000000000000001E-4</v>
      </c>
      <c r="H10" s="16">
        <v>1.2E-4</v>
      </c>
    </row>
    <row r="11" spans="1:8" ht="12.6" x14ac:dyDescent="0.25">
      <c r="B11" s="15">
        <v>6</v>
      </c>
      <c r="C11" s="16">
        <v>1.2999999999999999E-4</v>
      </c>
      <c r="D11" s="16">
        <v>2.5999999999999998E-4</v>
      </c>
      <c r="E11" s="16">
        <v>1.2999999999999999E-4</v>
      </c>
      <c r="F11" s="16">
        <v>1.1E-4</v>
      </c>
      <c r="G11" s="16">
        <v>1.9000000000000001E-4</v>
      </c>
      <c r="H11" s="16">
        <v>1.1E-4</v>
      </c>
    </row>
    <row r="12" spans="1:8" ht="12.6" x14ac:dyDescent="0.25">
      <c r="B12" s="15">
        <v>7</v>
      </c>
      <c r="C12" s="16">
        <v>1.2E-4</v>
      </c>
      <c r="D12" s="16">
        <v>2.4000000000000001E-4</v>
      </c>
      <c r="E12" s="16">
        <v>1.2E-4</v>
      </c>
      <c r="F12" s="16">
        <v>1E-4</v>
      </c>
      <c r="G12" s="16">
        <v>1.7000000000000001E-4</v>
      </c>
      <c r="H12" s="16">
        <v>1E-4</v>
      </c>
    </row>
    <row r="13" spans="1:8" ht="12.6" x14ac:dyDescent="0.25">
      <c r="B13" s="15">
        <v>8</v>
      </c>
      <c r="C13" s="16">
        <v>1.1E-4</v>
      </c>
      <c r="D13" s="16">
        <v>2.2000000000000001E-4</v>
      </c>
      <c r="E13" s="16">
        <v>1.1E-4</v>
      </c>
      <c r="F13" s="16">
        <v>9.0000000000000006E-5</v>
      </c>
      <c r="G13" s="16">
        <v>1.4999999999999999E-4</v>
      </c>
      <c r="H13" s="16">
        <v>9.0000000000000006E-5</v>
      </c>
    </row>
    <row r="14" spans="1:8" ht="12.6" x14ac:dyDescent="0.25">
      <c r="B14" s="15">
        <v>9</v>
      </c>
      <c r="C14" s="16">
        <v>1E-4</v>
      </c>
      <c r="D14" s="16">
        <v>2.0000000000000001E-4</v>
      </c>
      <c r="E14" s="16">
        <v>1E-4</v>
      </c>
      <c r="F14" s="16">
        <v>8.0000000000000007E-5</v>
      </c>
      <c r="G14" s="16">
        <v>1.3999999999999999E-4</v>
      </c>
      <c r="H14" s="16">
        <v>8.0000000000000007E-5</v>
      </c>
    </row>
    <row r="15" spans="1:8" ht="12.6" x14ac:dyDescent="0.25">
      <c r="B15" s="15">
        <v>10</v>
      </c>
      <c r="C15" s="16">
        <v>1E-4</v>
      </c>
      <c r="D15" s="16">
        <v>2.0000000000000001E-4</v>
      </c>
      <c r="E15" s="16">
        <v>1E-4</v>
      </c>
      <c r="F15" s="16">
        <v>6.9999999999999994E-5</v>
      </c>
      <c r="G15" s="16">
        <v>1.2E-4</v>
      </c>
      <c r="H15" s="16">
        <v>6.9999999999999994E-5</v>
      </c>
    </row>
    <row r="16" spans="1:8" ht="12.6" x14ac:dyDescent="0.25">
      <c r="B16" s="15">
        <v>11</v>
      </c>
      <c r="C16" s="16">
        <v>1.1E-4</v>
      </c>
      <c r="D16" s="16">
        <v>2.2000000000000001E-4</v>
      </c>
      <c r="E16" s="16">
        <v>1.1E-4</v>
      </c>
      <c r="F16" s="16">
        <v>6.9999999999999994E-5</v>
      </c>
      <c r="G16" s="16">
        <v>1.2E-4</v>
      </c>
      <c r="H16" s="16">
        <v>6.9999999999999994E-5</v>
      </c>
    </row>
    <row r="17" spans="2:8" ht="12.6" x14ac:dyDescent="0.25">
      <c r="B17" s="15">
        <v>12</v>
      </c>
      <c r="C17" s="16">
        <v>1.2E-4</v>
      </c>
      <c r="D17" s="16">
        <v>2.4000000000000001E-4</v>
      </c>
      <c r="E17" s="16">
        <v>1.2E-4</v>
      </c>
      <c r="F17" s="16">
        <v>8.0000000000000007E-5</v>
      </c>
      <c r="G17" s="16">
        <v>1.3999999999999999E-4</v>
      </c>
      <c r="H17" s="16">
        <v>8.0000000000000007E-5</v>
      </c>
    </row>
    <row r="18" spans="2:8" ht="12.6" x14ac:dyDescent="0.25">
      <c r="B18" s="15">
        <v>13</v>
      </c>
      <c r="C18" s="16">
        <v>1.2999999999999999E-4</v>
      </c>
      <c r="D18" s="16">
        <v>2.5999999999999998E-4</v>
      </c>
      <c r="E18" s="16">
        <v>1.2999999999999999E-4</v>
      </c>
      <c r="F18" s="16">
        <v>9.0000000000000006E-5</v>
      </c>
      <c r="G18" s="16">
        <v>1.4999999999999999E-4</v>
      </c>
      <c r="H18" s="16">
        <v>9.0000000000000006E-5</v>
      </c>
    </row>
    <row r="19" spans="2:8" ht="12.6" x14ac:dyDescent="0.25">
      <c r="B19" s="15">
        <v>14</v>
      </c>
      <c r="C19" s="16">
        <v>1.4999999999999999E-4</v>
      </c>
      <c r="D19" s="16">
        <v>2.9999999999999997E-4</v>
      </c>
      <c r="E19" s="16">
        <v>1.4999999999999999E-4</v>
      </c>
      <c r="F19" s="16">
        <v>1.2E-4</v>
      </c>
      <c r="G19" s="16">
        <v>2.0000000000000001E-4</v>
      </c>
      <c r="H19" s="16">
        <v>1.2E-4</v>
      </c>
    </row>
    <row r="20" spans="2:8" ht="12.6" x14ac:dyDescent="0.25">
      <c r="B20" s="15">
        <v>15</v>
      </c>
      <c r="C20" s="16">
        <v>1.9000000000000001E-4</v>
      </c>
      <c r="D20" s="16">
        <v>3.8000000000000002E-4</v>
      </c>
      <c r="E20" s="16">
        <v>1.9000000000000001E-4</v>
      </c>
      <c r="F20" s="16">
        <v>1.6000000000000001E-4</v>
      </c>
      <c r="G20" s="16">
        <v>2.7E-4</v>
      </c>
      <c r="H20" s="16">
        <v>1.6000000000000001E-4</v>
      </c>
    </row>
    <row r="21" spans="2:8" ht="12.6" x14ac:dyDescent="0.25">
      <c r="B21" s="15">
        <v>16</v>
      </c>
      <c r="C21" s="16">
        <v>2.7999999999999998E-4</v>
      </c>
      <c r="D21" s="16">
        <v>5.5999999999999995E-4</v>
      </c>
      <c r="E21" s="16">
        <v>2.9E-4</v>
      </c>
      <c r="F21" s="16">
        <v>2.0000000000000001E-4</v>
      </c>
      <c r="G21" s="16">
        <v>3.4000000000000002E-4</v>
      </c>
      <c r="H21" s="16">
        <v>2.0000000000000001E-4</v>
      </c>
    </row>
    <row r="22" spans="2:8" ht="12.6" x14ac:dyDescent="0.25">
      <c r="B22" s="15">
        <v>17</v>
      </c>
      <c r="C22" s="16">
        <v>4.0999999999999999E-4</v>
      </c>
      <c r="D22" s="16">
        <v>8.1999999999999998E-4</v>
      </c>
      <c r="E22" s="16">
        <v>4.2999999999999999E-4</v>
      </c>
      <c r="F22" s="16">
        <v>2.3000000000000001E-4</v>
      </c>
      <c r="G22" s="16">
        <v>3.8999999999999999E-4</v>
      </c>
      <c r="H22" s="16">
        <v>2.4000000000000001E-4</v>
      </c>
    </row>
    <row r="23" spans="2:8" ht="12.6" x14ac:dyDescent="0.25">
      <c r="B23" s="15">
        <v>18</v>
      </c>
      <c r="C23" s="16">
        <v>4.4999999999999999E-4</v>
      </c>
      <c r="D23" s="16">
        <v>8.9999999999999998E-4</v>
      </c>
      <c r="E23" s="16">
        <v>4.8000000000000001E-4</v>
      </c>
      <c r="F23" s="16">
        <v>2.5000000000000001E-4</v>
      </c>
      <c r="G23" s="16">
        <v>4.2999999999999999E-4</v>
      </c>
      <c r="H23" s="16">
        <v>2.7E-4</v>
      </c>
    </row>
    <row r="24" spans="2:8" ht="12.6" x14ac:dyDescent="0.25">
      <c r="B24" s="15">
        <v>19</v>
      </c>
      <c r="C24" s="16">
        <v>5.2999999999999998E-4</v>
      </c>
      <c r="D24" s="16">
        <v>1.06E-3</v>
      </c>
      <c r="E24" s="16">
        <v>5.8E-4</v>
      </c>
      <c r="F24" s="16">
        <v>2.5000000000000001E-4</v>
      </c>
      <c r="G24" s="16">
        <v>4.2999999999999999E-4</v>
      </c>
      <c r="H24" s="16">
        <v>2.7999999999999998E-4</v>
      </c>
    </row>
    <row r="25" spans="2:8" ht="12.6" x14ac:dyDescent="0.25">
      <c r="B25" s="15">
        <v>20</v>
      </c>
      <c r="C25" s="16">
        <v>5.9999999999999995E-4</v>
      </c>
      <c r="D25" s="16">
        <v>1.1999999999999999E-3</v>
      </c>
      <c r="E25" s="16">
        <v>6.7000000000000002E-4</v>
      </c>
      <c r="F25" s="16">
        <v>2.4000000000000001E-4</v>
      </c>
      <c r="G25" s="16">
        <v>4.0999999999999999E-4</v>
      </c>
      <c r="H25" s="16">
        <v>2.7999999999999998E-4</v>
      </c>
    </row>
    <row r="26" spans="2:8" ht="12.6" x14ac:dyDescent="0.25">
      <c r="B26" s="15">
        <v>21</v>
      </c>
      <c r="C26" s="16">
        <v>6.0999999999999997E-4</v>
      </c>
      <c r="D26" s="16">
        <v>1.2199999999999999E-3</v>
      </c>
      <c r="E26" s="16">
        <v>6.9999999999999999E-4</v>
      </c>
      <c r="F26" s="16">
        <v>2.4000000000000001E-4</v>
      </c>
      <c r="G26" s="16">
        <v>4.0999999999999999E-4</v>
      </c>
      <c r="H26" s="16">
        <v>2.7999999999999998E-4</v>
      </c>
    </row>
    <row r="27" spans="2:8" ht="12.6" x14ac:dyDescent="0.25">
      <c r="B27" s="15">
        <v>22</v>
      </c>
      <c r="C27" s="16">
        <v>5.9999999999999995E-4</v>
      </c>
      <c r="D27" s="16">
        <v>1.1999999999999999E-3</v>
      </c>
      <c r="E27" s="16">
        <v>6.9999999999999999E-4</v>
      </c>
      <c r="F27" s="16">
        <v>2.2000000000000001E-4</v>
      </c>
      <c r="G27" s="16">
        <v>3.6999999999999999E-4</v>
      </c>
      <c r="H27" s="16">
        <v>2.7E-4</v>
      </c>
    </row>
    <row r="28" spans="2:8" ht="12.6" x14ac:dyDescent="0.25">
      <c r="B28" s="15">
        <v>23</v>
      </c>
      <c r="C28" s="16">
        <v>5.6999999999999998E-4</v>
      </c>
      <c r="D28" s="16">
        <v>1.14E-3</v>
      </c>
      <c r="E28" s="16">
        <v>6.8999999999999997E-4</v>
      </c>
      <c r="F28" s="16">
        <v>2.1000000000000001E-4</v>
      </c>
      <c r="G28" s="16">
        <v>3.6000000000000002E-4</v>
      </c>
      <c r="H28" s="16">
        <v>2.5999999999999998E-4</v>
      </c>
    </row>
    <row r="29" spans="2:8" ht="12.6" x14ac:dyDescent="0.25">
      <c r="B29" s="15">
        <v>24</v>
      </c>
      <c r="C29" s="16">
        <v>5.5000000000000003E-4</v>
      </c>
      <c r="D29" s="16">
        <v>1.1000000000000001E-3</v>
      </c>
      <c r="E29" s="16">
        <v>6.8000000000000005E-4</v>
      </c>
      <c r="F29" s="16">
        <v>1.9000000000000001E-4</v>
      </c>
      <c r="G29" s="16">
        <v>3.2000000000000003E-4</v>
      </c>
      <c r="H29" s="16">
        <v>2.4000000000000001E-4</v>
      </c>
    </row>
    <row r="30" spans="2:8" x14ac:dyDescent="0.2">
      <c r="B30" s="15">
        <v>25</v>
      </c>
      <c r="C30" s="16">
        <v>5.2999999999999998E-4</v>
      </c>
      <c r="D30" s="16">
        <v>1.06E-3</v>
      </c>
      <c r="E30" s="16">
        <v>6.6E-4</v>
      </c>
      <c r="F30" s="16">
        <v>1.7000000000000001E-4</v>
      </c>
      <c r="G30" s="16">
        <v>2.9E-4</v>
      </c>
      <c r="H30" s="16">
        <v>2.2000000000000001E-4</v>
      </c>
    </row>
    <row r="31" spans="2:8" x14ac:dyDescent="0.2">
      <c r="B31" s="15">
        <v>26</v>
      </c>
      <c r="C31" s="16">
        <v>5.0000000000000001E-4</v>
      </c>
      <c r="D31" s="16">
        <v>1E-3</v>
      </c>
      <c r="E31" s="16">
        <v>6.4000000000000005E-4</v>
      </c>
      <c r="F31" s="16">
        <v>1.6000000000000001E-4</v>
      </c>
      <c r="G31" s="16">
        <v>2.7E-4</v>
      </c>
      <c r="H31" s="16">
        <v>2.1000000000000001E-4</v>
      </c>
    </row>
    <row r="32" spans="2:8" x14ac:dyDescent="0.2">
      <c r="B32" s="15">
        <v>27</v>
      </c>
      <c r="C32" s="16">
        <v>4.8000000000000001E-4</v>
      </c>
      <c r="D32" s="16">
        <v>9.6000000000000002E-4</v>
      </c>
      <c r="E32" s="16">
        <v>6.2E-4</v>
      </c>
      <c r="F32" s="16">
        <v>1.6000000000000001E-4</v>
      </c>
      <c r="G32" s="16">
        <v>2.7E-4</v>
      </c>
      <c r="H32" s="16">
        <v>2.1000000000000001E-4</v>
      </c>
    </row>
    <row r="33" spans="2:8" x14ac:dyDescent="0.2">
      <c r="B33" s="15">
        <v>28</v>
      </c>
      <c r="C33" s="16">
        <v>4.6000000000000001E-4</v>
      </c>
      <c r="D33" s="16">
        <v>9.2000000000000003E-4</v>
      </c>
      <c r="E33" s="16">
        <v>5.9999999999999995E-4</v>
      </c>
      <c r="F33" s="16">
        <v>1.7000000000000001E-4</v>
      </c>
      <c r="G33" s="16">
        <v>2.9E-4</v>
      </c>
      <c r="H33" s="16">
        <v>2.2000000000000001E-4</v>
      </c>
    </row>
    <row r="34" spans="2:8" x14ac:dyDescent="0.2">
      <c r="B34" s="15">
        <v>29</v>
      </c>
      <c r="C34" s="16">
        <v>4.4999999999999999E-4</v>
      </c>
      <c r="D34" s="16">
        <v>8.9999999999999998E-4</v>
      </c>
      <c r="E34" s="16">
        <v>5.8E-4</v>
      </c>
      <c r="F34" s="16">
        <v>1.9000000000000001E-4</v>
      </c>
      <c r="G34" s="16">
        <v>3.2000000000000003E-4</v>
      </c>
      <c r="H34" s="16">
        <v>2.4000000000000001E-4</v>
      </c>
    </row>
    <row r="35" spans="2:8" x14ac:dyDescent="0.2">
      <c r="B35" s="15">
        <v>30</v>
      </c>
      <c r="C35" s="16">
        <v>4.2999999999999999E-4</v>
      </c>
      <c r="D35" s="16">
        <v>8.5999999999999998E-4</v>
      </c>
      <c r="E35" s="16">
        <v>5.5999999999999995E-4</v>
      </c>
      <c r="F35" s="16">
        <v>2.1000000000000001E-4</v>
      </c>
      <c r="G35" s="16">
        <v>3.6000000000000002E-4</v>
      </c>
      <c r="H35" s="16">
        <v>2.5999999999999998E-4</v>
      </c>
    </row>
    <row r="36" spans="2:8" x14ac:dyDescent="0.2">
      <c r="B36" s="15">
        <v>31</v>
      </c>
      <c r="C36" s="16">
        <v>4.2000000000000002E-4</v>
      </c>
      <c r="D36" s="16">
        <v>8.4000000000000003E-4</v>
      </c>
      <c r="E36" s="16">
        <v>5.5000000000000003E-4</v>
      </c>
      <c r="F36" s="16">
        <v>2.3000000000000001E-4</v>
      </c>
      <c r="G36" s="16">
        <v>3.8999999999999999E-4</v>
      </c>
      <c r="H36" s="16">
        <v>2.9E-4</v>
      </c>
    </row>
    <row r="37" spans="2:8" x14ac:dyDescent="0.2">
      <c r="B37" s="15">
        <v>32</v>
      </c>
      <c r="C37" s="16">
        <v>4.0999999999999999E-4</v>
      </c>
      <c r="D37" s="16">
        <v>8.1999999999999998E-4</v>
      </c>
      <c r="E37" s="16">
        <v>5.4000000000000001E-4</v>
      </c>
      <c r="F37" s="16">
        <v>2.5000000000000001E-4</v>
      </c>
      <c r="G37" s="16">
        <v>4.2999999999999999E-4</v>
      </c>
      <c r="H37" s="16">
        <v>3.1E-4</v>
      </c>
    </row>
    <row r="38" spans="2:8" x14ac:dyDescent="0.2">
      <c r="B38" s="15">
        <v>33</v>
      </c>
      <c r="C38" s="16">
        <v>4.0000000000000002E-4</v>
      </c>
      <c r="D38" s="16">
        <v>8.0000000000000004E-4</v>
      </c>
      <c r="E38" s="16">
        <v>5.2999999999999998E-4</v>
      </c>
      <c r="F38" s="16">
        <v>2.7E-4</v>
      </c>
      <c r="G38" s="16">
        <v>4.6000000000000001E-4</v>
      </c>
      <c r="H38" s="16">
        <v>3.3E-4</v>
      </c>
    </row>
    <row r="39" spans="2:8" x14ac:dyDescent="0.2">
      <c r="B39" s="15">
        <v>34</v>
      </c>
      <c r="C39" s="16">
        <v>4.0999999999999999E-4</v>
      </c>
      <c r="D39" s="16">
        <v>8.1999999999999998E-4</v>
      </c>
      <c r="E39" s="16">
        <v>5.2999999999999998E-4</v>
      </c>
      <c r="F39" s="16">
        <v>2.9999999999999997E-4</v>
      </c>
      <c r="G39" s="16">
        <v>5.1000000000000004E-4</v>
      </c>
      <c r="H39" s="16">
        <v>3.6000000000000002E-4</v>
      </c>
    </row>
    <row r="40" spans="2:8" x14ac:dyDescent="0.2">
      <c r="B40" s="15">
        <v>35</v>
      </c>
      <c r="C40" s="16">
        <v>4.2000000000000002E-4</v>
      </c>
      <c r="D40" s="16">
        <v>8.4000000000000003E-4</v>
      </c>
      <c r="E40" s="16">
        <v>5.4000000000000001E-4</v>
      </c>
      <c r="F40" s="16">
        <v>3.2000000000000003E-4</v>
      </c>
      <c r="G40" s="16">
        <v>5.4000000000000001E-4</v>
      </c>
      <c r="H40" s="16">
        <v>3.8000000000000002E-4</v>
      </c>
    </row>
    <row r="41" spans="2:8" x14ac:dyDescent="0.2">
      <c r="B41" s="15">
        <v>36</v>
      </c>
      <c r="C41" s="16">
        <v>4.2999999999999999E-4</v>
      </c>
      <c r="D41" s="16">
        <v>8.5999999999999998E-4</v>
      </c>
      <c r="E41" s="16">
        <v>5.5000000000000003E-4</v>
      </c>
      <c r="F41" s="16">
        <v>3.4000000000000002E-4</v>
      </c>
      <c r="G41" s="16">
        <v>5.8E-4</v>
      </c>
      <c r="H41" s="16">
        <v>4.0000000000000002E-4</v>
      </c>
    </row>
    <row r="42" spans="2:8" x14ac:dyDescent="0.2">
      <c r="B42" s="15">
        <v>37</v>
      </c>
      <c r="C42" s="16">
        <v>4.4999999999999999E-4</v>
      </c>
      <c r="D42" s="16">
        <v>8.9999999999999998E-4</v>
      </c>
      <c r="E42" s="16">
        <v>5.8E-4</v>
      </c>
      <c r="F42" s="16">
        <v>3.6999999999999999E-4</v>
      </c>
      <c r="G42" s="16">
        <v>6.3000000000000003E-4</v>
      </c>
      <c r="H42" s="16">
        <v>4.2000000000000002E-4</v>
      </c>
    </row>
    <row r="43" spans="2:8" x14ac:dyDescent="0.2">
      <c r="B43" s="15">
        <v>38</v>
      </c>
      <c r="C43" s="16">
        <v>4.8999999999999998E-4</v>
      </c>
      <c r="D43" s="16">
        <v>9.7999999999999997E-4</v>
      </c>
      <c r="E43" s="16">
        <v>6.2E-4</v>
      </c>
      <c r="F43" s="16">
        <v>4.0000000000000002E-4</v>
      </c>
      <c r="G43" s="16">
        <v>6.8000000000000005E-4</v>
      </c>
      <c r="H43" s="16">
        <v>4.4999999999999999E-4</v>
      </c>
    </row>
    <row r="44" spans="2:8" x14ac:dyDescent="0.2">
      <c r="B44" s="15">
        <v>39</v>
      </c>
      <c r="C44" s="16">
        <v>5.2999999999999998E-4</v>
      </c>
      <c r="D44" s="16">
        <v>1.06E-3</v>
      </c>
      <c r="E44" s="16">
        <v>6.7000000000000002E-4</v>
      </c>
      <c r="F44" s="16">
        <v>4.2999999999999999E-4</v>
      </c>
      <c r="G44" s="16">
        <v>7.2999999999999996E-4</v>
      </c>
      <c r="H44" s="16">
        <v>4.8999999999999998E-4</v>
      </c>
    </row>
    <row r="45" spans="2:8" x14ac:dyDescent="0.2">
      <c r="B45" s="15">
        <v>40</v>
      </c>
      <c r="C45" s="16">
        <v>5.8E-4</v>
      </c>
      <c r="D45" s="16">
        <v>1.16E-3</v>
      </c>
      <c r="E45" s="16">
        <v>7.2999999999999996E-4</v>
      </c>
      <c r="F45" s="16">
        <v>4.6999999999999999E-4</v>
      </c>
      <c r="G45" s="16">
        <v>8.0000000000000004E-4</v>
      </c>
      <c r="H45" s="16">
        <v>5.2999999999999998E-4</v>
      </c>
    </row>
    <row r="46" spans="2:8" x14ac:dyDescent="0.2">
      <c r="B46" s="15">
        <v>41</v>
      </c>
      <c r="C46" s="16">
        <v>6.3000000000000003E-4</v>
      </c>
      <c r="D46" s="16">
        <v>1.2600000000000001E-3</v>
      </c>
      <c r="E46" s="16">
        <v>7.7999999999999999E-4</v>
      </c>
      <c r="F46" s="16">
        <v>5.1000000000000004E-4</v>
      </c>
      <c r="G46" s="16">
        <v>8.7000000000000001E-4</v>
      </c>
      <c r="H46" s="16">
        <v>5.6999999999999998E-4</v>
      </c>
    </row>
    <row r="47" spans="2:8" x14ac:dyDescent="0.2">
      <c r="B47" s="15">
        <v>42</v>
      </c>
      <c r="C47" s="16">
        <v>6.8000000000000005E-4</v>
      </c>
      <c r="D47" s="16">
        <v>1.3600000000000001E-3</v>
      </c>
      <c r="E47" s="16">
        <v>8.4000000000000003E-4</v>
      </c>
      <c r="F47" s="16">
        <v>5.5000000000000003E-4</v>
      </c>
      <c r="G47" s="16">
        <v>9.3999999999999997E-4</v>
      </c>
      <c r="H47" s="16">
        <v>6.0999999999999997E-4</v>
      </c>
    </row>
    <row r="48" spans="2:8" x14ac:dyDescent="0.2">
      <c r="B48" s="15">
        <v>43</v>
      </c>
      <c r="C48" s="16">
        <v>7.3999999999999999E-4</v>
      </c>
      <c r="D48" s="16">
        <v>1.48E-3</v>
      </c>
      <c r="E48" s="16">
        <v>8.9999999999999998E-4</v>
      </c>
      <c r="F48" s="16">
        <v>5.9000000000000003E-4</v>
      </c>
      <c r="G48" s="16">
        <v>1E-3</v>
      </c>
      <c r="H48" s="16">
        <v>6.4999999999999997E-4</v>
      </c>
    </row>
    <row r="49" spans="2:8" x14ac:dyDescent="0.2">
      <c r="B49" s="15">
        <v>44</v>
      </c>
      <c r="C49" s="16">
        <v>7.9000000000000001E-4</v>
      </c>
      <c r="D49" s="16">
        <v>1.58E-3</v>
      </c>
      <c r="E49" s="16">
        <v>9.6000000000000002E-4</v>
      </c>
      <c r="F49" s="16">
        <v>6.3000000000000003E-4</v>
      </c>
      <c r="G49" s="16">
        <v>1.07E-3</v>
      </c>
      <c r="H49" s="16">
        <v>6.9999999999999999E-4</v>
      </c>
    </row>
    <row r="50" spans="2:8" x14ac:dyDescent="0.2">
      <c r="B50" s="15">
        <v>45</v>
      </c>
      <c r="C50" s="16">
        <v>8.5999999999999998E-4</v>
      </c>
      <c r="D50" s="16">
        <v>1.72E-3</v>
      </c>
      <c r="E50" s="16">
        <v>1.0300000000000001E-3</v>
      </c>
      <c r="F50" s="16">
        <v>6.8999999999999997E-4</v>
      </c>
      <c r="G50" s="16">
        <v>1.17E-3</v>
      </c>
      <c r="H50" s="16">
        <v>7.6000000000000004E-4</v>
      </c>
    </row>
    <row r="51" spans="2:8" x14ac:dyDescent="0.2">
      <c r="B51" s="15">
        <v>46</v>
      </c>
      <c r="C51" s="16">
        <v>9.3000000000000005E-4</v>
      </c>
      <c r="D51" s="16">
        <v>1.8600000000000001E-3</v>
      </c>
      <c r="E51" s="16">
        <v>1.1100000000000001E-3</v>
      </c>
      <c r="F51" s="16">
        <v>7.5000000000000002E-4</v>
      </c>
      <c r="G51" s="16">
        <v>1.2800000000000001E-3</v>
      </c>
      <c r="H51" s="16">
        <v>8.3000000000000001E-4</v>
      </c>
    </row>
    <row r="52" spans="2:8" x14ac:dyDescent="0.2">
      <c r="B52" s="15">
        <v>47</v>
      </c>
      <c r="C52" s="16">
        <v>1.0300000000000001E-3</v>
      </c>
      <c r="D52" s="16">
        <v>2.0600000000000002E-3</v>
      </c>
      <c r="E52" s="16">
        <v>1.2199999999999999E-3</v>
      </c>
      <c r="F52" s="16">
        <v>8.4000000000000003E-4</v>
      </c>
      <c r="G52" s="16">
        <v>1.4300000000000001E-3</v>
      </c>
      <c r="H52" s="16">
        <v>9.2000000000000003E-4</v>
      </c>
    </row>
    <row r="53" spans="2:8" x14ac:dyDescent="0.2">
      <c r="B53" s="15">
        <v>48</v>
      </c>
      <c r="C53" s="16">
        <v>1.15E-3</v>
      </c>
      <c r="D53" s="16">
        <v>2.3E-3</v>
      </c>
      <c r="E53" s="16">
        <v>1.3500000000000001E-3</v>
      </c>
      <c r="F53" s="16">
        <v>9.3000000000000005E-4</v>
      </c>
      <c r="G53" s="16">
        <v>1.58E-3</v>
      </c>
      <c r="H53" s="16">
        <v>1.0200000000000001E-3</v>
      </c>
    </row>
    <row r="54" spans="2:8" x14ac:dyDescent="0.2">
      <c r="B54" s="15">
        <v>49</v>
      </c>
      <c r="C54" s="16">
        <v>1.2800000000000001E-3</v>
      </c>
      <c r="D54" s="16">
        <v>2.5600000000000002E-3</v>
      </c>
      <c r="E54" s="16">
        <v>1.5E-3</v>
      </c>
      <c r="F54" s="16">
        <v>1.0499999999999999E-3</v>
      </c>
      <c r="G54" s="16">
        <v>1.7899999999999999E-3</v>
      </c>
      <c r="H54" s="16">
        <v>1.15E-3</v>
      </c>
    </row>
    <row r="55" spans="2:8" x14ac:dyDescent="0.2">
      <c r="B55" s="15">
        <v>50</v>
      </c>
      <c r="C55" s="16">
        <v>1.42E-3</v>
      </c>
      <c r="D55" s="16">
        <v>2.8400000000000001E-3</v>
      </c>
      <c r="E55" s="16">
        <v>1.66E-3</v>
      </c>
      <c r="F55" s="16">
        <v>1.17E-3</v>
      </c>
      <c r="G55" s="16">
        <v>1.99E-3</v>
      </c>
      <c r="H55" s="16">
        <v>1.2800000000000001E-3</v>
      </c>
    </row>
    <row r="56" spans="2:8" x14ac:dyDescent="0.2">
      <c r="B56" s="15">
        <v>51</v>
      </c>
      <c r="C56" s="16">
        <v>1.56E-3</v>
      </c>
      <c r="D56" s="16">
        <v>3.1199999999999999E-3</v>
      </c>
      <c r="E56" s="16">
        <v>1.82E-3</v>
      </c>
      <c r="F56" s="16">
        <v>1.2899999999999999E-3</v>
      </c>
      <c r="G56" s="16">
        <v>2.1900000000000001E-3</v>
      </c>
      <c r="H56" s="16">
        <v>1.41E-3</v>
      </c>
    </row>
    <row r="57" spans="2:8" x14ac:dyDescent="0.2">
      <c r="B57" s="15">
        <v>52</v>
      </c>
      <c r="C57" s="16">
        <v>1.72E-3</v>
      </c>
      <c r="D57" s="16">
        <v>3.4399999999999999E-3</v>
      </c>
      <c r="E57" s="16">
        <v>2E-3</v>
      </c>
      <c r="F57" s="16">
        <v>1.39E-3</v>
      </c>
      <c r="G57" s="16">
        <v>2.3600000000000001E-3</v>
      </c>
      <c r="H57" s="16">
        <v>1.5200000000000001E-3</v>
      </c>
    </row>
    <row r="58" spans="2:8" x14ac:dyDescent="0.2">
      <c r="B58" s="15">
        <v>53</v>
      </c>
      <c r="C58" s="16">
        <v>1.89E-3</v>
      </c>
      <c r="D58" s="16">
        <v>3.7799999999999999E-3</v>
      </c>
      <c r="E58" s="16">
        <v>2.1900000000000001E-3</v>
      </c>
      <c r="F58" s="16">
        <v>1.49E-3</v>
      </c>
      <c r="G58" s="16">
        <v>2.5300000000000001E-3</v>
      </c>
      <c r="H58" s="16">
        <v>1.6299999999999999E-3</v>
      </c>
    </row>
    <row r="59" spans="2:8" x14ac:dyDescent="0.2">
      <c r="B59" s="15">
        <v>54</v>
      </c>
      <c r="C59" s="16">
        <v>2.0799999999999998E-3</v>
      </c>
      <c r="D59" s="16">
        <v>4.1599999999999996E-3</v>
      </c>
      <c r="E59" s="16">
        <v>2.3999999999999998E-3</v>
      </c>
      <c r="F59" s="16">
        <v>1.57E-3</v>
      </c>
      <c r="G59" s="16">
        <v>2.6700000000000001E-3</v>
      </c>
      <c r="H59" s="16">
        <v>1.72E-3</v>
      </c>
    </row>
    <row r="60" spans="2:8" x14ac:dyDescent="0.2">
      <c r="B60" s="15">
        <v>55</v>
      </c>
      <c r="C60" s="16">
        <v>2.3E-3</v>
      </c>
      <c r="D60" s="16">
        <v>4.5999999999999999E-3</v>
      </c>
      <c r="E60" s="16">
        <v>2.64E-3</v>
      </c>
      <c r="F60" s="16">
        <v>1.66E-3</v>
      </c>
      <c r="G60" s="16">
        <v>2.82E-3</v>
      </c>
      <c r="H60" s="16">
        <v>1.81E-3</v>
      </c>
    </row>
    <row r="61" spans="2:8" x14ac:dyDescent="0.2">
      <c r="B61" s="15">
        <v>56</v>
      </c>
      <c r="C61" s="16">
        <v>2.5500000000000002E-3</v>
      </c>
      <c r="D61" s="16">
        <v>5.1000000000000004E-3</v>
      </c>
      <c r="E61" s="16">
        <v>2.9199999999999999E-3</v>
      </c>
      <c r="F61" s="16">
        <v>1.7899999999999999E-3</v>
      </c>
      <c r="G61" s="16">
        <v>3.0400000000000002E-3</v>
      </c>
      <c r="H61" s="16">
        <v>1.9499999999999999E-3</v>
      </c>
    </row>
    <row r="62" spans="2:8" x14ac:dyDescent="0.2">
      <c r="B62" s="15">
        <v>57</v>
      </c>
      <c r="C62" s="16">
        <v>2.8600000000000001E-3</v>
      </c>
      <c r="D62" s="16">
        <v>5.7200000000000003E-3</v>
      </c>
      <c r="E62" s="16">
        <v>3.2599999999999999E-3</v>
      </c>
      <c r="F62" s="16">
        <v>1.9599999999999999E-3</v>
      </c>
      <c r="G62" s="16">
        <v>3.3300000000000001E-3</v>
      </c>
      <c r="H62" s="16">
        <v>2.1299999999999999E-3</v>
      </c>
    </row>
    <row r="63" spans="2:8" x14ac:dyDescent="0.2">
      <c r="B63" s="15">
        <v>58</v>
      </c>
      <c r="C63" s="16">
        <v>3.2000000000000002E-3</v>
      </c>
      <c r="D63" s="16">
        <v>6.4000000000000003E-3</v>
      </c>
      <c r="E63" s="16">
        <v>3.64E-3</v>
      </c>
      <c r="F63" s="16">
        <v>2.1900000000000001E-3</v>
      </c>
      <c r="G63" s="16">
        <v>3.7200000000000002E-3</v>
      </c>
      <c r="H63" s="16">
        <v>2.3800000000000002E-3</v>
      </c>
    </row>
    <row r="64" spans="2:8" x14ac:dyDescent="0.2">
      <c r="B64" s="15">
        <v>59</v>
      </c>
      <c r="C64" s="16">
        <v>3.5799999999999998E-3</v>
      </c>
      <c r="D64" s="16">
        <v>7.1599999999999997E-3</v>
      </c>
      <c r="E64" s="16">
        <v>4.0499999999999998E-3</v>
      </c>
      <c r="F64" s="16">
        <v>2.48E-3</v>
      </c>
      <c r="G64" s="16">
        <v>4.2199999999999998E-3</v>
      </c>
      <c r="H64" s="16">
        <v>2.6900000000000001E-3</v>
      </c>
    </row>
    <row r="65" spans="2:8" x14ac:dyDescent="0.2">
      <c r="B65" s="15">
        <v>60</v>
      </c>
      <c r="C65" s="16">
        <v>3.9699999999999996E-3</v>
      </c>
      <c r="D65" s="16">
        <v>7.9399999999999991E-3</v>
      </c>
      <c r="E65" s="16">
        <v>4.47E-3</v>
      </c>
      <c r="F65" s="16">
        <v>2.8400000000000001E-3</v>
      </c>
      <c r="G65" s="16">
        <v>4.8300000000000001E-3</v>
      </c>
      <c r="H65" s="16">
        <v>3.0799999999999998E-3</v>
      </c>
    </row>
    <row r="66" spans="2:8" x14ac:dyDescent="0.2">
      <c r="B66" s="15">
        <v>61</v>
      </c>
      <c r="C66" s="16">
        <v>4.3800000000000002E-3</v>
      </c>
      <c r="D66" s="16">
        <v>8.7600000000000004E-3</v>
      </c>
      <c r="E66" s="16">
        <v>4.9100000000000003E-3</v>
      </c>
      <c r="F66" s="16">
        <v>3.2699999999999999E-3</v>
      </c>
      <c r="G66" s="16">
        <v>5.5599999999999998E-3</v>
      </c>
      <c r="H66" s="16">
        <v>3.5300000000000002E-3</v>
      </c>
    </row>
    <row r="67" spans="2:8" x14ac:dyDescent="0.2">
      <c r="B67" s="15">
        <v>62</v>
      </c>
      <c r="C67" s="16">
        <v>4.79E-3</v>
      </c>
      <c r="D67" s="16">
        <v>9.58E-3</v>
      </c>
      <c r="E67" s="16">
        <v>5.3499999999999997E-3</v>
      </c>
      <c r="F67" s="16">
        <v>3.7499999999999999E-3</v>
      </c>
      <c r="G67" s="16">
        <v>6.3800000000000003E-3</v>
      </c>
      <c r="H67" s="16">
        <v>4.0400000000000002E-3</v>
      </c>
    </row>
    <row r="68" spans="2:8" x14ac:dyDescent="0.2">
      <c r="B68" s="15">
        <v>63</v>
      </c>
      <c r="C68" s="16">
        <v>5.2500000000000003E-3</v>
      </c>
      <c r="D68" s="16">
        <v>1.0500000000000001E-2</v>
      </c>
      <c r="E68" s="16">
        <v>5.8300000000000001E-3</v>
      </c>
      <c r="F68" s="16">
        <v>4.28E-3</v>
      </c>
      <c r="G68" s="16">
        <v>7.28E-3</v>
      </c>
      <c r="H68" s="16">
        <v>4.5999999999999999E-3</v>
      </c>
    </row>
    <row r="69" spans="2:8" x14ac:dyDescent="0.2">
      <c r="B69" s="15">
        <v>64</v>
      </c>
      <c r="C69" s="16">
        <v>5.79E-3</v>
      </c>
      <c r="D69" s="16">
        <v>1.158E-2</v>
      </c>
      <c r="E69" s="16">
        <v>6.4000000000000003E-3</v>
      </c>
      <c r="F69" s="16">
        <v>4.8599999999999997E-3</v>
      </c>
      <c r="G69" s="16">
        <v>8.26E-3</v>
      </c>
      <c r="H69" s="16">
        <v>5.2100000000000002E-3</v>
      </c>
    </row>
    <row r="70" spans="2:8" x14ac:dyDescent="0.2">
      <c r="B70" s="15">
        <v>65</v>
      </c>
      <c r="C70" s="16">
        <v>6.4599999999999996E-3</v>
      </c>
      <c r="D70" s="16">
        <v>1.2919999999999999E-2</v>
      </c>
      <c r="E70" s="16">
        <v>7.11E-3</v>
      </c>
      <c r="F70" s="16">
        <v>5.4900000000000001E-3</v>
      </c>
      <c r="G70" s="16">
        <v>9.3299999999999998E-3</v>
      </c>
      <c r="H70" s="16">
        <v>5.8700000000000002E-3</v>
      </c>
    </row>
    <row r="71" spans="2:8" x14ac:dyDescent="0.2">
      <c r="B71" s="15">
        <v>66</v>
      </c>
      <c r="C71" s="16">
        <v>7.3200000000000001E-3</v>
      </c>
      <c r="D71" s="16">
        <v>1.464E-2</v>
      </c>
      <c r="E71" s="16">
        <v>8.0099999999999998E-3</v>
      </c>
      <c r="F71" s="16">
        <v>6.1599999999999997E-3</v>
      </c>
      <c r="G71" s="16">
        <v>1.047E-2</v>
      </c>
      <c r="H71" s="16">
        <v>6.5700000000000003E-3</v>
      </c>
    </row>
    <row r="72" spans="2:8" x14ac:dyDescent="0.2">
      <c r="B72" s="15">
        <v>67</v>
      </c>
      <c r="C72" s="16">
        <v>8.4200000000000004E-3</v>
      </c>
      <c r="D72" s="16">
        <v>1.6840000000000001E-2</v>
      </c>
      <c r="E72" s="16">
        <v>9.1699999999999993E-3</v>
      </c>
      <c r="F72" s="16">
        <v>6.9100000000000003E-3</v>
      </c>
      <c r="G72" s="16">
        <v>1.175E-2</v>
      </c>
      <c r="H72" s="16">
        <v>7.3499999999999998E-3</v>
      </c>
    </row>
    <row r="73" spans="2:8" x14ac:dyDescent="0.2">
      <c r="B73" s="15">
        <v>68</v>
      </c>
      <c r="C73" s="16">
        <v>9.7699999999999992E-3</v>
      </c>
      <c r="D73" s="16">
        <v>1.9539999999999998E-2</v>
      </c>
      <c r="E73" s="16">
        <v>1.0580000000000001E-2</v>
      </c>
      <c r="F73" s="16">
        <v>7.7299999999999999E-3</v>
      </c>
      <c r="G73" s="16">
        <v>1.3140000000000001E-2</v>
      </c>
      <c r="H73" s="16">
        <v>8.1899999999999994E-3</v>
      </c>
    </row>
    <row r="74" spans="2:8" x14ac:dyDescent="0.2">
      <c r="B74" s="15">
        <v>69</v>
      </c>
      <c r="C74" s="16">
        <v>1.136E-2</v>
      </c>
      <c r="D74" s="16">
        <v>2.2720000000000001E-2</v>
      </c>
      <c r="E74" s="16">
        <v>1.2239999999999999E-2</v>
      </c>
      <c r="F74" s="16">
        <v>8.6499999999999997E-3</v>
      </c>
      <c r="G74" s="16">
        <v>1.4710000000000001E-2</v>
      </c>
      <c r="H74" s="16">
        <v>9.1299999999999992E-3</v>
      </c>
    </row>
    <row r="75" spans="2:8" x14ac:dyDescent="0.2">
      <c r="B75" s="15">
        <v>70</v>
      </c>
      <c r="C75" s="16">
        <v>1.321E-2</v>
      </c>
      <c r="D75" s="16">
        <v>2.6419999999999999E-2</v>
      </c>
      <c r="E75" s="16">
        <v>1.4160000000000001E-2</v>
      </c>
      <c r="F75" s="16">
        <v>9.6699999999999998E-3</v>
      </c>
      <c r="G75" s="16">
        <v>1.644E-2</v>
      </c>
      <c r="H75" s="16">
        <v>1.017E-2</v>
      </c>
    </row>
    <row r="76" spans="2:8" x14ac:dyDescent="0.2">
      <c r="B76" s="15">
        <v>71</v>
      </c>
      <c r="C76" s="16">
        <v>1.5350000000000001E-2</v>
      </c>
      <c r="D76" s="16">
        <v>3.0700000000000002E-2</v>
      </c>
      <c r="E76" s="16">
        <v>1.6379999999999999E-2</v>
      </c>
      <c r="F76" s="16">
        <v>1.0829999999999999E-2</v>
      </c>
      <c r="G76" s="16">
        <v>1.8409999999999999E-2</v>
      </c>
      <c r="H76" s="16">
        <v>1.1350000000000001E-2</v>
      </c>
    </row>
    <row r="77" spans="2:8" x14ac:dyDescent="0.2">
      <c r="B77" s="15">
        <v>72</v>
      </c>
      <c r="C77" s="16">
        <v>1.78E-2</v>
      </c>
      <c r="D77" s="16">
        <v>3.56E-2</v>
      </c>
      <c r="E77" s="16">
        <v>1.891E-2</v>
      </c>
      <c r="F77" s="16">
        <v>1.2160000000000001E-2</v>
      </c>
      <c r="G77" s="16">
        <v>2.0670000000000001E-2</v>
      </c>
      <c r="H77" s="16">
        <v>1.2699999999999999E-2</v>
      </c>
    </row>
    <row r="78" spans="2:8" x14ac:dyDescent="0.2">
      <c r="B78" s="15">
        <v>73</v>
      </c>
      <c r="C78" s="16">
        <v>2.0480000000000002E-2</v>
      </c>
      <c r="D78" s="16">
        <v>4.0960000000000003E-2</v>
      </c>
      <c r="E78" s="16">
        <v>2.1659999999999999E-2</v>
      </c>
      <c r="F78" s="16">
        <v>1.3690000000000001E-2</v>
      </c>
      <c r="G78" s="16">
        <v>2.3269999999999999E-2</v>
      </c>
      <c r="H78" s="16">
        <v>1.4250000000000001E-2</v>
      </c>
    </row>
    <row r="79" spans="2:8" x14ac:dyDescent="0.2">
      <c r="B79" s="15">
        <v>74</v>
      </c>
      <c r="C79" s="16">
        <v>2.341E-2</v>
      </c>
      <c r="D79" s="16">
        <v>4.6820000000000001E-2</v>
      </c>
      <c r="E79" s="16">
        <v>2.4670000000000001E-2</v>
      </c>
      <c r="F79" s="16">
        <v>1.5469999999999999E-2</v>
      </c>
      <c r="G79" s="16">
        <v>2.63E-2</v>
      </c>
      <c r="H79" s="16">
        <v>1.6049999999999998E-2</v>
      </c>
    </row>
    <row r="80" spans="2:8" x14ac:dyDescent="0.2">
      <c r="B80" s="15">
        <v>75</v>
      </c>
      <c r="C80" s="16">
        <v>2.674E-2</v>
      </c>
      <c r="D80" s="16">
        <v>5.348E-2</v>
      </c>
      <c r="E80" s="16">
        <v>2.8080000000000001E-2</v>
      </c>
      <c r="F80" s="16">
        <v>1.7510000000000001E-2</v>
      </c>
      <c r="G80" s="16">
        <v>2.9770000000000001E-2</v>
      </c>
      <c r="H80" s="16">
        <v>1.8120000000000001E-2</v>
      </c>
    </row>
    <row r="81" spans="2:8" x14ac:dyDescent="0.2">
      <c r="B81" s="15">
        <v>76</v>
      </c>
      <c r="C81" s="16">
        <v>3.0630000000000001E-2</v>
      </c>
      <c r="D81" s="16">
        <v>6.0339999999999998E-2</v>
      </c>
      <c r="E81" s="16">
        <v>3.202E-2</v>
      </c>
      <c r="F81" s="16">
        <v>1.985E-2</v>
      </c>
      <c r="G81" s="16">
        <v>3.3390000000000003E-2</v>
      </c>
      <c r="H81" s="16">
        <v>2.0480000000000002E-2</v>
      </c>
    </row>
    <row r="82" spans="2:8" x14ac:dyDescent="0.2">
      <c r="B82" s="15">
        <v>77</v>
      </c>
      <c r="C82" s="16">
        <v>3.5069999999999997E-2</v>
      </c>
      <c r="D82" s="16">
        <v>6.8040000000000003E-2</v>
      </c>
      <c r="E82" s="16">
        <v>3.6519999999999997E-2</v>
      </c>
      <c r="F82" s="16">
        <v>2.256E-2</v>
      </c>
      <c r="G82" s="16">
        <v>3.7539999999999997E-2</v>
      </c>
      <c r="H82" s="16">
        <v>2.3210000000000001E-2</v>
      </c>
    </row>
    <row r="83" spans="2:8" x14ac:dyDescent="0.2">
      <c r="B83" s="15">
        <v>78</v>
      </c>
      <c r="C83" s="16">
        <v>4.0099999999999997E-2</v>
      </c>
      <c r="D83" s="16">
        <v>7.6590000000000005E-2</v>
      </c>
      <c r="E83" s="16">
        <v>4.1619999999999997E-2</v>
      </c>
      <c r="F83" s="16">
        <v>2.5680000000000001E-2</v>
      </c>
      <c r="G83" s="16">
        <v>4.2270000000000002E-2</v>
      </c>
      <c r="H83" s="16">
        <v>2.6360000000000001E-2</v>
      </c>
    </row>
    <row r="84" spans="2:8" x14ac:dyDescent="0.2">
      <c r="B84" s="15">
        <v>79</v>
      </c>
      <c r="C84" s="16">
        <v>4.5749999999999999E-2</v>
      </c>
      <c r="D84" s="16">
        <v>8.6010000000000003E-2</v>
      </c>
      <c r="E84" s="16">
        <v>4.734E-2</v>
      </c>
      <c r="F84" s="16">
        <v>2.93E-2</v>
      </c>
      <c r="G84" s="16">
        <v>4.7699999999999999E-2</v>
      </c>
      <c r="H84" s="16">
        <v>3.0020000000000002E-2</v>
      </c>
    </row>
    <row r="85" spans="2:8" x14ac:dyDescent="0.2">
      <c r="B85" s="15">
        <v>80</v>
      </c>
      <c r="C85" s="16">
        <v>5.2060000000000002E-2</v>
      </c>
      <c r="D85" s="16">
        <v>9.6310000000000007E-2</v>
      </c>
      <c r="E85" s="16">
        <v>5.373E-2</v>
      </c>
      <c r="F85" s="16">
        <v>3.347E-2</v>
      </c>
      <c r="G85" s="16">
        <v>5.389E-2</v>
      </c>
      <c r="H85" s="16">
        <v>3.4229999999999997E-2</v>
      </c>
    </row>
    <row r="86" spans="2:8" x14ac:dyDescent="0.2">
      <c r="B86" s="15">
        <v>81</v>
      </c>
      <c r="C86" s="16">
        <v>5.9020000000000003E-2</v>
      </c>
      <c r="D86" s="16">
        <v>0.10742</v>
      </c>
      <c r="E86" s="16">
        <v>6.0769999999999998E-2</v>
      </c>
      <c r="F86" s="16">
        <v>3.8370000000000001E-2</v>
      </c>
      <c r="G86" s="16">
        <v>6.1089999999999998E-2</v>
      </c>
      <c r="H86" s="16">
        <v>3.918E-2</v>
      </c>
    </row>
    <row r="87" spans="2:8" x14ac:dyDescent="0.2">
      <c r="B87" s="15">
        <v>82</v>
      </c>
      <c r="C87" s="16">
        <v>6.6110000000000002E-2</v>
      </c>
      <c r="D87" s="16">
        <v>0.11834</v>
      </c>
      <c r="E87" s="16">
        <v>6.7909999999999998E-2</v>
      </c>
      <c r="F87" s="16">
        <v>4.385E-2</v>
      </c>
      <c r="G87" s="16">
        <v>6.9019999999999998E-2</v>
      </c>
      <c r="H87" s="16">
        <v>4.471E-2</v>
      </c>
    </row>
    <row r="88" spans="2:8" x14ac:dyDescent="0.2">
      <c r="B88" s="15">
        <v>83</v>
      </c>
      <c r="C88" s="16">
        <v>7.3859999999999995E-2</v>
      </c>
      <c r="D88" s="16">
        <v>0.12998999999999999</v>
      </c>
      <c r="E88" s="16">
        <v>7.5719999999999996E-2</v>
      </c>
      <c r="F88" s="16">
        <v>5.0139999999999997E-2</v>
      </c>
      <c r="G88" s="16">
        <v>7.8020000000000006E-2</v>
      </c>
      <c r="H88" s="16">
        <v>5.1060000000000001E-2</v>
      </c>
    </row>
    <row r="89" spans="2:8" x14ac:dyDescent="0.2">
      <c r="B89" s="15">
        <v>84</v>
      </c>
      <c r="C89" s="16">
        <v>8.2500000000000004E-2</v>
      </c>
      <c r="D89" s="16">
        <v>0.14273</v>
      </c>
      <c r="E89" s="16">
        <v>8.4400000000000003E-2</v>
      </c>
      <c r="F89" s="16">
        <v>5.7340000000000002E-2</v>
      </c>
      <c r="G89" s="16">
        <v>8.8190000000000004E-2</v>
      </c>
      <c r="H89" s="16">
        <v>5.8310000000000001E-2</v>
      </c>
    </row>
    <row r="90" spans="2:8" x14ac:dyDescent="0.2">
      <c r="B90" s="15">
        <v>85</v>
      </c>
      <c r="C90" s="16">
        <v>9.2090000000000005E-2</v>
      </c>
      <c r="D90" s="16">
        <v>0.15654999999999999</v>
      </c>
      <c r="E90" s="16">
        <v>9.4020000000000006E-2</v>
      </c>
      <c r="F90" s="16">
        <v>6.5500000000000003E-2</v>
      </c>
      <c r="G90" s="16">
        <v>9.9559999999999996E-2</v>
      </c>
      <c r="H90" s="16">
        <v>6.6519999999999996E-2</v>
      </c>
    </row>
    <row r="91" spans="2:8" x14ac:dyDescent="0.2">
      <c r="B91" s="15">
        <v>86</v>
      </c>
      <c r="C91" s="16">
        <v>0.10269</v>
      </c>
      <c r="D91" s="16">
        <v>0.17149</v>
      </c>
      <c r="E91" s="16">
        <v>0.10464</v>
      </c>
      <c r="F91" s="16">
        <v>7.4709999999999999E-2</v>
      </c>
      <c r="G91" s="16">
        <v>0.11221</v>
      </c>
      <c r="H91" s="16">
        <v>7.5770000000000004E-2</v>
      </c>
    </row>
    <row r="92" spans="2:8" x14ac:dyDescent="0.2">
      <c r="B92" s="15">
        <v>87</v>
      </c>
      <c r="C92" s="16">
        <v>0.11434</v>
      </c>
      <c r="D92" s="16">
        <v>0.18751999999999999</v>
      </c>
      <c r="E92" s="16">
        <v>0.11627999999999999</v>
      </c>
      <c r="F92" s="16">
        <v>8.5010000000000002E-2</v>
      </c>
      <c r="G92" s="16">
        <v>0.12615000000000001</v>
      </c>
      <c r="H92" s="16">
        <v>8.6099999999999996E-2</v>
      </c>
    </row>
    <row r="93" spans="2:8" x14ac:dyDescent="0.2">
      <c r="B93" s="15">
        <v>88</v>
      </c>
      <c r="C93" s="16">
        <v>0.12695000000000001</v>
      </c>
      <c r="D93" s="16">
        <v>0.20438999999999999</v>
      </c>
      <c r="E93" s="16">
        <v>0.12884999999999999</v>
      </c>
      <c r="F93" s="16">
        <v>9.6449999999999994E-2</v>
      </c>
      <c r="G93" s="16">
        <v>0.1414</v>
      </c>
      <c r="H93" s="16">
        <v>9.7559999999999994E-2</v>
      </c>
    </row>
    <row r="94" spans="2:8" x14ac:dyDescent="0.2">
      <c r="B94" s="15">
        <v>89</v>
      </c>
      <c r="C94" s="16">
        <v>0.14029</v>
      </c>
      <c r="D94" s="16">
        <v>0.22166</v>
      </c>
      <c r="E94" s="16">
        <v>0.14213000000000001</v>
      </c>
      <c r="F94" s="16">
        <v>0.10907</v>
      </c>
      <c r="G94" s="16">
        <v>0.15792999999999999</v>
      </c>
      <c r="H94" s="16">
        <v>0.11018</v>
      </c>
    </row>
    <row r="95" spans="2:8" x14ac:dyDescent="0.2">
      <c r="B95" s="15">
        <v>90</v>
      </c>
      <c r="C95" s="16">
        <v>0.15415000000000001</v>
      </c>
      <c r="D95" s="16">
        <v>0.23893</v>
      </c>
      <c r="E95" s="16">
        <v>0.15589</v>
      </c>
      <c r="F95" s="16">
        <v>0.12277</v>
      </c>
      <c r="G95" s="16">
        <v>0.17555999999999999</v>
      </c>
      <c r="H95" s="16">
        <v>0.12386</v>
      </c>
    </row>
    <row r="96" spans="2:8" x14ac:dyDescent="0.2">
      <c r="B96" s="15">
        <v>91</v>
      </c>
      <c r="C96" s="16">
        <v>0.16829</v>
      </c>
      <c r="D96" s="16">
        <v>0.25580000000000003</v>
      </c>
      <c r="E96" s="16">
        <v>0.16991000000000001</v>
      </c>
      <c r="F96" s="16">
        <v>0.13735</v>
      </c>
      <c r="G96" s="16">
        <v>0.19394</v>
      </c>
      <c r="H96" s="16">
        <v>0.1384</v>
      </c>
    </row>
    <row r="97" spans="2:8" x14ac:dyDescent="0.2">
      <c r="B97" s="15">
        <v>92</v>
      </c>
      <c r="C97" s="16">
        <v>0.18253</v>
      </c>
      <c r="D97" s="16">
        <v>0.27196999999999999</v>
      </c>
      <c r="E97" s="16">
        <v>0.18398999999999999</v>
      </c>
      <c r="F97" s="16">
        <v>0.15259</v>
      </c>
      <c r="G97" s="16">
        <v>0.21271000000000001</v>
      </c>
      <c r="H97" s="16">
        <v>0.15357999999999999</v>
      </c>
    </row>
    <row r="98" spans="2:8" x14ac:dyDescent="0.2">
      <c r="B98" s="15">
        <v>93</v>
      </c>
      <c r="C98" s="16">
        <v>0.19664000000000001</v>
      </c>
      <c r="D98" s="16">
        <v>0.28709000000000001</v>
      </c>
      <c r="E98" s="16">
        <v>0.19792999999999999</v>
      </c>
      <c r="F98" s="16">
        <v>0.16830000000000001</v>
      </c>
      <c r="G98" s="16">
        <v>0.23158000000000001</v>
      </c>
      <c r="H98" s="16">
        <v>0.16919999999999999</v>
      </c>
    </row>
    <row r="99" spans="2:8" x14ac:dyDescent="0.2">
      <c r="B99" s="15">
        <v>94</v>
      </c>
      <c r="C99" s="16">
        <v>0.21045</v>
      </c>
      <c r="D99" s="16">
        <v>0.30093999999999999</v>
      </c>
      <c r="E99" s="16">
        <v>0.21154000000000001</v>
      </c>
      <c r="F99" s="16">
        <v>0.18426999999999999</v>
      </c>
      <c r="G99" s="16">
        <v>0.25024000000000002</v>
      </c>
      <c r="H99" s="16">
        <v>0.18507000000000001</v>
      </c>
    </row>
    <row r="100" spans="2:8" x14ac:dyDescent="0.2">
      <c r="B100" s="15">
        <v>95</v>
      </c>
      <c r="C100" s="16">
        <v>0.22375</v>
      </c>
      <c r="D100" s="16">
        <v>0.31324999999999997</v>
      </c>
      <c r="E100" s="16">
        <v>0.22464999999999999</v>
      </c>
      <c r="F100" s="16">
        <v>0.20032</v>
      </c>
      <c r="G100" s="16">
        <v>0.26843</v>
      </c>
      <c r="H100" s="16">
        <v>0.20100000000000001</v>
      </c>
    </row>
    <row r="101" spans="2:8" x14ac:dyDescent="0.2">
      <c r="B101" s="15">
        <v>96</v>
      </c>
      <c r="C101" s="16">
        <v>0.23641000000000001</v>
      </c>
      <c r="D101" s="16">
        <v>0.32388</v>
      </c>
      <c r="E101" s="16">
        <v>0.23710999999999999</v>
      </c>
      <c r="F101" s="16">
        <v>0.21626000000000001</v>
      </c>
      <c r="G101" s="16">
        <v>0.28589999999999999</v>
      </c>
      <c r="H101" s="16">
        <v>0.21681</v>
      </c>
    </row>
    <row r="102" spans="2:8" x14ac:dyDescent="0.2">
      <c r="B102" s="15">
        <v>97</v>
      </c>
      <c r="C102" s="16">
        <v>0.24826000000000001</v>
      </c>
      <c r="D102" s="16">
        <v>0.33267000000000002</v>
      </c>
      <c r="E102" s="16">
        <v>0.24876000000000001</v>
      </c>
      <c r="F102" s="16">
        <v>0.23194000000000001</v>
      </c>
      <c r="G102" s="16">
        <v>0.30245</v>
      </c>
      <c r="H102" s="16">
        <v>0.23236000000000001</v>
      </c>
    </row>
    <row r="103" spans="2:8" x14ac:dyDescent="0.2">
      <c r="B103" s="15">
        <v>98</v>
      </c>
      <c r="C103" s="16">
        <v>0.25916</v>
      </c>
      <c r="D103" s="16">
        <v>0.33950000000000002</v>
      </c>
      <c r="E103" s="16">
        <v>0.25947999999999999</v>
      </c>
      <c r="F103" s="16">
        <v>0.24722</v>
      </c>
      <c r="G103" s="16">
        <v>0.31791999999999998</v>
      </c>
      <c r="H103" s="16">
        <v>0.2475</v>
      </c>
    </row>
    <row r="104" spans="2:8" x14ac:dyDescent="0.2">
      <c r="B104" s="15">
        <v>99</v>
      </c>
      <c r="C104" s="16">
        <v>0.26896999999999999</v>
      </c>
      <c r="D104" s="16">
        <v>0.34427999999999997</v>
      </c>
      <c r="E104" s="16">
        <v>0.26912000000000003</v>
      </c>
      <c r="F104" s="16">
        <v>0.26196000000000003</v>
      </c>
      <c r="G104" s="16">
        <v>0.33217000000000002</v>
      </c>
      <c r="H104" s="16">
        <v>0.2621</v>
      </c>
    </row>
    <row r="105" spans="2:8" x14ac:dyDescent="0.2">
      <c r="B105" s="15">
        <v>100</v>
      </c>
      <c r="C105" s="16">
        <v>1</v>
      </c>
      <c r="D105" s="16">
        <v>1</v>
      </c>
      <c r="E105" s="16">
        <v>1</v>
      </c>
      <c r="F105" s="16">
        <v>1</v>
      </c>
      <c r="G105" s="16">
        <v>1</v>
      </c>
      <c r="H105" s="16">
        <v>1</v>
      </c>
    </row>
  </sheetData>
  <mergeCells count="3">
    <mergeCell ref="C3:E3"/>
    <mergeCell ref="F3:H3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showGridLines="0" workbookViewId="0">
      <pane ySplit="3" topLeftCell="A4" activePane="bottomLeft" state="frozen"/>
      <selection pane="bottomLeft" activeCell="A4" sqref="A4"/>
    </sheetView>
  </sheetViews>
  <sheetFormatPr defaultColWidth="8.625" defaultRowHeight="12.75" x14ac:dyDescent="0.2"/>
  <cols>
    <col min="1" max="1" width="2.625" style="14" customWidth="1"/>
    <col min="2" max="3" width="10.875" style="14" customWidth="1"/>
    <col min="4" max="16384" width="8.625" style="14"/>
  </cols>
  <sheetData>
    <row r="1" spans="1:3" ht="12.95" x14ac:dyDescent="0.3">
      <c r="A1" s="13" t="s">
        <v>13</v>
      </c>
    </row>
    <row r="3" spans="1:3" ht="26.1" x14ac:dyDescent="0.25">
      <c r="B3" s="18" t="s">
        <v>15</v>
      </c>
      <c r="C3" s="18" t="s">
        <v>14</v>
      </c>
    </row>
    <row r="4" spans="1:3" ht="12.6" x14ac:dyDescent="0.25">
      <c r="B4" s="19">
        <v>0</v>
      </c>
      <c r="C4" s="20">
        <v>0.125</v>
      </c>
    </row>
    <row r="5" spans="1:3" ht="12.6" x14ac:dyDescent="0.25">
      <c r="B5" s="19">
        <f t="shared" ref="B5:B13" si="0">B4+1</f>
        <v>1</v>
      </c>
      <c r="C5" s="20">
        <v>8.5000000000000006E-2</v>
      </c>
    </row>
    <row r="6" spans="1:3" ht="12.6" x14ac:dyDescent="0.25">
      <c r="B6" s="19">
        <f t="shared" si="0"/>
        <v>2</v>
      </c>
      <c r="C6" s="20">
        <v>7.0000000000000007E-2</v>
      </c>
    </row>
    <row r="7" spans="1:3" ht="12.6" x14ac:dyDescent="0.25">
      <c r="B7" s="19">
        <f t="shared" si="0"/>
        <v>3</v>
      </c>
      <c r="C7" s="20">
        <v>0.04</v>
      </c>
    </row>
    <row r="8" spans="1:3" ht="12.6" x14ac:dyDescent="0.25">
      <c r="B8" s="19">
        <f t="shared" si="0"/>
        <v>4</v>
      </c>
      <c r="C8" s="20">
        <v>3.5000000000000003E-2</v>
      </c>
    </row>
    <row r="9" spans="1:3" ht="12.6" x14ac:dyDescent="0.25">
      <c r="B9" s="19">
        <f t="shared" si="0"/>
        <v>5</v>
      </c>
      <c r="C9" s="20">
        <v>0.03</v>
      </c>
    </row>
    <row r="10" spans="1:3" ht="12.6" x14ac:dyDescent="0.25">
      <c r="B10" s="19">
        <f t="shared" si="0"/>
        <v>6</v>
      </c>
      <c r="C10" s="20">
        <v>2.5000000000000001E-2</v>
      </c>
    </row>
    <row r="11" spans="1:3" ht="12.6" x14ac:dyDescent="0.25">
      <c r="B11" s="19">
        <f t="shared" si="0"/>
        <v>7</v>
      </c>
      <c r="C11" s="20">
        <v>0.02</v>
      </c>
    </row>
    <row r="12" spans="1:3" ht="12.6" x14ac:dyDescent="0.25">
      <c r="B12" s="19">
        <f t="shared" si="0"/>
        <v>8</v>
      </c>
      <c r="C12" s="20">
        <v>0.02</v>
      </c>
    </row>
    <row r="13" spans="1:3" ht="12.6" x14ac:dyDescent="0.25">
      <c r="B13" s="19">
        <f t="shared" si="0"/>
        <v>9</v>
      </c>
      <c r="C13" s="20">
        <v>0.02</v>
      </c>
    </row>
    <row r="14" spans="1:3" ht="12.6" x14ac:dyDescent="0.25">
      <c r="B14" s="19" t="s">
        <v>16</v>
      </c>
      <c r="C14" s="20">
        <v>0.02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BF259"/>
  <sheetViews>
    <sheetView showGridLines="0" zoomScaleNormal="100" workbookViewId="0">
      <pane xSplit="2" ySplit="6" topLeftCell="AI7" activePane="bottomRight" state="frozen"/>
      <selection pane="topRight"/>
      <selection pane="bottomLeft"/>
      <selection pane="bottomRight" activeCell="B21" sqref="B21"/>
    </sheetView>
  </sheetViews>
  <sheetFormatPr defaultColWidth="8.625" defaultRowHeight="14.25" x14ac:dyDescent="0.2"/>
  <cols>
    <col min="1" max="1" width="2.625" style="14" customWidth="1"/>
    <col min="2" max="2" width="13.5" style="14" bestFit="1" customWidth="1"/>
    <col min="3" max="3" width="8.375" style="14" bestFit="1" customWidth="1"/>
    <col min="4" max="5" width="8.625" style="14"/>
    <col min="6" max="7" width="9.125" style="14" customWidth="1"/>
    <col min="8" max="8" width="2.625" style="14" customWidth="1"/>
    <col min="9" max="11" width="8.625" style="14" customWidth="1"/>
    <col min="12" max="13" width="14.25" style="14" customWidth="1"/>
    <col min="14" max="14" width="2.625" style="14" customWidth="1"/>
    <col min="15" max="17" width="8.625" style="14" customWidth="1"/>
    <col min="18" max="19" width="14.25" style="14" customWidth="1"/>
    <col min="20" max="20" width="2.625" style="14" customWidth="1"/>
    <col min="21" max="23" width="8.625" style="14" customWidth="1"/>
    <col min="24" max="25" width="14.25" style="14" customWidth="1"/>
    <col min="26" max="26" width="2.625" style="14" customWidth="1"/>
    <col min="27" max="29" width="8.625" style="14" customWidth="1"/>
    <col min="30" max="31" width="14.25" style="14" customWidth="1"/>
    <col min="32" max="32" width="2.625" style="14" customWidth="1"/>
    <col min="33" max="36" width="12.625" style="14" customWidth="1"/>
    <col min="37" max="37" width="2.625" style="14" customWidth="1"/>
    <col min="38" max="43" width="10.625" style="14" customWidth="1"/>
    <col min="44" max="44" width="2.625" style="51" customWidth="1"/>
    <col min="45" max="46" width="10.625" style="14" customWidth="1"/>
    <col min="47" max="47" width="2.625" style="51" customWidth="1"/>
    <col min="48" max="52" width="13" style="14" customWidth="1"/>
    <col min="53" max="53" width="2.625" style="51" customWidth="1"/>
    <col min="54" max="54" width="10.625" style="14" customWidth="1"/>
    <col min="55" max="55" width="2.625" customWidth="1"/>
    <col min="56" max="58" width="10.625" style="14" customWidth="1"/>
    <col min="59" max="16384" width="8.625" style="14"/>
  </cols>
  <sheetData>
    <row r="1" spans="1:58" ht="12.95" x14ac:dyDescent="0.3">
      <c r="A1" s="31" t="s">
        <v>43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48"/>
      <c r="AS1" s="36"/>
      <c r="AT1" s="36"/>
      <c r="AU1" s="48"/>
      <c r="AV1" s="36"/>
      <c r="AW1" s="36"/>
      <c r="AX1" s="36"/>
      <c r="AY1" s="36"/>
      <c r="AZ1" s="36"/>
      <c r="BA1" s="48"/>
      <c r="BB1" s="36"/>
      <c r="BC1" s="36"/>
      <c r="BD1" s="36"/>
      <c r="BE1" s="36"/>
      <c r="BF1" s="36"/>
    </row>
    <row r="2" spans="1:58" ht="12.6" x14ac:dyDescent="0.25"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7"/>
      <c r="AM2" s="37"/>
      <c r="AN2" s="37"/>
      <c r="AO2" s="37"/>
      <c r="AP2" s="47"/>
      <c r="AQ2" s="47"/>
      <c r="AR2" s="49"/>
      <c r="AS2" s="47"/>
      <c r="AT2" s="47"/>
      <c r="AU2" s="49"/>
      <c r="AV2" s="47"/>
      <c r="AW2" s="37"/>
      <c r="AX2" s="47"/>
      <c r="AY2" s="37"/>
      <c r="AZ2" s="37"/>
      <c r="BA2" s="63"/>
      <c r="BB2" s="36"/>
      <c r="BC2" s="36"/>
      <c r="BD2" s="36"/>
      <c r="BE2" s="36"/>
      <c r="BF2" s="36"/>
    </row>
    <row r="3" spans="1:58" ht="26.1" x14ac:dyDescent="0.3">
      <c r="B3" s="15"/>
      <c r="C3" s="18" t="s">
        <v>24</v>
      </c>
      <c r="D3" s="15"/>
      <c r="E3" s="18" t="s">
        <v>29</v>
      </c>
      <c r="J3" s="33"/>
      <c r="M3" s="21"/>
      <c r="N3" s="43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43"/>
      <c r="AG3" s="43"/>
      <c r="AH3" s="21"/>
      <c r="AI3" s="21"/>
      <c r="AJ3" s="21"/>
      <c r="AK3" s="21" t="s">
        <v>35</v>
      </c>
      <c r="AL3" s="34">
        <f>NPV(Assumptions!$D$12,AL8:AL259)*(1+Assumptions!$D$12)</f>
        <v>49474822.852642201</v>
      </c>
      <c r="AM3" s="34">
        <f>NPV(Assumptions!$D$12,AM8:AM259)*(1+Assumptions!$D$12)</f>
        <v>2898000</v>
      </c>
      <c r="AN3" s="34">
        <f>NPV(Assumptions!$D$12,AN8:AN259)</f>
        <v>30661244.427874774</v>
      </c>
      <c r="AO3" s="34">
        <f>NPV(Assumptions!$D$12,AO8:AO259)*(1+Assumptions!$D$12)</f>
        <v>1548300</v>
      </c>
      <c r="AP3" s="34">
        <f>NPV(Assumptions!$D$12,AP8:AP259)*(1+Assumptions!$D$12)</f>
        <v>935640.48371322977</v>
      </c>
      <c r="AQ3" s="22">
        <f>NPV(Assumptions!$D$12,AQ8:AQ259)</f>
        <v>1104594.3520859857</v>
      </c>
      <c r="AR3" s="64"/>
      <c r="AS3" s="66"/>
      <c r="AT3" s="22">
        <f>NPV(Assumptions!$D$12,AT8:AT259)</f>
        <v>13867566.389531434</v>
      </c>
      <c r="AU3" s="50"/>
      <c r="AV3" s="34">
        <f>NPV(Assumptions!$D$12,AV8:AV259)*(1+Assumptions!$D$12)</f>
        <v>24737411.4263211</v>
      </c>
      <c r="AW3" s="34">
        <f>NPV(Assumptions!$D$12,AW8:AW259)*(1+Assumptions!$D$12)</f>
        <v>1932000</v>
      </c>
      <c r="AX3" s="22">
        <f>NPV(Assumptions!$D$12,AX8:AX259)</f>
        <v>15330622.213937387</v>
      </c>
      <c r="AY3" s="22">
        <f>NPV(Assumptions!$D$12,AY8:AY259)</f>
        <v>-555381.70746980258</v>
      </c>
      <c r="AZ3" s="67"/>
      <c r="BA3" s="68"/>
      <c r="BB3" s="65"/>
      <c r="BD3" s="34">
        <f>NPV(Assumptions!$D$12,BD8:BD259)</f>
        <v>6173595.6417788872</v>
      </c>
      <c r="BE3" s="34">
        <f>NPV(Assumptions!$D$12,BE8:BE259)</f>
        <v>1852078.6925336674</v>
      </c>
      <c r="BF3" s="34">
        <f>NPV(Assumptions!$D$12,BF8:BF259)</f>
        <v>4321516.9492452219</v>
      </c>
    </row>
    <row r="4" spans="1:58" ht="14.1" x14ac:dyDescent="0.3">
      <c r="B4" s="23" t="s">
        <v>55</v>
      </c>
      <c r="C4" s="15">
        <f>DATEDIF(Assumptions!H5,Assumptions!C3,"M")</f>
        <v>0</v>
      </c>
      <c r="D4" s="15"/>
      <c r="E4" s="15">
        <f>DATEDIF(Assumptions!H6,Assumptions!C3,"m")</f>
        <v>455</v>
      </c>
      <c r="N4" s="35"/>
      <c r="AF4" s="35"/>
      <c r="AG4" s="35"/>
    </row>
    <row r="5" spans="1:58" ht="14.1" x14ac:dyDescent="0.3">
      <c r="I5" s="92" t="s">
        <v>67</v>
      </c>
      <c r="J5" s="92"/>
      <c r="K5" s="92"/>
      <c r="L5" s="92"/>
      <c r="M5" s="92"/>
      <c r="N5" s="44"/>
      <c r="O5" s="92" t="s">
        <v>69</v>
      </c>
      <c r="P5" s="92"/>
      <c r="Q5" s="92"/>
      <c r="R5" s="92"/>
      <c r="S5" s="92"/>
      <c r="T5" s="44"/>
      <c r="U5" s="92" t="s">
        <v>70</v>
      </c>
      <c r="V5" s="92"/>
      <c r="W5" s="92"/>
      <c r="X5" s="92"/>
      <c r="Y5" s="92"/>
      <c r="Z5" s="44"/>
      <c r="AA5" s="92" t="s">
        <v>71</v>
      </c>
      <c r="AB5" s="92"/>
      <c r="AC5" s="92"/>
      <c r="AD5" s="92"/>
      <c r="AE5" s="92"/>
      <c r="AF5" s="44"/>
      <c r="AG5" s="92" t="s">
        <v>79</v>
      </c>
      <c r="AH5" s="92"/>
      <c r="AI5" s="92"/>
      <c r="AJ5" s="92"/>
    </row>
    <row r="6" spans="1:58" ht="39" x14ac:dyDescent="0.3">
      <c r="B6" s="24" t="s">
        <v>23</v>
      </c>
      <c r="C6" s="18" t="s">
        <v>24</v>
      </c>
      <c r="D6" s="18" t="s">
        <v>26</v>
      </c>
      <c r="E6" s="18" t="s">
        <v>41</v>
      </c>
      <c r="F6" s="18" t="s">
        <v>25</v>
      </c>
      <c r="G6" s="18" t="s">
        <v>7</v>
      </c>
      <c r="I6" s="18" t="s">
        <v>31</v>
      </c>
      <c r="J6" s="18" t="s">
        <v>28</v>
      </c>
      <c r="K6" s="18" t="s">
        <v>27</v>
      </c>
      <c r="L6" s="18" t="s">
        <v>78</v>
      </c>
      <c r="M6" s="18" t="s">
        <v>74</v>
      </c>
      <c r="N6" s="45"/>
      <c r="O6" s="18" t="s">
        <v>31</v>
      </c>
      <c r="P6" s="18" t="s">
        <v>28</v>
      </c>
      <c r="Q6" s="18" t="s">
        <v>27</v>
      </c>
      <c r="R6" s="18" t="s">
        <v>78</v>
      </c>
      <c r="S6" s="18" t="s">
        <v>74</v>
      </c>
      <c r="T6" s="45"/>
      <c r="U6" s="18" t="s">
        <v>31</v>
      </c>
      <c r="V6" s="18" t="s">
        <v>28</v>
      </c>
      <c r="W6" s="18" t="s">
        <v>27</v>
      </c>
      <c r="X6" s="18" t="s">
        <v>78</v>
      </c>
      <c r="Y6" s="18" t="s">
        <v>74</v>
      </c>
      <c r="Z6" s="45"/>
      <c r="AA6" s="18" t="s">
        <v>31</v>
      </c>
      <c r="AB6" s="18" t="s">
        <v>28</v>
      </c>
      <c r="AC6" s="18" t="s">
        <v>27</v>
      </c>
      <c r="AD6" s="18" t="s">
        <v>78</v>
      </c>
      <c r="AE6" s="18" t="s">
        <v>74</v>
      </c>
      <c r="AF6" s="45"/>
      <c r="AG6" s="18" t="str">
        <f>AD6</f>
        <v>Inforce Sum Insured</v>
      </c>
      <c r="AH6" s="18" t="s">
        <v>74</v>
      </c>
      <c r="AI6" s="18" t="s">
        <v>93</v>
      </c>
      <c r="AJ6" s="18" t="s">
        <v>94</v>
      </c>
      <c r="AL6" s="25" t="s">
        <v>30</v>
      </c>
      <c r="AM6" s="25" t="s">
        <v>48</v>
      </c>
      <c r="AN6" s="25" t="s">
        <v>82</v>
      </c>
      <c r="AO6" s="25" t="s">
        <v>56</v>
      </c>
      <c r="AP6" s="25" t="s">
        <v>57</v>
      </c>
      <c r="AQ6" s="25" t="s">
        <v>84</v>
      </c>
      <c r="AR6" s="52"/>
      <c r="AS6" s="25" t="s">
        <v>87</v>
      </c>
      <c r="AT6" s="25" t="s">
        <v>89</v>
      </c>
      <c r="AU6" s="52"/>
      <c r="AV6" s="25" t="s">
        <v>81</v>
      </c>
      <c r="AW6" s="25" t="s">
        <v>80</v>
      </c>
      <c r="AX6" s="25" t="s">
        <v>83</v>
      </c>
      <c r="AY6" s="25" t="s">
        <v>86</v>
      </c>
      <c r="AZ6" s="25" t="s">
        <v>92</v>
      </c>
      <c r="BA6" s="52"/>
      <c r="BB6" s="25" t="s">
        <v>88</v>
      </c>
      <c r="BD6" s="25" t="s">
        <v>52</v>
      </c>
      <c r="BE6" s="25" t="s">
        <v>53</v>
      </c>
      <c r="BF6" s="25" t="s">
        <v>51</v>
      </c>
    </row>
    <row r="7" spans="1:58" ht="14.1" x14ac:dyDescent="0.3">
      <c r="B7" s="15">
        <v>0</v>
      </c>
      <c r="C7" s="18"/>
      <c r="D7" s="18"/>
      <c r="E7" s="18"/>
      <c r="F7" s="18"/>
      <c r="G7" s="18"/>
      <c r="I7" s="26">
        <f>Assumptions!$H$3*Assumptions!$H$14</f>
        <v>2000</v>
      </c>
      <c r="J7" s="41"/>
      <c r="K7" s="18"/>
      <c r="L7" s="18"/>
      <c r="M7" s="18"/>
      <c r="N7" s="35"/>
      <c r="O7" s="26">
        <f>Assumptions!$H$3*Assumptions!$H$15</f>
        <v>2500</v>
      </c>
      <c r="P7" s="41"/>
      <c r="Q7" s="18"/>
      <c r="R7" s="18"/>
      <c r="S7" s="18"/>
      <c r="T7" s="35"/>
      <c r="U7" s="26">
        <f>Assumptions!$H$3*Assumptions!$H$16</f>
        <v>4500</v>
      </c>
      <c r="V7" s="41"/>
      <c r="W7" s="18"/>
      <c r="X7" s="18"/>
      <c r="Y7" s="18"/>
      <c r="Z7" s="35"/>
      <c r="AA7" s="26">
        <f>Assumptions!$H$3*Assumptions!$H$17</f>
        <v>1000</v>
      </c>
      <c r="AB7" s="41"/>
      <c r="AC7" s="18"/>
      <c r="AD7" s="18"/>
      <c r="AE7" s="18"/>
      <c r="AF7" s="35"/>
      <c r="AG7" s="18"/>
      <c r="AH7" s="18"/>
      <c r="AL7" s="25"/>
      <c r="AM7" s="25"/>
      <c r="AN7" s="25"/>
      <c r="AO7" s="25"/>
      <c r="AP7" s="25"/>
      <c r="AQ7" s="25"/>
      <c r="AR7" s="52"/>
      <c r="AS7" s="25"/>
      <c r="AT7" s="25"/>
      <c r="AU7" s="52"/>
      <c r="AV7" s="25"/>
      <c r="AW7" s="25"/>
      <c r="AX7" s="25"/>
      <c r="AY7" s="25"/>
      <c r="AZ7" s="25"/>
      <c r="BA7" s="52"/>
      <c r="BB7" s="25"/>
      <c r="BD7" s="25"/>
      <c r="BE7" s="25"/>
      <c r="BF7" s="25"/>
    </row>
    <row r="8" spans="1:58" ht="14.1" x14ac:dyDescent="0.3">
      <c r="B8" s="15">
        <f t="shared" ref="B8:B9" si="0">B7+1</f>
        <v>1</v>
      </c>
      <c r="C8" s="15">
        <f t="shared" ref="C8:C39" si="1">$C$4+B8</f>
        <v>1</v>
      </c>
      <c r="D8" s="15">
        <f t="shared" ref="D8:D71" si="2">ROUNDDOWN((C8-1)/12,0)</f>
        <v>0</v>
      </c>
      <c r="E8" s="15">
        <f t="shared" ref="E8:E39" si="3">ROUNDDOWN(($E$4+B8)/12,0)</f>
        <v>38</v>
      </c>
      <c r="F8" s="28">
        <f>1-(1-VLOOKUP(E8,'Annual Mortality Rates'!$B$5:$H$105,5,0)*VLOOKUP(D8,Assumptions!$C$17:$D$20,2,1))^(1/12)</f>
        <v>8.3337153021778576E-6</v>
      </c>
      <c r="G8" s="28">
        <f>1-(1-IF(D8&gt;=10,'Annual Lapse Rates'!$C$14,VLOOKUP(D8,'Annual Lapse Rates'!$B$3:$C$14,2,0)))^(1/12)</f>
        <v>1.1065933139137285E-2</v>
      </c>
      <c r="I8" s="29">
        <f>IF($D8&gt;=Assumptions!$H$9,0,I7-SUM(J7:K7))</f>
        <v>2000</v>
      </c>
      <c r="J8" s="30">
        <f t="shared" ref="J8:J71" si="4">I8*$F8</f>
        <v>1.6667430604355715E-2</v>
      </c>
      <c r="K8" s="30">
        <f t="shared" ref="K8:K71" si="5">I8*$G8</f>
        <v>22.131866278274572</v>
      </c>
      <c r="L8" s="29">
        <f>I8*Assumptions!$I$14</f>
        <v>700000000</v>
      </c>
      <c r="M8" s="29">
        <f>I8*Assumptions!$J$14</f>
        <v>420000000</v>
      </c>
      <c r="N8" s="46"/>
      <c r="O8" s="29">
        <f>IF($D8&gt;=Assumptions!$H$9,0,O7-SUM(P7:Q7))</f>
        <v>2500</v>
      </c>
      <c r="P8" s="30">
        <f t="shared" ref="P8:P71" si="6">O8*$F8</f>
        <v>2.0834288255444644E-2</v>
      </c>
      <c r="Q8" s="30">
        <f t="shared" ref="Q8:Q71" si="7">O8*$G8</f>
        <v>27.664832847843211</v>
      </c>
      <c r="R8" s="29">
        <f>O8*Assumptions!$I$15</f>
        <v>1250000000</v>
      </c>
      <c r="S8" s="29">
        <f>O8*Assumptions!$J$15</f>
        <v>800000000</v>
      </c>
      <c r="T8" s="46"/>
      <c r="U8" s="29">
        <f>IF($D8&gt;=Assumptions!$H$9,0,U7-SUM(V7:W7))</f>
        <v>4500</v>
      </c>
      <c r="V8" s="30">
        <f t="shared" ref="V8:V71" si="8">U8*$F8</f>
        <v>3.7501718859800359E-2</v>
      </c>
      <c r="W8" s="30">
        <f t="shared" ref="W8:W71" si="9">U8*$G8</f>
        <v>49.79669912611778</v>
      </c>
      <c r="X8" s="29">
        <f>U8*Assumptions!$I$16</f>
        <v>3600000000</v>
      </c>
      <c r="Y8" s="29">
        <f>U8*Assumptions!$J$16</f>
        <v>2790000000</v>
      </c>
      <c r="Z8" s="46"/>
      <c r="AA8" s="29">
        <f>IF($D8&gt;=Assumptions!$H$9,0,AA7-SUM(AB7:AC7))</f>
        <v>1000</v>
      </c>
      <c r="AB8" s="30">
        <f t="shared" ref="AB8:AB71" si="10">AA8*$F8</f>
        <v>8.3337153021778576E-3</v>
      </c>
      <c r="AC8" s="30">
        <f t="shared" ref="AC8:AC71" si="11">AA8*$G8</f>
        <v>11.065933139137286</v>
      </c>
      <c r="AD8" s="29">
        <f>AA8*Assumptions!$I$17</f>
        <v>1200000000</v>
      </c>
      <c r="AE8" s="29">
        <f>AA8*Assumptions!$J$17</f>
        <v>820000000</v>
      </c>
      <c r="AF8" s="46"/>
      <c r="AG8" s="29">
        <f t="shared" ref="AG8:AG71" si="12">AD8+X8+R8+L8</f>
        <v>6750000000</v>
      </c>
      <c r="AH8" s="29">
        <f t="shared" ref="AH8:AH71" si="13">AE8+Y8+S8+M8</f>
        <v>4830000000</v>
      </c>
      <c r="AI8" s="29">
        <f>AG8*Assumptions!$H$4/Assumptions!$H$3</f>
        <v>6750000</v>
      </c>
      <c r="AJ8" s="29">
        <f t="shared" ref="AJ8:AJ71" si="14">IF(AG8=0,0,AH8/AG8*AI8)</f>
        <v>4830000</v>
      </c>
      <c r="AL8" s="27">
        <f t="shared" ref="AL8:AL71" si="15">IF((B8-1)/12-INT((B8-1)/12)=0,AJ8,0)</f>
        <v>4830000</v>
      </c>
      <c r="AM8" s="27">
        <f>AL8*Assumptions!$H$11</f>
        <v>2898000</v>
      </c>
      <c r="AN8" s="29">
        <f t="shared" ref="AN8:AN71" si="16">AH8*$F8</f>
        <v>40251.844909519052</v>
      </c>
      <c r="AO8" s="27">
        <f>(I8+O8+U8+AA8)*Assumptions!$C$7+Assumptions!$C$6*AL8</f>
        <v>1548300</v>
      </c>
      <c r="AP8" s="29">
        <f>IF(B8=1,0,IF((B8-1)/12-INT((B8-1)/12)=0,(I8+O8+U8+AA8)*Assumptions!$D$7*(1+Assumptions!$D$10)^(B8-1)+Assumptions!$D$6*AL8,0))</f>
        <v>0</v>
      </c>
      <c r="AQ8" s="29">
        <f>(AL8-AM8-AO8-AP8+AS7)*Assumptions!$D$13</f>
        <v>1563.2412957858733</v>
      </c>
      <c r="AR8" s="53"/>
      <c r="AS8" s="29">
        <f>AJ9*Assumptions!$H$10</f>
        <v>1910604.5164372232</v>
      </c>
      <c r="AT8" s="29">
        <f t="shared" ref="AT8:AT71" si="17">AL8-AM8-AN8-AO8-AP8+AQ8+AS7-AS8</f>
        <v>-1565593.1200509563</v>
      </c>
      <c r="AU8" s="53"/>
      <c r="AV8" s="29">
        <f>AL8*Assumptions!$C$24</f>
        <v>2415000</v>
      </c>
      <c r="AW8" s="29">
        <f>AV8*Assumptions!$C$25</f>
        <v>1932000</v>
      </c>
      <c r="AX8" s="29">
        <f>AN8*Assumptions!$C$24</f>
        <v>20125.922454759526</v>
      </c>
      <c r="AY8" s="29">
        <f>(-AV8+AW8-AZ7)*Assumptions!$D$13</f>
        <v>-1967.8017875021546</v>
      </c>
      <c r="AZ8" s="29">
        <f t="shared" ref="AZ8:AZ71" si="18">AS8-BB8</f>
        <v>955302.25821861159</v>
      </c>
      <c r="BA8" s="53"/>
      <c r="BB8" s="27">
        <f>AJ9*Assumptions!$H$10*(1-Assumptions!$C$24)</f>
        <v>955302.25821861159</v>
      </c>
      <c r="BD8" s="27">
        <f t="shared" ref="BD8:BD71" si="19">AT8-AV8+AW8+AX8+AY8-(AS7-AS8)+BB7-BB8</f>
        <v>-1075132.7411650876</v>
      </c>
      <c r="BE8" s="54">
        <f>BD8*Assumptions!$C$11</f>
        <v>-322539.82234952628</v>
      </c>
      <c r="BF8" s="27">
        <f t="shared" ref="BF8:BF71" si="20">BD8-BE8</f>
        <v>-752592.91881556134</v>
      </c>
    </row>
    <row r="9" spans="1:58" ht="14.1" x14ac:dyDescent="0.3">
      <c r="B9" s="15">
        <f t="shared" si="0"/>
        <v>2</v>
      </c>
      <c r="C9" s="15">
        <f t="shared" si="1"/>
        <v>2</v>
      </c>
      <c r="D9" s="15">
        <f t="shared" si="2"/>
        <v>0</v>
      </c>
      <c r="E9" s="15">
        <f t="shared" si="3"/>
        <v>38</v>
      </c>
      <c r="F9" s="28">
        <f>1-(1-VLOOKUP(E9,'Annual Mortality Rates'!$B$5:$H$105,5,0)*VLOOKUP(D9,Assumptions!$C$17:$D$20,2,1))^(1/12)</f>
        <v>8.3337153021778576E-6</v>
      </c>
      <c r="G9" s="28">
        <f>1-(1-IF(D9&gt;=10,'Annual Lapse Rates'!$C$14,VLOOKUP(D9,'Annual Lapse Rates'!$B$3:$C$14,2,0)))^(1/12)</f>
        <v>1.1065933139137285E-2</v>
      </c>
      <c r="I9" s="29">
        <f>IF($D9&gt;=Assumptions!$H$9,0,I8-SUM(J8:K8))</f>
        <v>1977.8514662911211</v>
      </c>
      <c r="J9" s="30">
        <f t="shared" si="4"/>
        <v>1.6482851030065228E-2</v>
      </c>
      <c r="K9" s="30">
        <f t="shared" si="5"/>
        <v>21.886772085122189</v>
      </c>
      <c r="L9" s="29">
        <f>I9*Assumptions!$I$14</f>
        <v>692248013.20189238</v>
      </c>
      <c r="M9" s="29">
        <f>I9*Assumptions!$J$14</f>
        <v>415348807.92113543</v>
      </c>
      <c r="N9" s="46"/>
      <c r="O9" s="29">
        <f>IF($D9&gt;=Assumptions!$H$9,0,O8-SUM(P8:Q8))</f>
        <v>2472.3143328639012</v>
      </c>
      <c r="P9" s="30">
        <f t="shared" si="6"/>
        <v>2.0603563787581537E-2</v>
      </c>
      <c r="Q9" s="30">
        <f t="shared" si="7"/>
        <v>27.358465106402733</v>
      </c>
      <c r="R9" s="29">
        <f>O9*Assumptions!$I$15</f>
        <v>1236157166.4319506</v>
      </c>
      <c r="S9" s="29">
        <f>O9*Assumptions!$J$15</f>
        <v>791140586.51644838</v>
      </c>
      <c r="T9" s="46"/>
      <c r="U9" s="29">
        <f>IF($D9&gt;=Assumptions!$H$9,0,U8-SUM(V8:W8))</f>
        <v>4450.1657991550228</v>
      </c>
      <c r="V9" s="30">
        <f t="shared" si="8"/>
        <v>3.7086414817646768E-2</v>
      </c>
      <c r="W9" s="30">
        <f t="shared" si="9"/>
        <v>49.245237191524929</v>
      </c>
      <c r="X9" s="29">
        <f>U9*Assumptions!$I$16</f>
        <v>3560132639.324018</v>
      </c>
      <c r="Y9" s="29">
        <f>U9*Assumptions!$J$16</f>
        <v>2759102795.4761143</v>
      </c>
      <c r="Z9" s="46"/>
      <c r="AA9" s="29">
        <f>IF($D9&gt;=Assumptions!$H$9,0,AA8-SUM(AB8:AC8))</f>
        <v>988.92573314556057</v>
      </c>
      <c r="AB9" s="30">
        <f t="shared" si="10"/>
        <v>8.2414255150326139E-3</v>
      </c>
      <c r="AC9" s="30">
        <f t="shared" si="11"/>
        <v>10.943386042561094</v>
      </c>
      <c r="AD9" s="29">
        <f>AA9*Assumptions!$I$17</f>
        <v>1186710879.7746727</v>
      </c>
      <c r="AE9" s="29">
        <f>AA9*Assumptions!$J$17</f>
        <v>810919101.17935967</v>
      </c>
      <c r="AF9" s="46"/>
      <c r="AG9" s="29">
        <f t="shared" si="12"/>
        <v>6675248698.7325344</v>
      </c>
      <c r="AH9" s="29">
        <f t="shared" si="13"/>
        <v>4776511291.0930576</v>
      </c>
      <c r="AI9" s="29">
        <f>AG9*Assumptions!$H$4/Assumptions!$H$3</f>
        <v>6675248.6987325344</v>
      </c>
      <c r="AJ9" s="29">
        <f t="shared" si="14"/>
        <v>4776511.291093058</v>
      </c>
      <c r="AL9" s="27">
        <f t="shared" si="15"/>
        <v>0</v>
      </c>
      <c r="AM9" s="27"/>
      <c r="AN9" s="29">
        <f t="shared" si="16"/>
        <v>39806.085237607527</v>
      </c>
      <c r="AO9" s="27"/>
      <c r="AP9" s="29">
        <f>IF(B9=1,0,IF((B9-1)/12-INT((B9-1)/12)=0,(I9+O9+U9+AA9)*Assumptions!$D$7*(1+Assumptions!$D$10)^(B9-1)+Assumptions!$D$6*AL9,0))</f>
        <v>0</v>
      </c>
      <c r="AQ9" s="29">
        <f>(AL9-AM9-AO9-AP9+AS8)*Assumptions!$D$13</f>
        <v>7784.0393015628524</v>
      </c>
      <c r="AR9" s="53"/>
      <c r="AS9" s="29">
        <f>AJ10*Assumptions!$H$10</f>
        <v>1889445.9721689001</v>
      </c>
      <c r="AT9" s="29">
        <f t="shared" si="17"/>
        <v>-10863.501667721663</v>
      </c>
      <c r="AU9" s="53"/>
      <c r="AV9" s="29">
        <f>AL9*Assumptions!$C$24</f>
        <v>0</v>
      </c>
      <c r="AW9" s="29"/>
      <c r="AX9" s="29">
        <f>AN9*Assumptions!$C$24</f>
        <v>19903.042618803764</v>
      </c>
      <c r="AY9" s="29">
        <f>(-AV9+AW9-AZ8)*Assumptions!$D$13</f>
        <v>-3892.0196507814262</v>
      </c>
      <c r="AZ9" s="29">
        <f t="shared" si="18"/>
        <v>944722.98608445004</v>
      </c>
      <c r="BA9" s="53"/>
      <c r="BB9" s="27">
        <f>AJ10*Assumptions!$H$10*(1-Assumptions!$C$24)</f>
        <v>944722.98608445004</v>
      </c>
      <c r="BD9" s="27">
        <f t="shared" si="19"/>
        <v>-5431.7508338608313</v>
      </c>
      <c r="BE9" s="54">
        <f>BD9*Assumptions!$C$11</f>
        <v>-1629.5252501582493</v>
      </c>
      <c r="BF9" s="27">
        <f t="shared" si="20"/>
        <v>-3802.2255837025823</v>
      </c>
    </row>
    <row r="10" spans="1:58" ht="14.1" x14ac:dyDescent="0.3">
      <c r="B10" s="15">
        <f t="shared" ref="B10:B40" si="21">B9+1</f>
        <v>3</v>
      </c>
      <c r="C10" s="15">
        <f t="shared" si="1"/>
        <v>3</v>
      </c>
      <c r="D10" s="15">
        <f t="shared" si="2"/>
        <v>0</v>
      </c>
      <c r="E10" s="15">
        <f t="shared" si="3"/>
        <v>38</v>
      </c>
      <c r="F10" s="28">
        <f>1-(1-VLOOKUP(E10,'Annual Mortality Rates'!$B$5:$H$105,5,0)*VLOOKUP(D10,Assumptions!$C$17:$D$20,2,1))^(1/12)</f>
        <v>8.3337153021778576E-6</v>
      </c>
      <c r="G10" s="28">
        <f>1-(1-IF(D10&gt;=10,'Annual Lapse Rates'!$C$14,VLOOKUP(D10,'Annual Lapse Rates'!$B$3:$C$14,2,0)))^(1/12)</f>
        <v>1.1065933139137285E-2</v>
      </c>
      <c r="I10" s="29">
        <f>IF($D10&gt;=Assumptions!$H$9,0,I9-SUM(J9:K9))</f>
        <v>1955.9482113549689</v>
      </c>
      <c r="J10" s="30">
        <f t="shared" si="4"/>
        <v>1.6300315539236315E-2</v>
      </c>
      <c r="K10" s="30">
        <f t="shared" si="5"/>
        <v>21.644392130469249</v>
      </c>
      <c r="L10" s="29">
        <f>I10*Assumptions!$I$14</f>
        <v>684581873.97423911</v>
      </c>
      <c r="M10" s="29">
        <f>I10*Assumptions!$J$14</f>
        <v>410749124.38454348</v>
      </c>
      <c r="N10" s="46"/>
      <c r="O10" s="29">
        <f>IF($D10&gt;=Assumptions!$H$9,0,O9-SUM(P9:Q9))</f>
        <v>2444.9352641937107</v>
      </c>
      <c r="P10" s="30">
        <f t="shared" si="6"/>
        <v>2.0375394424045391E-2</v>
      </c>
      <c r="Q10" s="30">
        <f t="shared" si="7"/>
        <v>27.055490163086557</v>
      </c>
      <c r="R10" s="29">
        <f>O10*Assumptions!$I$15</f>
        <v>1222467632.0968554</v>
      </c>
      <c r="S10" s="29">
        <f>O10*Assumptions!$J$15</f>
        <v>782379284.54198742</v>
      </c>
      <c r="T10" s="46"/>
      <c r="U10" s="29">
        <f>IF($D10&gt;=Assumptions!$H$9,0,U9-SUM(V9:W9))</f>
        <v>4400.8834755486805</v>
      </c>
      <c r="V10" s="30">
        <f t="shared" si="8"/>
        <v>3.6675709963281712E-2</v>
      </c>
      <c r="W10" s="30">
        <f t="shared" si="9"/>
        <v>48.699882293555817</v>
      </c>
      <c r="X10" s="29">
        <f>U10*Assumptions!$I$16</f>
        <v>3520706780.4389443</v>
      </c>
      <c r="Y10" s="29">
        <f>U10*Assumptions!$J$16</f>
        <v>2728547754.8401818</v>
      </c>
      <c r="Z10" s="46"/>
      <c r="AA10" s="29">
        <f>IF($D10&gt;=Assumptions!$H$9,0,AA9-SUM(AB9:AC9))</f>
        <v>977.97410567748443</v>
      </c>
      <c r="AB10" s="30">
        <f t="shared" si="10"/>
        <v>8.1501577696181573E-3</v>
      </c>
      <c r="AC10" s="30">
        <f t="shared" si="11"/>
        <v>10.822196065234625</v>
      </c>
      <c r="AD10" s="29">
        <f>AA10*Assumptions!$I$17</f>
        <v>1173568926.8129814</v>
      </c>
      <c r="AE10" s="29">
        <f>AA10*Assumptions!$J$17</f>
        <v>801938766.65553725</v>
      </c>
      <c r="AF10" s="46"/>
      <c r="AG10" s="29">
        <f t="shared" si="12"/>
        <v>6601325213.32302</v>
      </c>
      <c r="AH10" s="29">
        <f t="shared" si="13"/>
        <v>4723614930.4222498</v>
      </c>
      <c r="AI10" s="29">
        <f>AG10*Assumptions!$H$4/Assumptions!$H$3</f>
        <v>6601325.2133230204</v>
      </c>
      <c r="AJ10" s="29">
        <f t="shared" si="14"/>
        <v>4723614.9304222502</v>
      </c>
      <c r="AL10" s="27">
        <f t="shared" si="15"/>
        <v>0</v>
      </c>
      <c r="AM10" s="27"/>
      <c r="AN10" s="29">
        <f t="shared" si="16"/>
        <v>39365.262027255696</v>
      </c>
      <c r="AO10" s="27"/>
      <c r="AP10" s="29">
        <f>IF(B10=1,0,IF((B10-1)/12-INT((B10-1)/12)=0,(I10+O10+U10+AA10)*Assumptions!$D$7*(1+Assumptions!$D$10)^(B10-1)+Assumptions!$D$6*AL10,0))</f>
        <v>0</v>
      </c>
      <c r="AQ10" s="29">
        <f>(AL10-AM10-AO10-AP10+AS9)*Assumptions!$D$13</f>
        <v>7697.8367731319004</v>
      </c>
      <c r="AR10" s="53"/>
      <c r="AS10" s="29">
        <f>AJ11*Assumptions!$H$10</f>
        <v>1868521.7432660558</v>
      </c>
      <c r="AT10" s="29">
        <f t="shared" si="17"/>
        <v>-10743.196351279505</v>
      </c>
      <c r="AU10" s="53"/>
      <c r="AV10" s="29">
        <f>AL10*Assumptions!$C$24</f>
        <v>0</v>
      </c>
      <c r="AW10" s="29"/>
      <c r="AX10" s="29">
        <f>AN10*Assumptions!$C$24</f>
        <v>19682.631013627848</v>
      </c>
      <c r="AY10" s="29">
        <f>(-AV10+AW10-AZ9)*Assumptions!$D$13</f>
        <v>-3848.9183865659502</v>
      </c>
      <c r="AZ10" s="29">
        <f t="shared" si="18"/>
        <v>934260.87163302791</v>
      </c>
      <c r="BA10" s="53"/>
      <c r="BB10" s="27">
        <f>AJ11*Assumptions!$H$10*(1-Assumptions!$C$24)</f>
        <v>934260.87163302791</v>
      </c>
      <c r="BD10" s="27">
        <f t="shared" si="19"/>
        <v>-5371.5981756397523</v>
      </c>
      <c r="BE10" s="54">
        <f>BD10*Assumptions!$C$11</f>
        <v>-1611.4794526919256</v>
      </c>
      <c r="BF10" s="27">
        <f t="shared" si="20"/>
        <v>-3760.1187229478264</v>
      </c>
    </row>
    <row r="11" spans="1:58" ht="14.1" x14ac:dyDescent="0.3">
      <c r="B11" s="15">
        <f t="shared" si="21"/>
        <v>4</v>
      </c>
      <c r="C11" s="15">
        <f t="shared" si="1"/>
        <v>4</v>
      </c>
      <c r="D11" s="15">
        <f t="shared" si="2"/>
        <v>0</v>
      </c>
      <c r="E11" s="15">
        <f t="shared" si="3"/>
        <v>38</v>
      </c>
      <c r="F11" s="28">
        <f>1-(1-VLOOKUP(E11,'Annual Mortality Rates'!$B$5:$H$105,5,0)*VLOOKUP(D11,Assumptions!$C$17:$D$20,2,1))^(1/12)</f>
        <v>8.3337153021778576E-6</v>
      </c>
      <c r="G11" s="28">
        <f>1-(1-IF(D11&gt;=10,'Annual Lapse Rates'!$C$14,VLOOKUP(D11,'Annual Lapse Rates'!$B$3:$C$14,2,0)))^(1/12)</f>
        <v>1.1065933139137285E-2</v>
      </c>
      <c r="I11" s="29">
        <f>IF($D11&gt;=Assumptions!$H$9,0,I10-SUM(J10:K10))</f>
        <v>1934.2875189089605</v>
      </c>
      <c r="J11" s="30">
        <f t="shared" si="4"/>
        <v>1.6119801495143245E-2</v>
      </c>
      <c r="K11" s="30">
        <f t="shared" si="5"/>
        <v>21.404696356114304</v>
      </c>
      <c r="L11" s="29">
        <f>I11*Assumptions!$I$14</f>
        <v>677000631.61813617</v>
      </c>
      <c r="M11" s="29">
        <f>I11*Assumptions!$J$14</f>
        <v>406200378.9708817</v>
      </c>
      <c r="N11" s="46"/>
      <c r="O11" s="29">
        <f>IF($D11&gt;=Assumptions!$H$9,0,O10-SUM(P10:Q10))</f>
        <v>2417.8593986362002</v>
      </c>
      <c r="P11" s="30">
        <f t="shared" si="6"/>
        <v>2.0149751868929054E-2</v>
      </c>
      <c r="Q11" s="30">
        <f t="shared" si="7"/>
        <v>26.755870445142875</v>
      </c>
      <c r="R11" s="29">
        <f>O11*Assumptions!$I$15</f>
        <v>1208929699.3181002</v>
      </c>
      <c r="S11" s="29">
        <f>O11*Assumptions!$J$15</f>
        <v>773715007.56358409</v>
      </c>
      <c r="T11" s="46"/>
      <c r="U11" s="29">
        <f>IF($D11&gt;=Assumptions!$H$9,0,U10-SUM(V10:W10))</f>
        <v>4352.1469175451612</v>
      </c>
      <c r="V11" s="30">
        <f t="shared" si="8"/>
        <v>3.6269553364072303E-2</v>
      </c>
      <c r="W11" s="30">
        <f t="shared" si="9"/>
        <v>48.160566801257183</v>
      </c>
      <c r="X11" s="29">
        <f>U11*Assumptions!$I$16</f>
        <v>3481717534.036129</v>
      </c>
      <c r="Y11" s="29">
        <f>U11*Assumptions!$J$16</f>
        <v>2698331088.8779998</v>
      </c>
      <c r="Z11" s="46"/>
      <c r="AA11" s="29">
        <f>IF($D11&gt;=Assumptions!$H$9,0,AA10-SUM(AB10:AC10))</f>
        <v>967.14375945448023</v>
      </c>
      <c r="AB11" s="30">
        <f t="shared" si="10"/>
        <v>8.0599007475716227E-3</v>
      </c>
      <c r="AC11" s="30">
        <f t="shared" si="11"/>
        <v>10.702348178057152</v>
      </c>
      <c r="AD11" s="29">
        <f>AA11*Assumptions!$I$17</f>
        <v>1160572511.3453763</v>
      </c>
      <c r="AE11" s="29">
        <f>AA11*Assumptions!$J$17</f>
        <v>793057882.75267375</v>
      </c>
      <c r="AF11" s="46"/>
      <c r="AG11" s="29">
        <f t="shared" si="12"/>
        <v>6528220376.3177414</v>
      </c>
      <c r="AH11" s="29">
        <f t="shared" si="13"/>
        <v>4671304358.1651392</v>
      </c>
      <c r="AI11" s="29">
        <f>AG11*Assumptions!$H$4/Assumptions!$H$3</f>
        <v>6528220.3763177413</v>
      </c>
      <c r="AJ11" s="29">
        <f t="shared" si="14"/>
        <v>4671304.3581651393</v>
      </c>
      <c r="AL11" s="27">
        <f t="shared" si="15"/>
        <v>0</v>
      </c>
      <c r="AM11" s="27"/>
      <c r="AN11" s="29">
        <f t="shared" si="16"/>
        <v>38929.320610770934</v>
      </c>
      <c r="AO11" s="27"/>
      <c r="AP11" s="29">
        <f>IF(B11=1,0,IF((B11-1)/12-INT((B11-1)/12)=0,(I11+O11+U11+AA11)*Assumptions!$D$7*(1+Assumptions!$D$10)^(B11-1)+Assumptions!$D$6*AL11,0))</f>
        <v>0</v>
      </c>
      <c r="AQ11" s="29">
        <f>(AL11-AM11-AO11-AP11+AS10)*Assumptions!$D$13</f>
        <v>7612.5888745043203</v>
      </c>
      <c r="AR11" s="53"/>
      <c r="AS11" s="29">
        <f>AJ12*Assumptions!$H$10</f>
        <v>1847829.2348578048</v>
      </c>
      <c r="AT11" s="29">
        <f t="shared" si="17"/>
        <v>-10624.223328015534</v>
      </c>
      <c r="AU11" s="53"/>
      <c r="AV11" s="29">
        <f>AL11*Assumptions!$C$24</f>
        <v>0</v>
      </c>
      <c r="AW11" s="29"/>
      <c r="AX11" s="29">
        <f>AN11*Assumptions!$C$24</f>
        <v>19464.660305385467</v>
      </c>
      <c r="AY11" s="29">
        <f>(-AV11+AW11-AZ10)*Assumptions!$D$13</f>
        <v>-3806.2944372521602</v>
      </c>
      <c r="AZ11" s="29">
        <f t="shared" si="18"/>
        <v>923914.61742890242</v>
      </c>
      <c r="BA11" s="53"/>
      <c r="BB11" s="27">
        <f>AJ12*Assumptions!$H$10*(1-Assumptions!$C$24)</f>
        <v>923914.61742890242</v>
      </c>
      <c r="BD11" s="27">
        <f t="shared" si="19"/>
        <v>-5312.1116640077671</v>
      </c>
      <c r="BE11" s="54">
        <f>BD11*Assumptions!$C$11</f>
        <v>-1593.6334992023301</v>
      </c>
      <c r="BF11" s="27">
        <f t="shared" si="20"/>
        <v>-3718.4781648054368</v>
      </c>
    </row>
    <row r="12" spans="1:58" ht="14.1" x14ac:dyDescent="0.3">
      <c r="B12" s="15">
        <f t="shared" si="21"/>
        <v>5</v>
      </c>
      <c r="C12" s="15">
        <f t="shared" si="1"/>
        <v>5</v>
      </c>
      <c r="D12" s="15">
        <f t="shared" si="2"/>
        <v>0</v>
      </c>
      <c r="E12" s="15">
        <f t="shared" si="3"/>
        <v>38</v>
      </c>
      <c r="F12" s="28">
        <f>1-(1-VLOOKUP(E12,'Annual Mortality Rates'!$B$5:$H$105,5,0)*VLOOKUP(D12,Assumptions!$C$17:$D$20,2,1))^(1/12)</f>
        <v>8.3337153021778576E-6</v>
      </c>
      <c r="G12" s="28">
        <f>1-(1-IF(D12&gt;=10,'Annual Lapse Rates'!$C$14,VLOOKUP(D12,'Annual Lapse Rates'!$B$3:$C$14,2,0)))^(1/12)</f>
        <v>1.1065933139137285E-2</v>
      </c>
      <c r="I12" s="29">
        <f>IF($D12&gt;=Assumptions!$H$9,0,I11-SUM(J11:K11))</f>
        <v>1912.8667027513511</v>
      </c>
      <c r="J12" s="30">
        <f t="shared" si="4"/>
        <v>1.5941286511745437E-2</v>
      </c>
      <c r="K12" s="30">
        <f t="shared" si="5"/>
        <v>21.167655036728448</v>
      </c>
      <c r="L12" s="29">
        <f>I12*Assumptions!$I$14</f>
        <v>669503345.96297288</v>
      </c>
      <c r="M12" s="29">
        <f>I12*Assumptions!$J$14</f>
        <v>401702007.57778376</v>
      </c>
      <c r="N12" s="46"/>
      <c r="O12" s="29">
        <f>IF($D12&gt;=Assumptions!$H$9,0,O11-SUM(P11:Q11))</f>
        <v>2391.0833784391884</v>
      </c>
      <c r="P12" s="30">
        <f t="shared" si="6"/>
        <v>1.9926608139681792E-2</v>
      </c>
      <c r="Q12" s="30">
        <f t="shared" si="7"/>
        <v>26.459568795910553</v>
      </c>
      <c r="R12" s="29">
        <f>O12*Assumptions!$I$15</f>
        <v>1195541689.2195942</v>
      </c>
      <c r="S12" s="29">
        <f>O12*Assumptions!$J$15</f>
        <v>765146681.10054028</v>
      </c>
      <c r="T12" s="46"/>
      <c r="U12" s="29">
        <f>IF($D12&gt;=Assumptions!$H$9,0,U11-SUM(V11:W11))</f>
        <v>4303.95008119054</v>
      </c>
      <c r="V12" s="30">
        <f t="shared" si="8"/>
        <v>3.5867894651427236E-2</v>
      </c>
      <c r="W12" s="30">
        <f t="shared" si="9"/>
        <v>47.627223832639004</v>
      </c>
      <c r="X12" s="29">
        <f>U12*Assumptions!$I$16</f>
        <v>3443160064.9524322</v>
      </c>
      <c r="Y12" s="29">
        <f>U12*Assumptions!$J$16</f>
        <v>2668449050.3381348</v>
      </c>
      <c r="Z12" s="46"/>
      <c r="AA12" s="29">
        <f>IF($D12&gt;=Assumptions!$H$9,0,AA11-SUM(AB11:AC11))</f>
        <v>956.43335137567556</v>
      </c>
      <c r="AB12" s="30">
        <f t="shared" si="10"/>
        <v>7.9706432558727183E-3</v>
      </c>
      <c r="AC12" s="30">
        <f t="shared" si="11"/>
        <v>10.583827518364224</v>
      </c>
      <c r="AD12" s="29">
        <f>AA12*Assumptions!$I$17</f>
        <v>1147720021.6508107</v>
      </c>
      <c r="AE12" s="29">
        <f>AA12*Assumptions!$J$17</f>
        <v>784275348.1280539</v>
      </c>
      <c r="AF12" s="46"/>
      <c r="AG12" s="29">
        <f t="shared" si="12"/>
        <v>6455925121.7858095</v>
      </c>
      <c r="AH12" s="29">
        <f t="shared" si="13"/>
        <v>4619573087.1445122</v>
      </c>
      <c r="AI12" s="29">
        <f>AG12*Assumptions!$H$4/Assumptions!$H$3</f>
        <v>6455925.1217858093</v>
      </c>
      <c r="AJ12" s="29">
        <f t="shared" si="14"/>
        <v>4619573.0871445118</v>
      </c>
      <c r="AL12" s="27">
        <f t="shared" si="15"/>
        <v>0</v>
      </c>
      <c r="AM12" s="27"/>
      <c r="AN12" s="29">
        <f t="shared" si="16"/>
        <v>38498.206925865226</v>
      </c>
      <c r="AO12" s="27"/>
      <c r="AP12" s="29">
        <f>IF(B12=1,0,IF((B12-1)/12-INT((B12-1)/12)=0,(I12+O12+U12+AA12)*Assumptions!$D$7*(1+Assumptions!$D$10)^(B12-1)+Assumptions!$D$6*AL12,0))</f>
        <v>0</v>
      </c>
      <c r="AQ12" s="29">
        <f>(AL12-AM12-AO12-AP12+AS11)*Assumptions!$D$13</f>
        <v>7528.2850338549215</v>
      </c>
      <c r="AR12" s="53"/>
      <c r="AS12" s="29">
        <f>AJ13*Assumptions!$H$10</f>
        <v>1827365.8808095553</v>
      </c>
      <c r="AT12" s="29">
        <f t="shared" si="17"/>
        <v>-10506.567843760829</v>
      </c>
      <c r="AU12" s="53"/>
      <c r="AV12" s="29">
        <f>AL12*Assumptions!$C$24</f>
        <v>0</v>
      </c>
      <c r="AW12" s="29"/>
      <c r="AX12" s="29">
        <f>AN12*Assumptions!$C$24</f>
        <v>19249.103462932613</v>
      </c>
      <c r="AY12" s="29">
        <f>(-AV12+AW12-AZ11)*Assumptions!$D$13</f>
        <v>-3764.1425169274607</v>
      </c>
      <c r="AZ12" s="29">
        <f t="shared" si="18"/>
        <v>913682.94040477765</v>
      </c>
      <c r="BA12" s="53"/>
      <c r="BB12" s="27">
        <f>AJ13*Assumptions!$H$10*(1-Assumptions!$C$24)</f>
        <v>913682.94040477765</v>
      </c>
      <c r="BD12" s="27">
        <f t="shared" si="19"/>
        <v>-5253.2839218804147</v>
      </c>
      <c r="BE12" s="54">
        <f>BD12*Assumptions!$C$11</f>
        <v>-1575.9851765641245</v>
      </c>
      <c r="BF12" s="27">
        <f t="shared" si="20"/>
        <v>-3677.2987453162905</v>
      </c>
    </row>
    <row r="13" spans="1:58" ht="14.1" x14ac:dyDescent="0.3">
      <c r="B13" s="15">
        <f t="shared" si="21"/>
        <v>6</v>
      </c>
      <c r="C13" s="15">
        <f t="shared" si="1"/>
        <v>6</v>
      </c>
      <c r="D13" s="15">
        <f t="shared" si="2"/>
        <v>0</v>
      </c>
      <c r="E13" s="15">
        <f t="shared" si="3"/>
        <v>38</v>
      </c>
      <c r="F13" s="28">
        <f>1-(1-VLOOKUP(E13,'Annual Mortality Rates'!$B$5:$H$105,5,0)*VLOOKUP(D13,Assumptions!$C$17:$D$20,2,1))^(1/12)</f>
        <v>8.3337153021778576E-6</v>
      </c>
      <c r="G13" s="28">
        <f>1-(1-IF(D13&gt;=10,'Annual Lapse Rates'!$C$14,VLOOKUP(D13,'Annual Lapse Rates'!$B$3:$C$14,2,0)))^(1/12)</f>
        <v>1.1065933139137285E-2</v>
      </c>
      <c r="I13" s="29">
        <f>IF($D13&gt;=Assumptions!$H$9,0,I12-SUM(J12:K12))</f>
        <v>1891.6831064281109</v>
      </c>
      <c r="J13" s="30">
        <f t="shared" si="4"/>
        <v>1.5764748450911293E-2</v>
      </c>
      <c r="K13" s="30">
        <f t="shared" si="5"/>
        <v>20.933238776168995</v>
      </c>
      <c r="L13" s="29">
        <f>I13*Assumptions!$I$14</f>
        <v>662089087.24983883</v>
      </c>
      <c r="M13" s="29">
        <f>I13*Assumptions!$J$14</f>
        <v>397253452.34990329</v>
      </c>
      <c r="N13" s="46"/>
      <c r="O13" s="29">
        <f>IF($D13&gt;=Assumptions!$H$9,0,O12-SUM(P12:Q12))</f>
        <v>2364.6038830351381</v>
      </c>
      <c r="P13" s="30">
        <f t="shared" si="6"/>
        <v>1.9705935563639112E-2</v>
      </c>
      <c r="Q13" s="30">
        <f t="shared" si="7"/>
        <v>26.166548470211239</v>
      </c>
      <c r="R13" s="29">
        <f>O13*Assumptions!$I$15</f>
        <v>1182301941.5175691</v>
      </c>
      <c r="S13" s="29">
        <f>O13*Assumptions!$J$15</f>
        <v>756673242.57124424</v>
      </c>
      <c r="T13" s="46"/>
      <c r="U13" s="29">
        <f>IF($D13&gt;=Assumptions!$H$9,0,U12-SUM(V12:W12))</f>
        <v>4256.2869894632495</v>
      </c>
      <c r="V13" s="30">
        <f t="shared" si="8"/>
        <v>3.5470684014550405E-2</v>
      </c>
      <c r="W13" s="30">
        <f t="shared" si="9"/>
        <v>47.099787246380238</v>
      </c>
      <c r="X13" s="29">
        <f>U13*Assumptions!$I$16</f>
        <v>3405029591.5705996</v>
      </c>
      <c r="Y13" s="29">
        <f>U13*Assumptions!$J$16</f>
        <v>2638897933.4672146</v>
      </c>
      <c r="Z13" s="46"/>
      <c r="AA13" s="29">
        <f>IF($D13&gt;=Assumptions!$H$9,0,AA12-SUM(AB12:AC12))</f>
        <v>945.84155321405547</v>
      </c>
      <c r="AB13" s="30">
        <f t="shared" si="10"/>
        <v>7.8823742254556465E-3</v>
      </c>
      <c r="AC13" s="30">
        <f t="shared" si="11"/>
        <v>10.466619388084498</v>
      </c>
      <c r="AD13" s="29">
        <f>AA13*Assumptions!$I$17</f>
        <v>1135009863.8568666</v>
      </c>
      <c r="AE13" s="29">
        <f>AA13*Assumptions!$J$17</f>
        <v>775590073.63552547</v>
      </c>
      <c r="AF13" s="46"/>
      <c r="AG13" s="29">
        <f t="shared" si="12"/>
        <v>6384430484.1948748</v>
      </c>
      <c r="AH13" s="29">
        <f t="shared" si="13"/>
        <v>4568414702.0238876</v>
      </c>
      <c r="AI13" s="29">
        <f>AG13*Assumptions!$H$4/Assumptions!$H$3</f>
        <v>6384430.4841948748</v>
      </c>
      <c r="AJ13" s="29">
        <f t="shared" si="14"/>
        <v>4568414.702023888</v>
      </c>
      <c r="AL13" s="27">
        <f t="shared" si="15"/>
        <v>0</v>
      </c>
      <c r="AM13" s="27"/>
      <c r="AN13" s="29">
        <f t="shared" si="16"/>
        <v>38071.867508950767</v>
      </c>
      <c r="AO13" s="27"/>
      <c r="AP13" s="29">
        <f>IF(B13=1,0,IF((B13-1)/12-INT((B13-1)/12)=0,(I13+O13+U13+AA13)*Assumptions!$D$7*(1+Assumptions!$D$10)^(B13-1)+Assumptions!$D$6*AL13,0))</f>
        <v>0</v>
      </c>
      <c r="AQ13" s="29">
        <f>(AL13-AM13-AO13-AP13+AS12)*Assumptions!$D$13</f>
        <v>7444.9147964337317</v>
      </c>
      <c r="AR13" s="53"/>
      <c r="AS13" s="29">
        <f>AJ14*Assumptions!$H$10</f>
        <v>1807129.1434047723</v>
      </c>
      <c r="AT13" s="29">
        <f t="shared" si="17"/>
        <v>-10390.215307733975</v>
      </c>
      <c r="AU13" s="53"/>
      <c r="AV13" s="29">
        <f>AL13*Assumptions!$C$24</f>
        <v>0</v>
      </c>
      <c r="AW13" s="29"/>
      <c r="AX13" s="29">
        <f>AN13*Assumptions!$C$24</f>
        <v>19035.933754475383</v>
      </c>
      <c r="AY13" s="29">
        <f>(-AV13+AW13-AZ12)*Assumptions!$D$13</f>
        <v>-3722.4573982168658</v>
      </c>
      <c r="AZ13" s="29">
        <f t="shared" si="18"/>
        <v>903564.57170238614</v>
      </c>
      <c r="BA13" s="53"/>
      <c r="BB13" s="27">
        <f>AJ14*Assumptions!$H$10*(1-Assumptions!$C$24)</f>
        <v>903564.57170238614</v>
      </c>
      <c r="BD13" s="27">
        <f t="shared" si="19"/>
        <v>-5195.1076538669877</v>
      </c>
      <c r="BE13" s="54">
        <f>BD13*Assumptions!$C$11</f>
        <v>-1558.5322961600962</v>
      </c>
      <c r="BF13" s="27">
        <f t="shared" si="20"/>
        <v>-3636.5753577068917</v>
      </c>
    </row>
    <row r="14" spans="1:58" ht="14.1" x14ac:dyDescent="0.3">
      <c r="B14" s="15">
        <f t="shared" si="21"/>
        <v>7</v>
      </c>
      <c r="C14" s="15">
        <f t="shared" si="1"/>
        <v>7</v>
      </c>
      <c r="D14" s="15">
        <f t="shared" si="2"/>
        <v>0</v>
      </c>
      <c r="E14" s="15">
        <f t="shared" si="3"/>
        <v>38</v>
      </c>
      <c r="F14" s="28">
        <f>1-(1-VLOOKUP(E14,'Annual Mortality Rates'!$B$5:$H$105,5,0)*VLOOKUP(D14,Assumptions!$C$17:$D$20,2,1))^(1/12)</f>
        <v>8.3337153021778576E-6</v>
      </c>
      <c r="G14" s="28">
        <f>1-(1-IF(D14&gt;=10,'Annual Lapse Rates'!$C$14,VLOOKUP(D14,'Annual Lapse Rates'!$B$3:$C$14,2,0)))^(1/12)</f>
        <v>1.1065933139137285E-2</v>
      </c>
      <c r="I14" s="29">
        <f>IF($D14&gt;=Assumptions!$H$9,0,I13-SUM(J13:K13))</f>
        <v>1870.734102903491</v>
      </c>
      <c r="J14" s="30">
        <f t="shared" si="4"/>
        <v>1.5590165419672791E-2</v>
      </c>
      <c r="K14" s="30">
        <f t="shared" si="5"/>
        <v>20.701418503834002</v>
      </c>
      <c r="L14" s="29">
        <f>I14*Assumptions!$I$14</f>
        <v>654756936.01622188</v>
      </c>
      <c r="M14" s="29">
        <f>I14*Assumptions!$J$14</f>
        <v>392854161.6097331</v>
      </c>
      <c r="N14" s="46"/>
      <c r="O14" s="29">
        <f>IF($D14&gt;=Assumptions!$H$9,0,O13-SUM(P13:Q13))</f>
        <v>2338.4176286293632</v>
      </c>
      <c r="P14" s="30">
        <f t="shared" si="6"/>
        <v>1.9487706774590982E-2</v>
      </c>
      <c r="Q14" s="30">
        <f t="shared" si="7"/>
        <v>25.876773129792497</v>
      </c>
      <c r="R14" s="29">
        <f>O14*Assumptions!$I$15</f>
        <v>1169208814.3146815</v>
      </c>
      <c r="S14" s="29">
        <f>O14*Assumptions!$J$15</f>
        <v>748293641.16139627</v>
      </c>
      <c r="T14" s="46"/>
      <c r="U14" s="29">
        <f>IF($D14&gt;=Assumptions!$H$9,0,U13-SUM(V13:W13))</f>
        <v>4209.1517315328547</v>
      </c>
      <c r="V14" s="30">
        <f t="shared" si="8"/>
        <v>3.5077872194263775E-2</v>
      </c>
      <c r="W14" s="30">
        <f t="shared" si="9"/>
        <v>46.578191633626503</v>
      </c>
      <c r="X14" s="29">
        <f>U14*Assumptions!$I$16</f>
        <v>3367321385.2262836</v>
      </c>
      <c r="Y14" s="29">
        <f>U14*Assumptions!$J$16</f>
        <v>2609674073.5503697</v>
      </c>
      <c r="Z14" s="46"/>
      <c r="AA14" s="29">
        <f>IF($D14&gt;=Assumptions!$H$9,0,AA13-SUM(AB13:AC13))</f>
        <v>935.36705145174551</v>
      </c>
      <c r="AB14" s="30">
        <f t="shared" si="10"/>
        <v>7.7950827098363954E-3</v>
      </c>
      <c r="AC14" s="30">
        <f t="shared" si="11"/>
        <v>10.350709251917001</v>
      </c>
      <c r="AD14" s="29">
        <f>AA14*Assumptions!$I$17</f>
        <v>1122440461.7420945</v>
      </c>
      <c r="AE14" s="29">
        <f>AA14*Assumptions!$J$17</f>
        <v>767000982.19043136</v>
      </c>
      <c r="AF14" s="46"/>
      <c r="AG14" s="29">
        <f t="shared" si="12"/>
        <v>6313727597.2992821</v>
      </c>
      <c r="AH14" s="29">
        <f t="shared" si="13"/>
        <v>4517822858.5119305</v>
      </c>
      <c r="AI14" s="29">
        <f>AG14*Assumptions!$H$4/Assumptions!$H$3</f>
        <v>6313727.5972992824</v>
      </c>
      <c r="AJ14" s="29">
        <f t="shared" si="14"/>
        <v>4517822.8585119303</v>
      </c>
      <c r="AL14" s="27">
        <f t="shared" si="15"/>
        <v>0</v>
      </c>
      <c r="AM14" s="27"/>
      <c r="AN14" s="29">
        <f t="shared" si="16"/>
        <v>37650.249488509784</v>
      </c>
      <c r="AO14" s="27"/>
      <c r="AP14" s="29">
        <f>IF(B14=1,0,IF((B14-1)/12-INT((B14-1)/12)=0,(I14+O14+U14+AA14)*Assumptions!$D$7*(1+Assumptions!$D$10)^(B14-1)+Assumptions!$D$6*AL14,0))</f>
        <v>0</v>
      </c>
      <c r="AQ14" s="29">
        <f>(AL14-AM14-AO14-AP14+AS13)*Assumptions!$D$13</f>
        <v>7362.4678232694587</v>
      </c>
      <c r="AR14" s="53"/>
      <c r="AS14" s="29">
        <f>AJ15*Assumptions!$H$10</f>
        <v>1787116.5130302736</v>
      </c>
      <c r="AT14" s="29">
        <f t="shared" si="17"/>
        <v>-10275.151290741749</v>
      </c>
      <c r="AU14" s="53"/>
      <c r="AV14" s="29">
        <f>AL14*Assumptions!$C$24</f>
        <v>0</v>
      </c>
      <c r="AW14" s="29"/>
      <c r="AX14" s="29">
        <f>AN14*Assumptions!$C$24</f>
        <v>18825.124744254892</v>
      </c>
      <c r="AY14" s="29">
        <f>(-AV14+AW14-AZ13)*Assumptions!$D$13</f>
        <v>-3681.2339116347293</v>
      </c>
      <c r="AZ14" s="29">
        <f t="shared" si="18"/>
        <v>893558.2565151368</v>
      </c>
      <c r="BA14" s="53"/>
      <c r="BB14" s="27">
        <f>AJ15*Assumptions!$H$10*(1-Assumptions!$C$24)</f>
        <v>893558.2565151368</v>
      </c>
      <c r="BD14" s="27">
        <f t="shared" si="19"/>
        <v>-5137.5756453708746</v>
      </c>
      <c r="BE14" s="54">
        <f>BD14*Assumptions!$C$11</f>
        <v>-1541.2726936112624</v>
      </c>
      <c r="BF14" s="27">
        <f t="shared" si="20"/>
        <v>-3596.3029517596124</v>
      </c>
    </row>
    <row r="15" spans="1:58" ht="14.1" x14ac:dyDescent="0.3">
      <c r="B15" s="15">
        <f t="shared" si="21"/>
        <v>8</v>
      </c>
      <c r="C15" s="15">
        <f t="shared" si="1"/>
        <v>8</v>
      </c>
      <c r="D15" s="15">
        <f t="shared" si="2"/>
        <v>0</v>
      </c>
      <c r="E15" s="15">
        <f t="shared" si="3"/>
        <v>38</v>
      </c>
      <c r="F15" s="28">
        <f>1-(1-VLOOKUP(E15,'Annual Mortality Rates'!$B$5:$H$105,5,0)*VLOOKUP(D15,Assumptions!$C$17:$D$20,2,1))^(1/12)</f>
        <v>8.3337153021778576E-6</v>
      </c>
      <c r="G15" s="28">
        <f>1-(1-IF(D15&gt;=10,'Annual Lapse Rates'!$C$14,VLOOKUP(D15,'Annual Lapse Rates'!$B$3:$C$14,2,0)))^(1/12)</f>
        <v>1.1065933139137285E-2</v>
      </c>
      <c r="I15" s="29">
        <f>IF($D15&gt;=Assumptions!$H$9,0,I14-SUM(J14:K14))</f>
        <v>1850.0170942342374</v>
      </c>
      <c r="J15" s="30">
        <f t="shared" si="4"/>
        <v>1.541751576751048E-2</v>
      </c>
      <c r="K15" s="30">
        <f t="shared" si="5"/>
        <v>20.472165471057114</v>
      </c>
      <c r="L15" s="29">
        <f>I15*Assumptions!$I$14</f>
        <v>647505982.98198307</v>
      </c>
      <c r="M15" s="29">
        <f>I15*Assumptions!$J$14</f>
        <v>388503589.78918988</v>
      </c>
      <c r="N15" s="46"/>
      <c r="O15" s="29">
        <f>IF($D15&gt;=Assumptions!$H$9,0,O14-SUM(P14:Q14))</f>
        <v>2312.5213677927959</v>
      </c>
      <c r="P15" s="30">
        <f t="shared" si="6"/>
        <v>1.9271894709388091E-2</v>
      </c>
      <c r="Q15" s="30">
        <f t="shared" si="7"/>
        <v>25.590206838821381</v>
      </c>
      <c r="R15" s="29">
        <f>O15*Assumptions!$I$15</f>
        <v>1156260683.8963981</v>
      </c>
      <c r="S15" s="29">
        <f>O15*Assumptions!$J$15</f>
        <v>740006837.69369471</v>
      </c>
      <c r="T15" s="46"/>
      <c r="U15" s="29">
        <f>IF($D15&gt;=Assumptions!$H$9,0,U14-SUM(V14:W14))</f>
        <v>4162.5384620270343</v>
      </c>
      <c r="V15" s="30">
        <f t="shared" si="8"/>
        <v>3.468941047689858E-2</v>
      </c>
      <c r="W15" s="30">
        <f t="shared" si="9"/>
        <v>46.062372309878505</v>
      </c>
      <c r="X15" s="29">
        <f>U15*Assumptions!$I$16</f>
        <v>3330030769.6216273</v>
      </c>
      <c r="Y15" s="29">
        <f>U15*Assumptions!$J$16</f>
        <v>2580773846.4567614</v>
      </c>
      <c r="Z15" s="46"/>
      <c r="AA15" s="29">
        <f>IF($D15&gt;=Assumptions!$H$9,0,AA14-SUM(AB14:AC14))</f>
        <v>925.00854711711872</v>
      </c>
      <c r="AB15" s="30">
        <f t="shared" si="10"/>
        <v>7.7087578837552401E-3</v>
      </c>
      <c r="AC15" s="30">
        <f t="shared" si="11"/>
        <v>10.236082735528557</v>
      </c>
      <c r="AD15" s="29">
        <f>AA15*Assumptions!$I$17</f>
        <v>1110010256.5405424</v>
      </c>
      <c r="AE15" s="29">
        <f>AA15*Assumptions!$J$17</f>
        <v>758507008.63603735</v>
      </c>
      <c r="AF15" s="46"/>
      <c r="AG15" s="29">
        <f t="shared" si="12"/>
        <v>6243807693.0405502</v>
      </c>
      <c r="AH15" s="29">
        <f t="shared" si="13"/>
        <v>4467791282.5756836</v>
      </c>
      <c r="AI15" s="29">
        <f>AG15*Assumptions!$H$4/Assumptions!$H$3</f>
        <v>6243807.6930405507</v>
      </c>
      <c r="AJ15" s="29">
        <f t="shared" si="14"/>
        <v>4467791.2825756837</v>
      </c>
      <c r="AL15" s="27">
        <f t="shared" si="15"/>
        <v>0</v>
      </c>
      <c r="AM15" s="27"/>
      <c r="AN15" s="29">
        <f t="shared" si="16"/>
        <v>37233.300578537812</v>
      </c>
      <c r="AO15" s="27"/>
      <c r="AP15" s="29">
        <f>IF(B15=1,0,IF((B15-1)/12-INT((B15-1)/12)=0,(I15+O15+U15+AA15)*Assumptions!$D$7*(1+Assumptions!$D$10)^(B15-1)+Assumptions!$D$6*AL15,0))</f>
        <v>0</v>
      </c>
      <c r="AQ15" s="29">
        <f>(AL15-AM15-AO15-AP15+AS14)*Assumptions!$D$13</f>
        <v>7280.9338898873502</v>
      </c>
      <c r="AR15" s="53"/>
      <c r="AS15" s="29">
        <f>AJ16*Assumptions!$H$10</f>
        <v>1767325.5078650005</v>
      </c>
      <c r="AT15" s="29">
        <f t="shared" si="17"/>
        <v>-10161.361523377476</v>
      </c>
      <c r="AU15" s="53"/>
      <c r="AV15" s="29">
        <f>AL15*Assumptions!$C$24</f>
        <v>0</v>
      </c>
      <c r="AW15" s="29"/>
      <c r="AX15" s="29">
        <f>AN15*Assumptions!$C$24</f>
        <v>18616.650289268906</v>
      </c>
      <c r="AY15" s="29">
        <f>(-AV15+AW15-AZ14)*Assumptions!$D$13</f>
        <v>-3640.4669449436751</v>
      </c>
      <c r="AZ15" s="29">
        <f t="shared" si="18"/>
        <v>883662.75393250026</v>
      </c>
      <c r="BA15" s="53"/>
      <c r="BB15" s="27">
        <f>AJ16*Assumptions!$H$10*(1-Assumptions!$C$24)</f>
        <v>883662.75393250026</v>
      </c>
      <c r="BD15" s="27">
        <f t="shared" si="19"/>
        <v>-5080.6807616887381</v>
      </c>
      <c r="BE15" s="54">
        <f>BD15*Assumptions!$C$11</f>
        <v>-1524.2042285066213</v>
      </c>
      <c r="BF15" s="27">
        <f t="shared" si="20"/>
        <v>-3556.4765331821168</v>
      </c>
    </row>
    <row r="16" spans="1:58" ht="14.1" x14ac:dyDescent="0.3">
      <c r="B16" s="15">
        <f t="shared" si="21"/>
        <v>9</v>
      </c>
      <c r="C16" s="15">
        <f t="shared" si="1"/>
        <v>9</v>
      </c>
      <c r="D16" s="15">
        <f t="shared" si="2"/>
        <v>0</v>
      </c>
      <c r="E16" s="15">
        <f t="shared" si="3"/>
        <v>38</v>
      </c>
      <c r="F16" s="28">
        <f>1-(1-VLOOKUP(E16,'Annual Mortality Rates'!$B$5:$H$105,5,0)*VLOOKUP(D16,Assumptions!$C$17:$D$20,2,1))^(1/12)</f>
        <v>8.3337153021778576E-6</v>
      </c>
      <c r="G16" s="28">
        <f>1-(1-IF(D16&gt;=10,'Annual Lapse Rates'!$C$14,VLOOKUP(D16,'Annual Lapse Rates'!$B$3:$C$14,2,0)))^(1/12)</f>
        <v>1.1065933139137285E-2</v>
      </c>
      <c r="I16" s="29">
        <f>IF($D16&gt;=Assumptions!$H$9,0,I15-SUM(J15:K15))</f>
        <v>1829.5295112474128</v>
      </c>
      <c r="J16" s="30">
        <f t="shared" si="4"/>
        <v>1.524677808366854E-2</v>
      </c>
      <c r="K16" s="30">
        <f t="shared" si="5"/>
        <v>20.245451247542384</v>
      </c>
      <c r="L16" s="29">
        <f>I16*Assumptions!$I$14</f>
        <v>640335328.93659449</v>
      </c>
      <c r="M16" s="29">
        <f>I16*Assumptions!$J$14</f>
        <v>384201197.36195666</v>
      </c>
      <c r="N16" s="46"/>
      <c r="O16" s="29">
        <f>IF($D16&gt;=Assumptions!$H$9,0,O15-SUM(P15:Q15))</f>
        <v>2286.9118890592649</v>
      </c>
      <c r="P16" s="30">
        <f t="shared" si="6"/>
        <v>1.9058472604585666E-2</v>
      </c>
      <c r="Q16" s="30">
        <f t="shared" si="7"/>
        <v>25.306814059427971</v>
      </c>
      <c r="R16" s="29">
        <f>O16*Assumptions!$I$15</f>
        <v>1143455944.5296326</v>
      </c>
      <c r="S16" s="29">
        <f>O16*Assumptions!$J$15</f>
        <v>731811804.49896479</v>
      </c>
      <c r="T16" s="46"/>
      <c r="U16" s="29">
        <f>IF($D16&gt;=Assumptions!$H$9,0,U15-SUM(V15:W15))</f>
        <v>4116.4414003066786</v>
      </c>
      <c r="V16" s="30">
        <f t="shared" si="8"/>
        <v>3.4305250688254213E-2</v>
      </c>
      <c r="W16" s="30">
        <f t="shared" si="9"/>
        <v>45.552265306970362</v>
      </c>
      <c r="X16" s="29">
        <f>U16*Assumptions!$I$16</f>
        <v>3293153120.2453427</v>
      </c>
      <c r="Y16" s="29">
        <f>U16*Assumptions!$J$16</f>
        <v>2552193668.1901407</v>
      </c>
      <c r="Z16" s="46"/>
      <c r="AA16" s="29">
        <f>IF($D16&gt;=Assumptions!$H$9,0,AA15-SUM(AB15:AC15))</f>
        <v>914.76475562370638</v>
      </c>
      <c r="AB16" s="30">
        <f t="shared" si="10"/>
        <v>7.6233890418342699E-3</v>
      </c>
      <c r="AC16" s="30">
        <f t="shared" si="11"/>
        <v>10.122725623771192</v>
      </c>
      <c r="AD16" s="29">
        <f>AA16*Assumptions!$I$17</f>
        <v>1097717706.7484477</v>
      </c>
      <c r="AE16" s="29">
        <f>AA16*Assumptions!$J$17</f>
        <v>750107099.61143923</v>
      </c>
      <c r="AF16" s="46"/>
      <c r="AG16" s="29">
        <f t="shared" si="12"/>
        <v>6174662100.4600182</v>
      </c>
      <c r="AH16" s="29">
        <f t="shared" si="13"/>
        <v>4418313769.6625013</v>
      </c>
      <c r="AI16" s="29">
        <f>AG16*Assumptions!$H$4/Assumptions!$H$3</f>
        <v>6174662.100460018</v>
      </c>
      <c r="AJ16" s="29">
        <f t="shared" si="14"/>
        <v>4418313.7696625013</v>
      </c>
      <c r="AL16" s="27">
        <f t="shared" si="15"/>
        <v>0</v>
      </c>
      <c r="AM16" s="27"/>
      <c r="AN16" s="29">
        <f t="shared" si="16"/>
        <v>36820.969072059524</v>
      </c>
      <c r="AO16" s="27"/>
      <c r="AP16" s="29">
        <f>IF(B16=1,0,IF((B16-1)/12-INT((B16-1)/12)=0,(I16+O16+U16+AA16)*Assumptions!$D$7*(1+Assumptions!$D$10)^(B16-1)+Assumptions!$D$6*AL16,0))</f>
        <v>0</v>
      </c>
      <c r="AQ16" s="29">
        <f>(AL16-AM16-AO16-AP16+AS15)*Assumptions!$D$13</f>
        <v>7200.3028850412038</v>
      </c>
      <c r="AR16" s="53"/>
      <c r="AS16" s="29">
        <f>AJ17*Assumptions!$H$10</f>
        <v>1747753.673572246</v>
      </c>
      <c r="AT16" s="29">
        <f t="shared" si="17"/>
        <v>-10048.831894263858</v>
      </c>
      <c r="AU16" s="53"/>
      <c r="AV16" s="29">
        <f>AL16*Assumptions!$C$24</f>
        <v>0</v>
      </c>
      <c r="AW16" s="29"/>
      <c r="AX16" s="29">
        <f>AN16*Assumptions!$C$24</f>
        <v>18410.484536029762</v>
      </c>
      <c r="AY16" s="29">
        <f>(-AV16+AW16-AZ15)*Assumptions!$D$13</f>
        <v>-3600.1514425206019</v>
      </c>
      <c r="AZ16" s="29">
        <f t="shared" si="18"/>
        <v>873876.83678612299</v>
      </c>
      <c r="BA16" s="53"/>
      <c r="BB16" s="27">
        <f>AJ17*Assumptions!$H$10*(1-Assumptions!$C$24)</f>
        <v>873876.83678612299</v>
      </c>
      <c r="BD16" s="27">
        <f t="shared" si="19"/>
        <v>-5024.415947131929</v>
      </c>
      <c r="BE16" s="54">
        <f>BD16*Assumptions!$C$11</f>
        <v>-1507.3247841395787</v>
      </c>
      <c r="BF16" s="27">
        <f t="shared" si="20"/>
        <v>-3517.0911629923503</v>
      </c>
    </row>
    <row r="17" spans="2:58" ht="14.1" x14ac:dyDescent="0.3">
      <c r="B17" s="15">
        <f t="shared" si="21"/>
        <v>10</v>
      </c>
      <c r="C17" s="15">
        <f t="shared" si="1"/>
        <v>10</v>
      </c>
      <c r="D17" s="15">
        <f t="shared" si="2"/>
        <v>0</v>
      </c>
      <c r="E17" s="15">
        <f t="shared" si="3"/>
        <v>38</v>
      </c>
      <c r="F17" s="28">
        <f>1-(1-VLOOKUP(E17,'Annual Mortality Rates'!$B$5:$H$105,5,0)*VLOOKUP(D17,Assumptions!$C$17:$D$20,2,1))^(1/12)</f>
        <v>8.3337153021778576E-6</v>
      </c>
      <c r="G17" s="28">
        <f>1-(1-IF(D17&gt;=10,'Annual Lapse Rates'!$C$14,VLOOKUP(D17,'Annual Lapse Rates'!$B$3:$C$14,2,0)))^(1/12)</f>
        <v>1.1065933139137285E-2</v>
      </c>
      <c r="I17" s="29">
        <f>IF($D17&gt;=Assumptions!$H$9,0,I16-SUM(J16:K16))</f>
        <v>1809.2688132217868</v>
      </c>
      <c r="J17" s="30">
        <f t="shared" si="4"/>
        <v>1.5077931194499577E-2</v>
      </c>
      <c r="K17" s="30">
        <f t="shared" si="5"/>
        <v>20.021247717838559</v>
      </c>
      <c r="L17" s="29">
        <f>I17*Assumptions!$I$14</f>
        <v>633244084.62762535</v>
      </c>
      <c r="M17" s="29">
        <f>I17*Assumptions!$J$14</f>
        <v>379946450.77657521</v>
      </c>
      <c r="N17" s="46"/>
      <c r="O17" s="29">
        <f>IF($D17&gt;=Assumptions!$H$9,0,O16-SUM(P16:Q16))</f>
        <v>2261.5860165272325</v>
      </c>
      <c r="P17" s="30">
        <f t="shared" si="6"/>
        <v>1.8847413993124462E-2</v>
      </c>
      <c r="Q17" s="30">
        <f t="shared" si="7"/>
        <v>25.026559647298185</v>
      </c>
      <c r="R17" s="29">
        <f>O17*Assumptions!$I$15</f>
        <v>1130793008.2636163</v>
      </c>
      <c r="S17" s="29">
        <f>O17*Assumptions!$J$15</f>
        <v>723707525.28871441</v>
      </c>
      <c r="T17" s="46"/>
      <c r="U17" s="29">
        <f>IF($D17&gt;=Assumptions!$H$9,0,U16-SUM(V16:W16))</f>
        <v>4070.8548297490202</v>
      </c>
      <c r="V17" s="30">
        <f t="shared" si="8"/>
        <v>3.3925345187624044E-2</v>
      </c>
      <c r="W17" s="30">
        <f t="shared" si="9"/>
        <v>45.047807365136755</v>
      </c>
      <c r="X17" s="29">
        <f>U17*Assumptions!$I$16</f>
        <v>3256683863.7992163</v>
      </c>
      <c r="Y17" s="29">
        <f>U17*Assumptions!$J$16</f>
        <v>2523929994.4443927</v>
      </c>
      <c r="Z17" s="46"/>
      <c r="AA17" s="29">
        <f>IF($D17&gt;=Assumptions!$H$9,0,AA16-SUM(AB16:AC16))</f>
        <v>904.63440661089339</v>
      </c>
      <c r="AB17" s="30">
        <f t="shared" si="10"/>
        <v>7.5389655972497886E-3</v>
      </c>
      <c r="AC17" s="30">
        <f t="shared" si="11"/>
        <v>10.01062385891928</v>
      </c>
      <c r="AD17" s="29">
        <f>AA17*Assumptions!$I$17</f>
        <v>1085561287.9330721</v>
      </c>
      <c r="AE17" s="29">
        <f>AA17*Assumptions!$J$17</f>
        <v>741800213.42093253</v>
      </c>
      <c r="AF17" s="46"/>
      <c r="AG17" s="29">
        <f t="shared" si="12"/>
        <v>6106282244.6235304</v>
      </c>
      <c r="AH17" s="29">
        <f t="shared" si="13"/>
        <v>4369384183.9306145</v>
      </c>
      <c r="AI17" s="29">
        <f>AG17*Assumptions!$H$4/Assumptions!$H$3</f>
        <v>6106282.2446235307</v>
      </c>
      <c r="AJ17" s="29">
        <f t="shared" si="14"/>
        <v>4369384.183930615</v>
      </c>
      <c r="AL17" s="27">
        <f t="shared" si="15"/>
        <v>0</v>
      </c>
      <c r="AM17" s="27"/>
      <c r="AN17" s="29">
        <f t="shared" si="16"/>
        <v>36413.203834716471</v>
      </c>
      <c r="AO17" s="27"/>
      <c r="AP17" s="29">
        <f>IF(B17=1,0,IF((B17-1)/12-INT((B17-1)/12)=0,(I17+O17+U17+AA17)*Assumptions!$D$7*(1+Assumptions!$D$10)^(B17-1)+Assumptions!$D$6*AL17,0))</f>
        <v>0</v>
      </c>
      <c r="AQ17" s="29">
        <f>(AL17-AM17-AO17-AP17+AS16)*Assumptions!$D$13</f>
        <v>7120.5648094594681</v>
      </c>
      <c r="AR17" s="53"/>
      <c r="AS17" s="29">
        <f>AJ18*Assumptions!$H$10</f>
        <v>1728398.5829952797</v>
      </c>
      <c r="AT17" s="29">
        <f t="shared" si="17"/>
        <v>-9937.5484482906759</v>
      </c>
      <c r="AU17" s="53"/>
      <c r="AV17" s="29">
        <f>AL17*Assumptions!$C$24</f>
        <v>0</v>
      </c>
      <c r="AW17" s="29"/>
      <c r="AX17" s="29">
        <f>AN17*Assumptions!$C$24</f>
        <v>18206.601917358235</v>
      </c>
      <c r="AY17" s="29">
        <f>(-AV17+AW17-AZ16)*Assumptions!$D$13</f>
        <v>-3560.282404729734</v>
      </c>
      <c r="AZ17" s="29">
        <f t="shared" si="18"/>
        <v>864199.29149763985</v>
      </c>
      <c r="BA17" s="53"/>
      <c r="BB17" s="27">
        <f>AJ18*Assumptions!$H$10*(1-Assumptions!$C$24)</f>
        <v>864199.29149763985</v>
      </c>
      <c r="BD17" s="27">
        <f t="shared" si="19"/>
        <v>-4968.7742241453379</v>
      </c>
      <c r="BE17" s="54">
        <f>BD17*Assumptions!$C$11</f>
        <v>-1490.6322672436013</v>
      </c>
      <c r="BF17" s="27">
        <f t="shared" si="20"/>
        <v>-3478.1419569017366</v>
      </c>
    </row>
    <row r="18" spans="2:58" ht="14.1" x14ac:dyDescent="0.3">
      <c r="B18" s="15">
        <f t="shared" si="21"/>
        <v>11</v>
      </c>
      <c r="C18" s="15">
        <f t="shared" si="1"/>
        <v>11</v>
      </c>
      <c r="D18" s="15">
        <f t="shared" si="2"/>
        <v>0</v>
      </c>
      <c r="E18" s="15">
        <f t="shared" si="3"/>
        <v>38</v>
      </c>
      <c r="F18" s="28">
        <f>1-(1-VLOOKUP(E18,'Annual Mortality Rates'!$B$5:$H$105,5,0)*VLOOKUP(D18,Assumptions!$C$17:$D$20,2,1))^(1/12)</f>
        <v>8.3337153021778576E-6</v>
      </c>
      <c r="G18" s="28">
        <f>1-(1-IF(D18&gt;=10,'Annual Lapse Rates'!$C$14,VLOOKUP(D18,'Annual Lapse Rates'!$B$3:$C$14,2,0)))^(1/12)</f>
        <v>1.1065933139137285E-2</v>
      </c>
      <c r="I18" s="29">
        <f>IF($D18&gt;=Assumptions!$H$9,0,I17-SUM(J17:K17))</f>
        <v>1789.2324875727538</v>
      </c>
      <c r="J18" s="30">
        <f t="shared" si="4"/>
        <v>1.4910954160838812E-2</v>
      </c>
      <c r="K18" s="30">
        <f t="shared" si="5"/>
        <v>19.799527077852378</v>
      </c>
      <c r="L18" s="29">
        <f>I18*Assumptions!$I$14</f>
        <v>626231370.65046382</v>
      </c>
      <c r="M18" s="29">
        <f>I18*Assumptions!$J$14</f>
        <v>375738822.39027828</v>
      </c>
      <c r="N18" s="46"/>
      <c r="O18" s="29">
        <f>IF($D18&gt;=Assumptions!$H$9,0,O17-SUM(P17:Q17))</f>
        <v>2236.5406094659411</v>
      </c>
      <c r="P18" s="30">
        <f t="shared" si="6"/>
        <v>1.8638692701048506E-2</v>
      </c>
      <c r="Q18" s="30">
        <f t="shared" si="7"/>
        <v>24.749408847315458</v>
      </c>
      <c r="R18" s="29">
        <f>O18*Assumptions!$I$15</f>
        <v>1118270304.7329705</v>
      </c>
      <c r="S18" s="29">
        <f>O18*Assumptions!$J$15</f>
        <v>715692995.02910113</v>
      </c>
      <c r="T18" s="46"/>
      <c r="U18" s="29">
        <f>IF($D18&gt;=Assumptions!$H$9,0,U17-SUM(V17:W17))</f>
        <v>4025.7730970386956</v>
      </c>
      <c r="V18" s="30">
        <f t="shared" si="8"/>
        <v>3.3549646861887321E-2</v>
      </c>
      <c r="W18" s="30">
        <f t="shared" si="9"/>
        <v>44.548935925167839</v>
      </c>
      <c r="X18" s="29">
        <f>U18*Assumptions!$I$16</f>
        <v>3220618477.6309566</v>
      </c>
      <c r="Y18" s="29">
        <f>U18*Assumptions!$J$16</f>
        <v>2495979320.1639915</v>
      </c>
      <c r="Z18" s="46"/>
      <c r="AA18" s="29">
        <f>IF($D18&gt;=Assumptions!$H$9,0,AA17-SUM(AB17:AC17))</f>
        <v>894.61624378637691</v>
      </c>
      <c r="AB18" s="30">
        <f t="shared" si="10"/>
        <v>7.4554770804194058E-3</v>
      </c>
      <c r="AC18" s="30">
        <f t="shared" si="11"/>
        <v>9.8997635389261891</v>
      </c>
      <c r="AD18" s="29">
        <f>AA18*Assumptions!$I$17</f>
        <v>1073539492.5436523</v>
      </c>
      <c r="AE18" s="29">
        <f>AA18*Assumptions!$J$17</f>
        <v>733585319.90482903</v>
      </c>
      <c r="AF18" s="46"/>
      <c r="AG18" s="29">
        <f t="shared" si="12"/>
        <v>6038659645.5580435</v>
      </c>
      <c r="AH18" s="29">
        <f t="shared" si="13"/>
        <v>4320996457.4881992</v>
      </c>
      <c r="AI18" s="29">
        <f>AG18*Assumptions!$H$4/Assumptions!$H$3</f>
        <v>6038659.6455580434</v>
      </c>
      <c r="AJ18" s="29">
        <f t="shared" si="14"/>
        <v>4320996.4574881988</v>
      </c>
      <c r="AL18" s="27">
        <f t="shared" si="15"/>
        <v>0</v>
      </c>
      <c r="AM18" s="27"/>
      <c r="AN18" s="29">
        <f t="shared" si="16"/>
        <v>36009.95429842572</v>
      </c>
      <c r="AO18" s="27"/>
      <c r="AP18" s="29">
        <f>IF(B18=1,0,IF((B18-1)/12-INT((B18-1)/12)=0,(I18+O18+U18+AA18)*Assumptions!$D$7*(1+Assumptions!$D$10)^(B18-1)+Assumptions!$D$6*AL18,0))</f>
        <v>0</v>
      </c>
      <c r="AQ18" s="29">
        <f>(AL18-AM18-AO18-AP18+AS17)*Assumptions!$D$13</f>
        <v>7041.7097746051813</v>
      </c>
      <c r="AR18" s="53"/>
      <c r="AS18" s="29">
        <f>AJ19*Assumptions!$H$10</f>
        <v>1709257.835856355</v>
      </c>
      <c r="AT18" s="29">
        <f t="shared" si="17"/>
        <v>-9827.4973848958034</v>
      </c>
      <c r="AU18" s="53"/>
      <c r="AV18" s="29">
        <f>AL18*Assumptions!$C$24</f>
        <v>0</v>
      </c>
      <c r="AW18" s="29"/>
      <c r="AX18" s="29">
        <f>AN18*Assumptions!$C$24</f>
        <v>18004.97714921286</v>
      </c>
      <c r="AY18" s="29">
        <f>(-AV18+AW18-AZ17)*Assumptions!$D$13</f>
        <v>-3520.8548873025907</v>
      </c>
      <c r="AZ18" s="29">
        <f t="shared" si="18"/>
        <v>854628.91792817751</v>
      </c>
      <c r="BA18" s="53"/>
      <c r="BB18" s="27">
        <f>AJ19*Assumptions!$H$10*(1-Assumptions!$C$24)</f>
        <v>854628.91792817751</v>
      </c>
      <c r="BD18" s="27">
        <f t="shared" si="19"/>
        <v>-4913.7486924479017</v>
      </c>
      <c r="BE18" s="54">
        <f>BD18*Assumptions!$C$11</f>
        <v>-1474.1246077343706</v>
      </c>
      <c r="BF18" s="27">
        <f t="shared" si="20"/>
        <v>-3439.6240847135314</v>
      </c>
    </row>
    <row r="19" spans="2:58" ht="14.1" x14ac:dyDescent="0.3">
      <c r="B19" s="15">
        <f t="shared" si="21"/>
        <v>12</v>
      </c>
      <c r="C19" s="15">
        <f t="shared" si="1"/>
        <v>12</v>
      </c>
      <c r="D19" s="15">
        <f t="shared" si="2"/>
        <v>0</v>
      </c>
      <c r="E19" s="15">
        <f t="shared" si="3"/>
        <v>38</v>
      </c>
      <c r="F19" s="28">
        <f>1-(1-VLOOKUP(E19,'Annual Mortality Rates'!$B$5:$H$105,5,0)*VLOOKUP(D19,Assumptions!$C$17:$D$20,2,1))^(1/12)</f>
        <v>8.3337153021778576E-6</v>
      </c>
      <c r="G19" s="28">
        <f>1-(1-IF(D19&gt;=10,'Annual Lapse Rates'!$C$14,VLOOKUP(D19,'Annual Lapse Rates'!$B$3:$C$14,2,0)))^(1/12)</f>
        <v>1.1065933139137285E-2</v>
      </c>
      <c r="I19" s="29">
        <f>IF($D19&gt;=Assumptions!$H$9,0,I18-SUM(J18:K18))</f>
        <v>1769.4180495407406</v>
      </c>
      <c r="J19" s="30">
        <f t="shared" si="4"/>
        <v>1.4745826275407369E-2</v>
      </c>
      <c r="K19" s="30">
        <f t="shared" si="5"/>
        <v>19.580261831400541</v>
      </c>
      <c r="L19" s="29">
        <f>I19*Assumptions!$I$14</f>
        <v>619296317.33925927</v>
      </c>
      <c r="M19" s="29">
        <f>I19*Assumptions!$J$14</f>
        <v>371577790.40355551</v>
      </c>
      <c r="N19" s="46"/>
      <c r="O19" s="29">
        <f>IF($D19&gt;=Assumptions!$H$9,0,O18-SUM(P18:Q18))</f>
        <v>2211.7725619259245</v>
      </c>
      <c r="P19" s="30">
        <f t="shared" si="6"/>
        <v>1.8432282844259198E-2</v>
      </c>
      <c r="Q19" s="30">
        <f t="shared" si="7"/>
        <v>24.475327289250661</v>
      </c>
      <c r="R19" s="29">
        <f>O19*Assumptions!$I$15</f>
        <v>1105886280.9629622</v>
      </c>
      <c r="S19" s="29">
        <f>O19*Assumptions!$J$15</f>
        <v>707767219.81629586</v>
      </c>
      <c r="T19" s="46"/>
      <c r="U19" s="29">
        <f>IF($D19&gt;=Assumptions!$H$9,0,U18-SUM(V18:W18))</f>
        <v>3981.1906114666658</v>
      </c>
      <c r="V19" s="30">
        <f t="shared" si="8"/>
        <v>3.3178109119666573E-2</v>
      </c>
      <c r="W19" s="30">
        <f t="shared" si="9"/>
        <v>44.055589120651206</v>
      </c>
      <c r="X19" s="29">
        <f>U19*Assumptions!$I$16</f>
        <v>3184952489.1733327</v>
      </c>
      <c r="Y19" s="29">
        <f>U19*Assumptions!$J$16</f>
        <v>2468338179.109333</v>
      </c>
      <c r="Z19" s="46"/>
      <c r="AA19" s="29">
        <f>IF($D19&gt;=Assumptions!$H$9,0,AA18-SUM(AB18:AC18))</f>
        <v>884.70902477037032</v>
      </c>
      <c r="AB19" s="30">
        <f t="shared" si="10"/>
        <v>7.3729131377036844E-3</v>
      </c>
      <c r="AC19" s="30">
        <f t="shared" si="11"/>
        <v>9.7901309157002707</v>
      </c>
      <c r="AD19" s="29">
        <f>AA19*Assumptions!$I$17</f>
        <v>1061650829.7244444</v>
      </c>
      <c r="AE19" s="29">
        <f>AA19*Assumptions!$J$17</f>
        <v>725461400.31170368</v>
      </c>
      <c r="AF19" s="46"/>
      <c r="AG19" s="29">
        <f t="shared" si="12"/>
        <v>5971785917.1999979</v>
      </c>
      <c r="AH19" s="29">
        <f t="shared" si="13"/>
        <v>4273144589.6408877</v>
      </c>
      <c r="AI19" s="29">
        <f>AG19*Assumptions!$H$4/Assumptions!$H$3</f>
        <v>5971785.9171999982</v>
      </c>
      <c r="AJ19" s="29">
        <f t="shared" si="14"/>
        <v>4273144.5896408875</v>
      </c>
      <c r="AL19" s="27">
        <f t="shared" si="15"/>
        <v>0</v>
      </c>
      <c r="AM19" s="27"/>
      <c r="AN19" s="29">
        <f t="shared" si="16"/>
        <v>35611.17045510879</v>
      </c>
      <c r="AO19" s="27"/>
      <c r="AP19" s="29">
        <f>IF(B19=1,0,IF((B19-1)/12-INT((B19-1)/12)=0,(I19+O19+U19+AA19)*Assumptions!$D$7*(1+Assumptions!$D$10)^(B19-1)+Assumptions!$D$6*AL19,0))</f>
        <v>0</v>
      </c>
      <c r="AQ19" s="29">
        <f>(AL19-AM19-AO19-AP19+AS18)*Assumptions!$D$13</f>
        <v>6963.7280014496891</v>
      </c>
      <c r="AR19" s="53"/>
      <c r="AS19" s="29">
        <f>AJ20*Assumptions!$H$10</f>
        <v>1690329.0584590402</v>
      </c>
      <c r="AT19" s="29">
        <f t="shared" si="17"/>
        <v>-9718.6650563443545</v>
      </c>
      <c r="AU19" s="53"/>
      <c r="AV19" s="29">
        <f>AL19*Assumptions!$C$24</f>
        <v>0</v>
      </c>
      <c r="AW19" s="29"/>
      <c r="AX19" s="29">
        <f>AN19*Assumptions!$C$24</f>
        <v>17805.585227554395</v>
      </c>
      <c r="AY19" s="29">
        <f>(-AV19+AW19-AZ18)*Assumptions!$D$13</f>
        <v>-3481.8640007248446</v>
      </c>
      <c r="AZ19" s="29">
        <f t="shared" si="18"/>
        <v>845164.52922952012</v>
      </c>
      <c r="BA19" s="53"/>
      <c r="BB19" s="27">
        <f>AJ20*Assumptions!$H$10*(1-Assumptions!$C$24)</f>
        <v>845164.52922952012</v>
      </c>
      <c r="BD19" s="27">
        <f t="shared" si="19"/>
        <v>-4859.3325281721773</v>
      </c>
      <c r="BE19" s="54">
        <f>BD19*Assumptions!$C$11</f>
        <v>-1457.7997584516531</v>
      </c>
      <c r="BF19" s="27">
        <f t="shared" si="20"/>
        <v>-3401.5327697205239</v>
      </c>
    </row>
    <row r="20" spans="2:58" ht="14.1" x14ac:dyDescent="0.3">
      <c r="B20" s="15">
        <f t="shared" si="21"/>
        <v>13</v>
      </c>
      <c r="C20" s="15">
        <f t="shared" si="1"/>
        <v>13</v>
      </c>
      <c r="D20" s="15">
        <f t="shared" si="2"/>
        <v>1</v>
      </c>
      <c r="E20" s="15">
        <f t="shared" si="3"/>
        <v>39</v>
      </c>
      <c r="F20" s="28">
        <f>1-(1-VLOOKUP(E20,'Annual Mortality Rates'!$B$5:$H$105,5,0)*VLOOKUP(D20,Assumptions!$C$17:$D$20,2,1))^(1/12)</f>
        <v>1.4334463401932673E-5</v>
      </c>
      <c r="G20" s="28">
        <f>1-(1-IF(D20&gt;=10,'Annual Lapse Rates'!$C$14,VLOOKUP(D20,'Annual Lapse Rates'!$B$3:$C$14,2,0)))^(1/12)</f>
        <v>7.3752693740254394E-3</v>
      </c>
      <c r="I20" s="29">
        <f>IF($D20&gt;=Assumptions!$H$9,0,I19-SUM(J19:K19))</f>
        <v>1749.8230418830647</v>
      </c>
      <c r="J20" s="30">
        <f t="shared" si="4"/>
        <v>2.5082774353731293E-2</v>
      </c>
      <c r="K20" s="30">
        <f t="shared" si="5"/>
        <v>12.905416290764201</v>
      </c>
      <c r="L20" s="29">
        <f>I20*Assumptions!$I$14</f>
        <v>612438064.65907264</v>
      </c>
      <c r="M20" s="29">
        <f>I20*Assumptions!$J$14</f>
        <v>367462838.79544359</v>
      </c>
      <c r="N20" s="46"/>
      <c r="O20" s="29">
        <f>IF($D20&gt;=Assumptions!$H$9,0,O19-SUM(P19:Q19))</f>
        <v>2187.2788023538296</v>
      </c>
      <c r="P20" s="30">
        <f t="shared" si="6"/>
        <v>3.13534679421641E-2</v>
      </c>
      <c r="Q20" s="30">
        <f t="shared" si="7"/>
        <v>16.131770363455242</v>
      </c>
      <c r="R20" s="29">
        <f>O20*Assumptions!$I$15</f>
        <v>1093639401.1769149</v>
      </c>
      <c r="S20" s="29">
        <f>O20*Assumptions!$J$15</f>
        <v>699929216.75322545</v>
      </c>
      <c r="T20" s="46"/>
      <c r="U20" s="29">
        <f>IF($D20&gt;=Assumptions!$H$9,0,U19-SUM(V19:W19))</f>
        <v>3937.101844236895</v>
      </c>
      <c r="V20" s="30">
        <f t="shared" si="8"/>
        <v>5.6436242295895403E-2</v>
      </c>
      <c r="W20" s="30">
        <f t="shared" si="9"/>
        <v>29.037186654219447</v>
      </c>
      <c r="X20" s="29">
        <f>U20*Assumptions!$I$16</f>
        <v>3149681475.3895159</v>
      </c>
      <c r="Y20" s="29">
        <f>U20*Assumptions!$J$16</f>
        <v>2441003143.4268751</v>
      </c>
      <c r="Z20" s="46"/>
      <c r="AA20" s="29">
        <f>IF($D20&gt;=Assumptions!$H$9,0,AA19-SUM(AB19:AC19))</f>
        <v>874.91152094153233</v>
      </c>
      <c r="AB20" s="30">
        <f t="shared" si="10"/>
        <v>1.2541387176865646E-2</v>
      </c>
      <c r="AC20" s="30">
        <f t="shared" si="11"/>
        <v>6.4527081453821005</v>
      </c>
      <c r="AD20" s="29">
        <f>AA20*Assumptions!$I$17</f>
        <v>1049893825.1298388</v>
      </c>
      <c r="AE20" s="29">
        <f>AA20*Assumptions!$J$17</f>
        <v>717427447.17205656</v>
      </c>
      <c r="AF20" s="46"/>
      <c r="AG20" s="29">
        <f t="shared" si="12"/>
        <v>5905652766.3553429</v>
      </c>
      <c r="AH20" s="29">
        <f t="shared" si="13"/>
        <v>4225822646.1476007</v>
      </c>
      <c r="AI20" s="29">
        <f>AG20*Assumptions!$H$4/Assumptions!$H$3</f>
        <v>5905652.7663553432</v>
      </c>
      <c r="AJ20" s="29">
        <f t="shared" si="14"/>
        <v>4225822.6461476004</v>
      </c>
      <c r="AL20" s="27">
        <f t="shared" si="15"/>
        <v>4225822.6461476004</v>
      </c>
      <c r="AM20" s="27"/>
      <c r="AN20" s="29">
        <f t="shared" si="16"/>
        <v>60574.90006426107</v>
      </c>
      <c r="AO20" s="27"/>
      <c r="AP20" s="29">
        <f>IF(B20=1,0,IF((B20-1)/12-INT((B20-1)/12)=0,(I20+O20+U20+AA20)*Assumptions!$D$7*(1+Assumptions!$D$10)^(B20-1)+Assumptions!$D$6*AL20,0))</f>
        <v>79135.747069161618</v>
      </c>
      <c r="AQ20" s="29">
        <f>(AL20-AM20-AO20-AP20+AS19)*Assumptions!$D$13</f>
        <v>23780.725538138413</v>
      </c>
      <c r="AR20" s="53"/>
      <c r="AS20" s="29">
        <f>AJ21*Assumptions!$H$10</f>
        <v>1677838.1963621369</v>
      </c>
      <c r="AT20" s="29">
        <f t="shared" si="17"/>
        <v>4122383.5866492195</v>
      </c>
      <c r="AU20" s="53"/>
      <c r="AV20" s="29">
        <f>AL20*Assumptions!$C$24</f>
        <v>2112911.3230738002</v>
      </c>
      <c r="AW20" s="29"/>
      <c r="AX20" s="29">
        <f>AN20*Assumptions!$C$24</f>
        <v>30287.450032130535</v>
      </c>
      <c r="AY20" s="29">
        <f>(-AV20+AW20-AZ19)*Assumptions!$D$13</f>
        <v>-12051.567183704832</v>
      </c>
      <c r="AZ20" s="29">
        <f t="shared" si="18"/>
        <v>838919.09818106843</v>
      </c>
      <c r="BA20" s="53"/>
      <c r="BB20" s="27">
        <f>AJ21*Assumptions!$H$10*(1-Assumptions!$C$24)</f>
        <v>838919.09818106843</v>
      </c>
      <c r="BD20" s="27">
        <f t="shared" si="19"/>
        <v>2021462.7153753932</v>
      </c>
      <c r="BE20" s="54">
        <f>BD20*Assumptions!$C$11</f>
        <v>606438.81461261795</v>
      </c>
      <c r="BF20" s="27">
        <f t="shared" si="20"/>
        <v>1415023.9007627752</v>
      </c>
    </row>
    <row r="21" spans="2:58" ht="14.1" x14ac:dyDescent="0.3">
      <c r="B21" s="15">
        <f t="shared" si="21"/>
        <v>14</v>
      </c>
      <c r="C21" s="15">
        <f t="shared" si="1"/>
        <v>14</v>
      </c>
      <c r="D21" s="15">
        <f t="shared" si="2"/>
        <v>1</v>
      </c>
      <c r="E21" s="15">
        <f t="shared" si="3"/>
        <v>39</v>
      </c>
      <c r="F21" s="28">
        <f>1-(1-VLOOKUP(E21,'Annual Mortality Rates'!$B$5:$H$105,5,0)*VLOOKUP(D21,Assumptions!$C$17:$D$20,2,1))^(1/12)</f>
        <v>1.4334463401932673E-5</v>
      </c>
      <c r="G21" s="28">
        <f>1-(1-IF(D21&gt;=10,'Annual Lapse Rates'!$C$14,VLOOKUP(D21,'Annual Lapse Rates'!$B$3:$C$14,2,0)))^(1/12)</f>
        <v>7.3752693740254394E-3</v>
      </c>
      <c r="I21" s="29">
        <f>IF($D21&gt;=Assumptions!$H$9,0,I20-SUM(J20:K20))</f>
        <v>1736.8925428179468</v>
      </c>
      <c r="J21" s="30">
        <f t="shared" si="4"/>
        <v>2.4897422588113637E-2</v>
      </c>
      <c r="K21" s="30">
        <f t="shared" si="5"/>
        <v>12.810050377018372</v>
      </c>
      <c r="L21" s="29">
        <f>I21*Assumptions!$I$14</f>
        <v>607912389.98628139</v>
      </c>
      <c r="M21" s="29">
        <f>I21*Assumptions!$J$14</f>
        <v>364747433.99176884</v>
      </c>
      <c r="N21" s="46"/>
      <c r="O21" s="29">
        <f>IF($D21&gt;=Assumptions!$H$9,0,O20-SUM(P20:Q20))</f>
        <v>2171.1156785224321</v>
      </c>
      <c r="P21" s="30">
        <f t="shared" si="6"/>
        <v>3.1121778235142027E-2</v>
      </c>
      <c r="Q21" s="30">
        <f t="shared" si="7"/>
        <v>16.012562971272956</v>
      </c>
      <c r="R21" s="29">
        <f>O21*Assumptions!$I$15</f>
        <v>1085557839.2612159</v>
      </c>
      <c r="S21" s="29">
        <f>O21*Assumptions!$J$15</f>
        <v>694757017.12717831</v>
      </c>
      <c r="T21" s="46"/>
      <c r="U21" s="29">
        <f>IF($D21&gt;=Assumptions!$H$9,0,U20-SUM(V20:W20))</f>
        <v>3908.0082213403798</v>
      </c>
      <c r="V21" s="30">
        <f t="shared" si="8"/>
        <v>5.6019200823255677E-2</v>
      </c>
      <c r="W21" s="30">
        <f t="shared" si="9"/>
        <v>28.822613348291334</v>
      </c>
      <c r="X21" s="29">
        <f>U21*Assumptions!$I$16</f>
        <v>3126406577.0723038</v>
      </c>
      <c r="Y21" s="29">
        <f>U21*Assumptions!$J$16</f>
        <v>2422965097.2310357</v>
      </c>
      <c r="Z21" s="46"/>
      <c r="AA21" s="29">
        <f>IF($D21&gt;=Assumptions!$H$9,0,AA20-SUM(AB20:AC20))</f>
        <v>868.44627140897342</v>
      </c>
      <c r="AB21" s="30">
        <f t="shared" si="10"/>
        <v>1.2448711294056818E-2</v>
      </c>
      <c r="AC21" s="30">
        <f t="shared" si="11"/>
        <v>6.4050251885091862</v>
      </c>
      <c r="AD21" s="29">
        <f>AA21*Assumptions!$I$17</f>
        <v>1042135525.6907681</v>
      </c>
      <c r="AE21" s="29">
        <f>AA21*Assumptions!$J$17</f>
        <v>712125942.55535817</v>
      </c>
      <c r="AF21" s="46"/>
      <c r="AG21" s="29">
        <f t="shared" si="12"/>
        <v>5862012332.0105696</v>
      </c>
      <c r="AH21" s="29">
        <f t="shared" si="13"/>
        <v>4194595490.9053411</v>
      </c>
      <c r="AI21" s="29">
        <f>AG21*Assumptions!$H$4/Assumptions!$H$3</f>
        <v>5862012.33201057</v>
      </c>
      <c r="AJ21" s="29">
        <f t="shared" si="14"/>
        <v>4194595.4909053417</v>
      </c>
      <c r="AL21" s="27">
        <f t="shared" si="15"/>
        <v>0</v>
      </c>
      <c r="AM21" s="27"/>
      <c r="AN21" s="29">
        <f t="shared" si="16"/>
        <v>60127.275550294427</v>
      </c>
      <c r="AO21" s="27"/>
      <c r="AP21" s="29">
        <f>IF(B21=1,0,IF((B21-1)/12-INT((B21-1)/12)=0,(I21+O21+U21+AA21)*Assumptions!$D$7*(1+Assumptions!$D$10)^(B21-1)+Assumptions!$D$6*AL21,0))</f>
        <v>0</v>
      </c>
      <c r="AQ21" s="29">
        <f>(AL21-AM21-AO21-AP21+AS20)*Assumptions!$D$13</f>
        <v>6835.7205009126383</v>
      </c>
      <c r="AR21" s="53"/>
      <c r="AS21" s="29">
        <f>AJ22*Assumptions!$H$10</f>
        <v>1665439.6367877163</v>
      </c>
      <c r="AT21" s="29">
        <f t="shared" si="17"/>
        <v>-40892.995474961121</v>
      </c>
      <c r="AU21" s="53"/>
      <c r="AV21" s="29">
        <f>AL21*Assumptions!$C$24</f>
        <v>0</v>
      </c>
      <c r="AW21" s="29"/>
      <c r="AX21" s="29">
        <f>AN21*Assumptions!$C$24</f>
        <v>30063.637775147214</v>
      </c>
      <c r="AY21" s="29">
        <f>(-AV21+AW21-AZ20)*Assumptions!$D$13</f>
        <v>-3417.8602504563191</v>
      </c>
      <c r="AZ21" s="29">
        <f t="shared" si="18"/>
        <v>832719.81839385815</v>
      </c>
      <c r="BA21" s="53"/>
      <c r="BB21" s="27">
        <f>AJ22*Assumptions!$H$10*(1-Assumptions!$C$24)</f>
        <v>832719.81839385815</v>
      </c>
      <c r="BD21" s="27">
        <f t="shared" si="19"/>
        <v>-20446.49773748056</v>
      </c>
      <c r="BE21" s="54">
        <f>BD21*Assumptions!$C$11</f>
        <v>-6133.9493212441675</v>
      </c>
      <c r="BF21" s="27">
        <f t="shared" si="20"/>
        <v>-14312.548416236394</v>
      </c>
    </row>
    <row r="22" spans="2:58" ht="14.1" x14ac:dyDescent="0.3">
      <c r="B22" s="15">
        <f t="shared" si="21"/>
        <v>15</v>
      </c>
      <c r="C22" s="15">
        <f t="shared" si="1"/>
        <v>15</v>
      </c>
      <c r="D22" s="15">
        <f t="shared" si="2"/>
        <v>1</v>
      </c>
      <c r="E22" s="15">
        <f t="shared" si="3"/>
        <v>39</v>
      </c>
      <c r="F22" s="28">
        <f>1-(1-VLOOKUP(E22,'Annual Mortality Rates'!$B$5:$H$105,5,0)*VLOOKUP(D22,Assumptions!$C$17:$D$20,2,1))^(1/12)</f>
        <v>1.4334463401932673E-5</v>
      </c>
      <c r="G22" s="28">
        <f>1-(1-IF(D22&gt;=10,'Annual Lapse Rates'!$C$14,VLOOKUP(D22,'Annual Lapse Rates'!$B$3:$C$14,2,0)))^(1/12)</f>
        <v>7.3752693740254394E-3</v>
      </c>
      <c r="I22" s="29">
        <f>IF($D22&gt;=Assumptions!$H$9,0,I21-SUM(J21:K21))</f>
        <v>1724.0575950183404</v>
      </c>
      <c r="J22" s="30">
        <f t="shared" si="4"/>
        <v>2.4713440498614462E-2</v>
      </c>
      <c r="K22" s="30">
        <f t="shared" si="5"/>
        <v>12.71538917959472</v>
      </c>
      <c r="L22" s="29">
        <f>I22*Assumptions!$I$14</f>
        <v>603420158.25641918</v>
      </c>
      <c r="M22" s="29">
        <f>I22*Assumptions!$J$14</f>
        <v>362052094.95385146</v>
      </c>
      <c r="N22" s="46"/>
      <c r="O22" s="29">
        <f>IF($D22&gt;=Assumptions!$H$9,0,O21-SUM(P21:Q21))</f>
        <v>2155.0719937729241</v>
      </c>
      <c r="P22" s="30">
        <f t="shared" si="6"/>
        <v>3.0891800623268059E-2</v>
      </c>
      <c r="Q22" s="30">
        <f t="shared" si="7"/>
        <v>15.89423647449339</v>
      </c>
      <c r="R22" s="29">
        <f>O22*Assumptions!$I$15</f>
        <v>1077535996.886462</v>
      </c>
      <c r="S22" s="29">
        <f>O22*Assumptions!$J$15</f>
        <v>689623038.00733566</v>
      </c>
      <c r="T22" s="46"/>
      <c r="U22" s="29">
        <f>IF($D22&gt;=Assumptions!$H$9,0,U21-SUM(V21:W21))</f>
        <v>3879.1295887912652</v>
      </c>
      <c r="V22" s="30">
        <f t="shared" si="8"/>
        <v>5.5605241121882532E-2</v>
      </c>
      <c r="W22" s="30">
        <f t="shared" si="9"/>
        <v>28.609625654088113</v>
      </c>
      <c r="X22" s="29">
        <f>U22*Assumptions!$I$16</f>
        <v>3103303671.0330119</v>
      </c>
      <c r="Y22" s="29">
        <f>U22*Assumptions!$J$16</f>
        <v>2405060345.0505843</v>
      </c>
      <c r="Z22" s="46"/>
      <c r="AA22" s="29">
        <f>IF($D22&gt;=Assumptions!$H$9,0,AA21-SUM(AB21:AC21))</f>
        <v>862.0287975091702</v>
      </c>
      <c r="AB22" s="30">
        <f t="shared" si="10"/>
        <v>1.2356720249307231E-2</v>
      </c>
      <c r="AC22" s="30">
        <f t="shared" si="11"/>
        <v>6.3576945897973598</v>
      </c>
      <c r="AD22" s="29">
        <f>AA22*Assumptions!$I$17</f>
        <v>1034434557.0110042</v>
      </c>
      <c r="AE22" s="29">
        <f>AA22*Assumptions!$J$17</f>
        <v>706863613.95751953</v>
      </c>
      <c r="AF22" s="46"/>
      <c r="AG22" s="29">
        <f t="shared" si="12"/>
        <v>5818694383.1868973</v>
      </c>
      <c r="AH22" s="29">
        <f t="shared" si="13"/>
        <v>4163599091.9692907</v>
      </c>
      <c r="AI22" s="29">
        <f>AG22*Assumptions!$H$4/Assumptions!$H$3</f>
        <v>5818694.3831868973</v>
      </c>
      <c r="AJ22" s="29">
        <f t="shared" si="14"/>
        <v>4163599.0919692907</v>
      </c>
      <c r="AL22" s="27">
        <f t="shared" si="15"/>
        <v>0</v>
      </c>
      <c r="AM22" s="27"/>
      <c r="AN22" s="29">
        <f t="shared" si="16"/>
        <v>59682.95880415391</v>
      </c>
      <c r="AO22" s="27"/>
      <c r="AP22" s="29">
        <f>IF(B22=1,0,IF((B22-1)/12-INT((B22-1)/12)=0,(I22+O22+U22+AA22)*Assumptions!$D$7*(1+Assumptions!$D$10)^(B22-1)+Assumptions!$D$6*AL22,0))</f>
        <v>0</v>
      </c>
      <c r="AQ22" s="29">
        <f>(AL22-AM22-AO22-AP22+AS21)*Assumptions!$D$13</f>
        <v>6785.2072344675107</v>
      </c>
      <c r="AR22" s="53"/>
      <c r="AS22" s="29">
        <f>AJ23*Assumptions!$H$10</f>
        <v>1653132.6976567069</v>
      </c>
      <c r="AT22" s="29">
        <f t="shared" si="17"/>
        <v>-40590.812438677065</v>
      </c>
      <c r="AU22" s="53"/>
      <c r="AV22" s="29">
        <f>AL22*Assumptions!$C$24</f>
        <v>0</v>
      </c>
      <c r="AW22" s="29"/>
      <c r="AX22" s="29">
        <f>AN22*Assumptions!$C$24</f>
        <v>29841.479402076955</v>
      </c>
      <c r="AY22" s="29">
        <f>(-AV22+AW22-AZ21)*Assumptions!$D$13</f>
        <v>-3392.6036172337554</v>
      </c>
      <c r="AZ22" s="29">
        <f t="shared" si="18"/>
        <v>826566.34882835345</v>
      </c>
      <c r="BA22" s="53"/>
      <c r="BB22" s="27">
        <f>AJ23*Assumptions!$H$10*(1-Assumptions!$C$24)</f>
        <v>826566.34882835345</v>
      </c>
      <c r="BD22" s="27">
        <f t="shared" si="19"/>
        <v>-20295.406219338533</v>
      </c>
      <c r="BE22" s="54">
        <f>BD22*Assumptions!$C$11</f>
        <v>-6088.6218658015596</v>
      </c>
      <c r="BF22" s="27">
        <f t="shared" si="20"/>
        <v>-14206.784353536972</v>
      </c>
    </row>
    <row r="23" spans="2:58" ht="14.1" x14ac:dyDescent="0.3">
      <c r="B23" s="15">
        <f>B22+1</f>
        <v>16</v>
      </c>
      <c r="C23" s="15">
        <f t="shared" si="1"/>
        <v>16</v>
      </c>
      <c r="D23" s="15">
        <f t="shared" si="2"/>
        <v>1</v>
      </c>
      <c r="E23" s="15">
        <f t="shared" si="3"/>
        <v>39</v>
      </c>
      <c r="F23" s="28">
        <f>1-(1-VLOOKUP(E23,'Annual Mortality Rates'!$B$5:$H$105,5,0)*VLOOKUP(D23,Assumptions!$C$17:$D$20,2,1))^(1/12)</f>
        <v>1.4334463401932673E-5</v>
      </c>
      <c r="G23" s="28">
        <f>1-(1-IF(D23&gt;=10,'Annual Lapse Rates'!$C$14,VLOOKUP(D23,'Annual Lapse Rates'!$B$3:$C$14,2,0)))^(1/12)</f>
        <v>7.3752693740254394E-3</v>
      </c>
      <c r="I23" s="29">
        <f>IF($D23&gt;=Assumptions!$H$9,0,I22-SUM(J22:K22))</f>
        <v>1711.3174923982472</v>
      </c>
      <c r="J23" s="30">
        <f t="shared" si="4"/>
        <v>2.4530817963869869E-2</v>
      </c>
      <c r="K23" s="30">
        <f t="shared" si="5"/>
        <v>12.621427490918805</v>
      </c>
      <c r="L23" s="29">
        <f>I23*Assumptions!$I$14</f>
        <v>598961122.33938646</v>
      </c>
      <c r="M23" s="29">
        <f>I23*Assumptions!$J$14</f>
        <v>359376673.40363193</v>
      </c>
      <c r="N23" s="46"/>
      <c r="O23" s="29">
        <f>IF($D23&gt;=Assumptions!$H$9,0,O22-SUM(P22:Q22))</f>
        <v>2139.1468654978075</v>
      </c>
      <c r="P23" s="30">
        <f t="shared" si="6"/>
        <v>3.0663522454837316E-2</v>
      </c>
      <c r="Q23" s="30">
        <f t="shared" si="7"/>
        <v>15.776784363648495</v>
      </c>
      <c r="R23" s="29">
        <f>O23*Assumptions!$I$15</f>
        <v>1069573432.7489038</v>
      </c>
      <c r="S23" s="29">
        <f>O23*Assumptions!$J$15</f>
        <v>684526996.95929837</v>
      </c>
      <c r="T23" s="46"/>
      <c r="U23" s="29">
        <f>IF($D23&gt;=Assumptions!$H$9,0,U22-SUM(V22:W22))</f>
        <v>3850.4643578960554</v>
      </c>
      <c r="V23" s="30">
        <f t="shared" si="8"/>
        <v>5.5194340418707195E-2</v>
      </c>
      <c r="W23" s="30">
        <f t="shared" si="9"/>
        <v>28.398211854567307</v>
      </c>
      <c r="X23" s="29">
        <f>U23*Assumptions!$I$16</f>
        <v>3080371486.3168445</v>
      </c>
      <c r="Y23" s="29">
        <f>U23*Assumptions!$J$16</f>
        <v>2387287901.8955545</v>
      </c>
      <c r="Z23" s="46"/>
      <c r="AA23" s="29">
        <f>IF($D23&gt;=Assumptions!$H$9,0,AA22-SUM(AB22:AC22))</f>
        <v>855.65874619912358</v>
      </c>
      <c r="AB23" s="30">
        <f t="shared" si="10"/>
        <v>1.2265408981934935E-2</v>
      </c>
      <c r="AC23" s="30">
        <f t="shared" si="11"/>
        <v>6.3107137454594024</v>
      </c>
      <c r="AD23" s="29">
        <f>AA23*Assumptions!$I$17</f>
        <v>1026790495.4389483</v>
      </c>
      <c r="AE23" s="29">
        <f>AA23*Assumptions!$J$17</f>
        <v>701640171.88328135</v>
      </c>
      <c r="AF23" s="46"/>
      <c r="AG23" s="29">
        <f t="shared" si="12"/>
        <v>5775696536.8440819</v>
      </c>
      <c r="AH23" s="29">
        <f t="shared" si="13"/>
        <v>4132831744.1417665</v>
      </c>
      <c r="AI23" s="29">
        <f>AG23*Assumptions!$H$4/Assumptions!$H$3</f>
        <v>5775696.5368440822</v>
      </c>
      <c r="AJ23" s="29">
        <f t="shared" si="14"/>
        <v>4132831.7441417673</v>
      </c>
      <c r="AL23" s="27">
        <f t="shared" si="15"/>
        <v>0</v>
      </c>
      <c r="AM23" s="27"/>
      <c r="AN23" s="29">
        <f t="shared" si="16"/>
        <v>59241.925382745729</v>
      </c>
      <c r="AO23" s="27"/>
      <c r="AP23" s="29">
        <f>IF(B23=1,0,IF((B23-1)/12-INT((B23-1)/12)=0,(I23+O23+U23+AA23)*Assumptions!$D$7*(1+Assumptions!$D$10)^(B23-1)+Assumptions!$D$6*AL23,0))</f>
        <v>0</v>
      </c>
      <c r="AQ23" s="29">
        <f>(AL23-AM23-AO23-AP23+AS22)*Assumptions!$D$13</f>
        <v>6735.0672410499519</v>
      </c>
      <c r="AR23" s="53"/>
      <c r="AS23" s="29">
        <f>AJ24*Assumptions!$H$10</f>
        <v>1640916.7019303259</v>
      </c>
      <c r="AT23" s="29">
        <f t="shared" si="17"/>
        <v>-40290.862415314885</v>
      </c>
      <c r="AU23" s="53"/>
      <c r="AV23" s="29">
        <f>AL23*Assumptions!$C$24</f>
        <v>0</v>
      </c>
      <c r="AW23" s="29"/>
      <c r="AX23" s="29">
        <f>AN23*Assumptions!$C$24</f>
        <v>29620.962691372864</v>
      </c>
      <c r="AY23" s="29">
        <f>(-AV23+AW23-AZ22)*Assumptions!$D$13</f>
        <v>-3367.533620524976</v>
      </c>
      <c r="AZ23" s="29">
        <f t="shared" si="18"/>
        <v>820458.35096516297</v>
      </c>
      <c r="BA23" s="53"/>
      <c r="BB23" s="27">
        <f>AJ24*Assumptions!$H$10*(1-Assumptions!$C$24)</f>
        <v>820458.35096516297</v>
      </c>
      <c r="BD23" s="27">
        <f t="shared" si="19"/>
        <v>-20145.431207657442</v>
      </c>
      <c r="BE23" s="54">
        <f>BD23*Assumptions!$C$11</f>
        <v>-6043.6293622972325</v>
      </c>
      <c r="BF23" s="27">
        <f t="shared" si="20"/>
        <v>-14101.801845360209</v>
      </c>
    </row>
    <row r="24" spans="2:58" ht="14.1" x14ac:dyDescent="0.3">
      <c r="B24" s="15">
        <f t="shared" si="21"/>
        <v>17</v>
      </c>
      <c r="C24" s="15">
        <f t="shared" si="1"/>
        <v>17</v>
      </c>
      <c r="D24" s="15">
        <f t="shared" si="2"/>
        <v>1</v>
      </c>
      <c r="E24" s="15">
        <f t="shared" si="3"/>
        <v>39</v>
      </c>
      <c r="F24" s="28">
        <f>1-(1-VLOOKUP(E24,'Annual Mortality Rates'!$B$5:$H$105,5,0)*VLOOKUP(D24,Assumptions!$C$17:$D$20,2,1))^(1/12)</f>
        <v>1.4334463401932673E-5</v>
      </c>
      <c r="G24" s="28">
        <f>1-(1-IF(D24&gt;=10,'Annual Lapse Rates'!$C$14,VLOOKUP(D24,'Annual Lapse Rates'!$B$3:$C$14,2,0)))^(1/12)</f>
        <v>7.3752693740254394E-3</v>
      </c>
      <c r="I24" s="29">
        <f>IF($D24&gt;=Assumptions!$H$9,0,I23-SUM(J23:K23))</f>
        <v>1698.6715340893645</v>
      </c>
      <c r="J24" s="30">
        <f t="shared" si="4"/>
        <v>2.4349544937308825E-2</v>
      </c>
      <c r="K24" s="30">
        <f t="shared" si="5"/>
        <v>12.5281601418981</v>
      </c>
      <c r="L24" s="29">
        <f>I24*Assumptions!$I$14</f>
        <v>594535036.93127763</v>
      </c>
      <c r="M24" s="29">
        <f>I24*Assumptions!$J$14</f>
        <v>356721022.15876657</v>
      </c>
      <c r="N24" s="46"/>
      <c r="O24" s="29">
        <f>IF($D24&gt;=Assumptions!$H$9,0,O23-SUM(P23:Q23))</f>
        <v>2123.339417611704</v>
      </c>
      <c r="P24" s="30">
        <f t="shared" si="6"/>
        <v>3.0436931171636008E-2</v>
      </c>
      <c r="Q24" s="30">
        <f t="shared" si="7"/>
        <v>15.660200177372612</v>
      </c>
      <c r="R24" s="29">
        <f>O24*Assumptions!$I$15</f>
        <v>1061669708.8058521</v>
      </c>
      <c r="S24" s="29">
        <f>O24*Assumptions!$J$15</f>
        <v>679468613.63574529</v>
      </c>
      <c r="T24" s="46"/>
      <c r="U24" s="29">
        <f>IF($D24&gt;=Assumptions!$H$9,0,U23-SUM(V23:W23))</f>
        <v>3822.0109517010692</v>
      </c>
      <c r="V24" s="30">
        <f t="shared" si="8"/>
        <v>5.478647610894484E-2</v>
      </c>
      <c r="W24" s="30">
        <f t="shared" si="9"/>
        <v>28.188360319270718</v>
      </c>
      <c r="X24" s="29">
        <f>U24*Assumptions!$I$16</f>
        <v>3057608761.3608556</v>
      </c>
      <c r="Y24" s="29">
        <f>U24*Assumptions!$J$16</f>
        <v>2369646790.0546627</v>
      </c>
      <c r="Z24" s="46"/>
      <c r="AA24" s="29">
        <f>IF($D24&gt;=Assumptions!$H$9,0,AA23-SUM(AB23:AC23))</f>
        <v>849.33576704468226</v>
      </c>
      <c r="AB24" s="30">
        <f t="shared" si="10"/>
        <v>1.2174772468654413E-2</v>
      </c>
      <c r="AC24" s="30">
        <f t="shared" si="11"/>
        <v>6.2640800709490501</v>
      </c>
      <c r="AD24" s="29">
        <f>AA24*Assumptions!$I$17</f>
        <v>1019202920.4536188</v>
      </c>
      <c r="AE24" s="29">
        <f>AA24*Assumptions!$J$17</f>
        <v>696455328.97663951</v>
      </c>
      <c r="AF24" s="46"/>
      <c r="AG24" s="29">
        <f t="shared" si="12"/>
        <v>5733016427.5516033</v>
      </c>
      <c r="AH24" s="29">
        <f t="shared" si="13"/>
        <v>4102291754.8258142</v>
      </c>
      <c r="AI24" s="29">
        <f>AG24*Assumptions!$H$4/Assumptions!$H$3</f>
        <v>5733016.4275516039</v>
      </c>
      <c r="AJ24" s="29">
        <f t="shared" si="14"/>
        <v>4102291.7548258146</v>
      </c>
      <c r="AL24" s="27">
        <f t="shared" si="15"/>
        <v>0</v>
      </c>
      <c r="AM24" s="27"/>
      <c r="AN24" s="29">
        <f t="shared" si="16"/>
        <v>58804.151023600796</v>
      </c>
      <c r="AO24" s="27"/>
      <c r="AP24" s="29">
        <f>IF(B24=1,0,IF((B24-1)/12-INT((B24-1)/12)=0,(I24+O24+U24+AA24)*Assumptions!$D$7*(1+Assumptions!$D$10)^(B24-1)+Assumptions!$D$6*AL24,0))</f>
        <v>0</v>
      </c>
      <c r="AQ24" s="29">
        <f>(AL24-AM24-AO24-AP24+AS23)*Assumptions!$D$13</f>
        <v>6685.2977623201568</v>
      </c>
      <c r="AR24" s="53"/>
      <c r="AS24" s="29">
        <f>AJ25*Assumptions!$H$10</f>
        <v>1628790.977572843</v>
      </c>
      <c r="AT24" s="29">
        <f t="shared" si="17"/>
        <v>-39993.128903797595</v>
      </c>
      <c r="AU24" s="53"/>
      <c r="AV24" s="29">
        <f>AL24*Assumptions!$C$24</f>
        <v>0</v>
      </c>
      <c r="AW24" s="29"/>
      <c r="AX24" s="29">
        <f>AN24*Assumptions!$C$24</f>
        <v>29402.075511800398</v>
      </c>
      <c r="AY24" s="29">
        <f>(-AV24+AW24-AZ23)*Assumptions!$D$13</f>
        <v>-3342.6488811600784</v>
      </c>
      <c r="AZ24" s="29">
        <f t="shared" si="18"/>
        <v>814395.48878642148</v>
      </c>
      <c r="BA24" s="53"/>
      <c r="BB24" s="27">
        <f>AJ25*Assumptions!$H$10*(1-Assumptions!$C$24)</f>
        <v>814395.48878642148</v>
      </c>
      <c r="BD24" s="27">
        <f t="shared" si="19"/>
        <v>-19996.564451898797</v>
      </c>
      <c r="BE24" s="54">
        <f>BD24*Assumptions!$C$11</f>
        <v>-5998.969335569639</v>
      </c>
      <c r="BF24" s="27">
        <f t="shared" si="20"/>
        <v>-13997.595116329157</v>
      </c>
    </row>
    <row r="25" spans="2:58" ht="14.1" x14ac:dyDescent="0.3">
      <c r="B25" s="15">
        <f t="shared" si="21"/>
        <v>18</v>
      </c>
      <c r="C25" s="15">
        <f t="shared" si="1"/>
        <v>18</v>
      </c>
      <c r="D25" s="15">
        <f t="shared" si="2"/>
        <v>1</v>
      </c>
      <c r="E25" s="15">
        <f t="shared" si="3"/>
        <v>39</v>
      </c>
      <c r="F25" s="28">
        <f>1-(1-VLOOKUP(E25,'Annual Mortality Rates'!$B$5:$H$105,5,0)*VLOOKUP(D25,Assumptions!$C$17:$D$20,2,1))^(1/12)</f>
        <v>1.4334463401932673E-5</v>
      </c>
      <c r="G25" s="28">
        <f>1-(1-IF(D25&gt;=10,'Annual Lapse Rates'!$C$14,VLOOKUP(D25,'Annual Lapse Rates'!$B$3:$C$14,2,0)))^(1/12)</f>
        <v>7.3752693740254394E-3</v>
      </c>
      <c r="I25" s="29">
        <f>IF($D25&gt;=Assumptions!$H$9,0,I24-SUM(J24:K24))</f>
        <v>1686.119024402529</v>
      </c>
      <c r="J25" s="30">
        <f t="shared" si="4"/>
        <v>2.4169611446600476E-2</v>
      </c>
      <c r="K25" s="30">
        <f t="shared" si="5"/>
        <v>12.435582001637625</v>
      </c>
      <c r="L25" s="29">
        <f>I25*Assumptions!$I$14</f>
        <v>590141658.54088521</v>
      </c>
      <c r="M25" s="29">
        <f>I25*Assumptions!$J$14</f>
        <v>354084995.12453109</v>
      </c>
      <c r="N25" s="46"/>
      <c r="O25" s="29">
        <f>IF($D25&gt;=Assumptions!$H$9,0,O24-SUM(P24:Q24))</f>
        <v>2107.6487805031597</v>
      </c>
      <c r="P25" s="30">
        <f t="shared" si="6"/>
        <v>3.0212014308250573E-2</v>
      </c>
      <c r="Q25" s="30">
        <f t="shared" si="7"/>
        <v>15.54447750204702</v>
      </c>
      <c r="R25" s="29">
        <f>O25*Assumptions!$I$15</f>
        <v>1053824390.2515799</v>
      </c>
      <c r="S25" s="29">
        <f>O25*Assumptions!$J$15</f>
        <v>674447609.76101112</v>
      </c>
      <c r="T25" s="46"/>
      <c r="U25" s="29">
        <f>IF($D25&gt;=Assumptions!$H$9,0,U24-SUM(V24:W24))</f>
        <v>3793.7678049056894</v>
      </c>
      <c r="V25" s="30">
        <f t="shared" si="8"/>
        <v>5.438162575485106E-2</v>
      </c>
      <c r="W25" s="30">
        <f t="shared" si="9"/>
        <v>27.98005950368465</v>
      </c>
      <c r="X25" s="29">
        <f>U25*Assumptions!$I$16</f>
        <v>3035014243.9245515</v>
      </c>
      <c r="Y25" s="29">
        <f>U25*Assumptions!$J$16</f>
        <v>2352136039.0415273</v>
      </c>
      <c r="Z25" s="46"/>
      <c r="AA25" s="29">
        <f>IF($D25&gt;=Assumptions!$H$9,0,AA24-SUM(AB24:AC24))</f>
        <v>843.05951220126451</v>
      </c>
      <c r="AB25" s="30">
        <f t="shared" si="10"/>
        <v>1.2084805723300238E-2</v>
      </c>
      <c r="AC25" s="30">
        <f t="shared" si="11"/>
        <v>6.2177910008188126</v>
      </c>
      <c r="AD25" s="29">
        <f>AA25*Assumptions!$I$17</f>
        <v>1011671414.6415174</v>
      </c>
      <c r="AE25" s="29">
        <f>AA25*Assumptions!$J$17</f>
        <v>691308800.00503695</v>
      </c>
      <c r="AF25" s="46"/>
      <c r="AG25" s="29">
        <f t="shared" si="12"/>
        <v>5690651707.3585339</v>
      </c>
      <c r="AH25" s="29">
        <f t="shared" si="13"/>
        <v>4071977443.9321065</v>
      </c>
      <c r="AI25" s="29">
        <f>AG25*Assumptions!$H$4/Assumptions!$H$3</f>
        <v>5690651.7073585344</v>
      </c>
      <c r="AJ25" s="29">
        <f t="shared" si="14"/>
        <v>4071977.4439321072</v>
      </c>
      <c r="AL25" s="27">
        <f t="shared" si="15"/>
        <v>0</v>
      </c>
      <c r="AM25" s="27"/>
      <c r="AN25" s="29">
        <f t="shared" si="16"/>
        <v>58369.611643540135</v>
      </c>
      <c r="AO25" s="27"/>
      <c r="AP25" s="29">
        <f>IF(B25=1,0,IF((B25-1)/12-INT((B25-1)/12)=0,(I25+O25+U25+AA25)*Assumptions!$D$7*(1+Assumptions!$D$10)^(B25-1)+Assumptions!$D$6*AL25,0))</f>
        <v>0</v>
      </c>
      <c r="AQ25" s="29">
        <f>(AL25-AM25-AO25-AP25+AS24)*Assumptions!$D$13</f>
        <v>6635.8960603213718</v>
      </c>
      <c r="AR25" s="53"/>
      <c r="AS25" s="29">
        <f>AJ26*Assumptions!$H$10</f>
        <v>1616754.8575146035</v>
      </c>
      <c r="AT25" s="29">
        <f t="shared" si="17"/>
        <v>-39697.59552497929</v>
      </c>
      <c r="AU25" s="53"/>
      <c r="AV25" s="29">
        <f>AL25*Assumptions!$C$24</f>
        <v>0</v>
      </c>
      <c r="AW25" s="29"/>
      <c r="AX25" s="29">
        <f>AN25*Assumptions!$C$24</f>
        <v>29184.805821770067</v>
      </c>
      <c r="AY25" s="29">
        <f>(-AV25+AW25-AZ24)*Assumptions!$D$13</f>
        <v>-3317.9480301606859</v>
      </c>
      <c r="AZ25" s="29">
        <f t="shared" si="18"/>
        <v>808377.42875730176</v>
      </c>
      <c r="BA25" s="53"/>
      <c r="BB25" s="27">
        <f>AJ26*Assumptions!$H$10*(1-Assumptions!$C$24)</f>
        <v>808377.42875730176</v>
      </c>
      <c r="BD25" s="27">
        <f t="shared" si="19"/>
        <v>-19848.797762489645</v>
      </c>
      <c r="BE25" s="54">
        <f>BD25*Assumptions!$C$11</f>
        <v>-5954.6393287468936</v>
      </c>
      <c r="BF25" s="27">
        <f t="shared" si="20"/>
        <v>-13894.158433742752</v>
      </c>
    </row>
    <row r="26" spans="2:58" ht="14.1" x14ac:dyDescent="0.3">
      <c r="B26" s="15">
        <f t="shared" si="21"/>
        <v>19</v>
      </c>
      <c r="C26" s="15">
        <f t="shared" si="1"/>
        <v>19</v>
      </c>
      <c r="D26" s="15">
        <f t="shared" si="2"/>
        <v>1</v>
      </c>
      <c r="E26" s="15">
        <f t="shared" si="3"/>
        <v>39</v>
      </c>
      <c r="F26" s="28">
        <f>1-(1-VLOOKUP(E26,'Annual Mortality Rates'!$B$5:$H$105,5,0)*VLOOKUP(D26,Assumptions!$C$17:$D$20,2,1))^(1/12)</f>
        <v>1.4334463401932673E-5</v>
      </c>
      <c r="G26" s="28">
        <f>1-(1-IF(D26&gt;=10,'Annual Lapse Rates'!$C$14,VLOOKUP(D26,'Annual Lapse Rates'!$B$3:$C$14,2,0)))^(1/12)</f>
        <v>7.3752693740254394E-3</v>
      </c>
      <c r="I26" s="29">
        <f>IF($D26&gt;=Assumptions!$H$9,0,I25-SUM(J25:K25))</f>
        <v>1673.6592727894447</v>
      </c>
      <c r="J26" s="30">
        <f t="shared" si="4"/>
        <v>2.3991007593105549E-2</v>
      </c>
      <c r="K26" s="30">
        <f t="shared" si="5"/>
        <v>12.34368797715768</v>
      </c>
      <c r="L26" s="29">
        <f>I26*Assumptions!$I$14</f>
        <v>585780745.4763056</v>
      </c>
      <c r="M26" s="29">
        <f>I26*Assumptions!$J$14</f>
        <v>351468447.28578341</v>
      </c>
      <c r="N26" s="46"/>
      <c r="O26" s="29">
        <f>IF($D26&gt;=Assumptions!$H$9,0,O25-SUM(P25:Q25))</f>
        <v>2092.0740909868045</v>
      </c>
      <c r="P26" s="30">
        <f t="shared" si="6"/>
        <v>2.9988759491381915E-2</v>
      </c>
      <c r="Q26" s="30">
        <f t="shared" si="7"/>
        <v>15.429609971447091</v>
      </c>
      <c r="R26" s="29">
        <f>O26*Assumptions!$I$15</f>
        <v>1046037045.4934022</v>
      </c>
      <c r="S26" s="29">
        <f>O26*Assumptions!$J$15</f>
        <v>669463709.11577749</v>
      </c>
      <c r="T26" s="46"/>
      <c r="U26" s="29">
        <f>IF($D26&gt;=Assumptions!$H$9,0,U25-SUM(V25:W25))</f>
        <v>3765.7333637762499</v>
      </c>
      <c r="V26" s="30">
        <f t="shared" si="8"/>
        <v>5.3979767084487471E-2</v>
      </c>
      <c r="W26" s="30">
        <f t="shared" si="9"/>
        <v>27.773297948604775</v>
      </c>
      <c r="X26" s="29">
        <f>U26*Assumptions!$I$16</f>
        <v>3012586691.0209999</v>
      </c>
      <c r="Y26" s="29">
        <f>U26*Assumptions!$J$16</f>
        <v>2334754685.541275</v>
      </c>
      <c r="Z26" s="46"/>
      <c r="AA26" s="29">
        <f>IF($D26&gt;=Assumptions!$H$9,0,AA25-SUM(AB25:AC25))</f>
        <v>836.82963639472234</v>
      </c>
      <c r="AB26" s="30">
        <f t="shared" si="10"/>
        <v>1.1995503796552775E-2</v>
      </c>
      <c r="AC26" s="30">
        <f t="shared" si="11"/>
        <v>6.1718439885788401</v>
      </c>
      <c r="AD26" s="29">
        <f>AA26*Assumptions!$I$17</f>
        <v>1004195563.6736668</v>
      </c>
      <c r="AE26" s="29">
        <f>AA26*Assumptions!$J$17</f>
        <v>686200301.84367228</v>
      </c>
      <c r="AF26" s="46"/>
      <c r="AG26" s="29">
        <f t="shared" si="12"/>
        <v>5648600045.6643753</v>
      </c>
      <c r="AH26" s="29">
        <f t="shared" si="13"/>
        <v>4041887143.7865081</v>
      </c>
      <c r="AI26" s="29">
        <f>AG26*Assumptions!$H$4/Assumptions!$H$3</f>
        <v>5648600.0456643756</v>
      </c>
      <c r="AJ26" s="29">
        <f t="shared" si="14"/>
        <v>4041887.1437865086</v>
      </c>
      <c r="AL26" s="27">
        <f t="shared" si="15"/>
        <v>0</v>
      </c>
      <c r="AM26" s="27"/>
      <c r="AN26" s="29">
        <f t="shared" si="16"/>
        <v>57938.283337349887</v>
      </c>
      <c r="AO26" s="27"/>
      <c r="AP26" s="29">
        <f>IF(B26=1,0,IF((B26-1)/12-INT((B26-1)/12)=0,(I26+O26+U26+AA26)*Assumptions!$D$7*(1+Assumptions!$D$10)^(B26-1)+Assumptions!$D$6*AL26,0))</f>
        <v>0</v>
      </c>
      <c r="AQ26" s="29">
        <f>(AL26-AM26-AO26-AP26+AS25)*Assumptions!$D$13</f>
        <v>6586.8594173292513</v>
      </c>
      <c r="AR26" s="53"/>
      <c r="AS26" s="29">
        <f>AJ27*Assumptions!$H$10</f>
        <v>1604807.6796153339</v>
      </c>
      <c r="AT26" s="29">
        <f t="shared" si="17"/>
        <v>-39404.246020751074</v>
      </c>
      <c r="AU26" s="53"/>
      <c r="AV26" s="29">
        <f>AL26*Assumptions!$C$24</f>
        <v>0</v>
      </c>
      <c r="AW26" s="29"/>
      <c r="AX26" s="29">
        <f>AN26*Assumptions!$C$24</f>
        <v>28969.141668674944</v>
      </c>
      <c r="AY26" s="29">
        <f>(-AV26+AW26-AZ25)*Assumptions!$D$13</f>
        <v>-3293.4297086646257</v>
      </c>
      <c r="AZ26" s="29">
        <f t="shared" si="18"/>
        <v>802403.83980766695</v>
      </c>
      <c r="BA26" s="53"/>
      <c r="BB26" s="27">
        <f>AJ27*Assumptions!$H$10*(1-Assumptions!$C$24)</f>
        <v>802403.83980766695</v>
      </c>
      <c r="BD26" s="27">
        <f t="shared" si="19"/>
        <v>-19702.123010375537</v>
      </c>
      <c r="BE26" s="54">
        <f>BD26*Assumptions!$C$11</f>
        <v>-5910.6369031126605</v>
      </c>
      <c r="BF26" s="27">
        <f t="shared" si="20"/>
        <v>-13791.486107262877</v>
      </c>
    </row>
    <row r="27" spans="2:58" ht="14.1" x14ac:dyDescent="0.3">
      <c r="B27" s="15">
        <f t="shared" si="21"/>
        <v>20</v>
      </c>
      <c r="C27" s="15">
        <f t="shared" si="1"/>
        <v>20</v>
      </c>
      <c r="D27" s="15">
        <f t="shared" si="2"/>
        <v>1</v>
      </c>
      <c r="E27" s="15">
        <f t="shared" si="3"/>
        <v>39</v>
      </c>
      <c r="F27" s="28">
        <f>1-(1-VLOOKUP(E27,'Annual Mortality Rates'!$B$5:$H$105,5,0)*VLOOKUP(D27,Assumptions!$C$17:$D$20,2,1))^(1/12)</f>
        <v>1.4334463401932673E-5</v>
      </c>
      <c r="G27" s="28">
        <f>1-(1-IF(D27&gt;=10,'Annual Lapse Rates'!$C$14,VLOOKUP(D27,'Annual Lapse Rates'!$B$3:$C$14,2,0)))^(1/12)</f>
        <v>7.3752693740254394E-3</v>
      </c>
      <c r="I27" s="29">
        <f>IF($D27&gt;=Assumptions!$H$9,0,I26-SUM(J26:K26))</f>
        <v>1661.291593804694</v>
      </c>
      <c r="J27" s="30">
        <f t="shared" si="4"/>
        <v>2.3813723551331788E-2</v>
      </c>
      <c r="K27" s="30">
        <f t="shared" si="5"/>
        <v>12.25247301311367</v>
      </c>
      <c r="L27" s="29">
        <f>I27*Assumptions!$I$14</f>
        <v>581452057.83164287</v>
      </c>
      <c r="M27" s="29">
        <f>I27*Assumptions!$J$14</f>
        <v>348871234.69898576</v>
      </c>
      <c r="N27" s="46"/>
      <c r="O27" s="29">
        <f>IF($D27&gt;=Assumptions!$H$9,0,O26-SUM(P26:Q26))</f>
        <v>2076.614492255866</v>
      </c>
      <c r="P27" s="30">
        <f t="shared" si="6"/>
        <v>2.9767154439164712E-2</v>
      </c>
      <c r="Q27" s="30">
        <f t="shared" si="7"/>
        <v>15.315591266392076</v>
      </c>
      <c r="R27" s="29">
        <f>O27*Assumptions!$I$15</f>
        <v>1038307246.127933</v>
      </c>
      <c r="S27" s="29">
        <f>O27*Assumptions!$J$15</f>
        <v>664516637.52187717</v>
      </c>
      <c r="T27" s="46"/>
      <c r="U27" s="29">
        <f>IF($D27&gt;=Assumptions!$H$9,0,U26-SUM(V26:W26))</f>
        <v>3737.9060860605605</v>
      </c>
      <c r="V27" s="30">
        <f t="shared" si="8"/>
        <v>5.3580877990496503E-2</v>
      </c>
      <c r="W27" s="30">
        <f t="shared" si="9"/>
        <v>27.568064279505752</v>
      </c>
      <c r="X27" s="29">
        <f>U27*Assumptions!$I$16</f>
        <v>2990324868.8484483</v>
      </c>
      <c r="Y27" s="29">
        <f>U27*Assumptions!$J$16</f>
        <v>2317501773.3575473</v>
      </c>
      <c r="Z27" s="46"/>
      <c r="AA27" s="29">
        <f>IF($D27&gt;=Assumptions!$H$9,0,AA26-SUM(AB26:AC26))</f>
        <v>830.645796902347</v>
      </c>
      <c r="AB27" s="30">
        <f t="shared" si="10"/>
        <v>1.1906861775665894E-2</v>
      </c>
      <c r="AC27" s="30">
        <f t="shared" si="11"/>
        <v>6.1262365065568352</v>
      </c>
      <c r="AD27" s="29">
        <f>AA27*Assumptions!$I$17</f>
        <v>996774956.28281641</v>
      </c>
      <c r="AE27" s="29">
        <f>AA27*Assumptions!$J$17</f>
        <v>681129553.45992458</v>
      </c>
      <c r="AF27" s="46"/>
      <c r="AG27" s="29">
        <f t="shared" si="12"/>
        <v>5606859129.0908403</v>
      </c>
      <c r="AH27" s="29">
        <f t="shared" si="13"/>
        <v>4012019199.0383348</v>
      </c>
      <c r="AI27" s="29">
        <f>AG27*Assumptions!$H$4/Assumptions!$H$3</f>
        <v>5606859.12909084</v>
      </c>
      <c r="AJ27" s="29">
        <f t="shared" si="14"/>
        <v>4012019.1990383347</v>
      </c>
      <c r="AL27" s="27">
        <f t="shared" si="15"/>
        <v>0</v>
      </c>
      <c r="AM27" s="27"/>
      <c r="AN27" s="29">
        <f t="shared" si="16"/>
        <v>57510.142376466247</v>
      </c>
      <c r="AO27" s="27"/>
      <c r="AP27" s="29">
        <f>IF(B27=1,0,IF((B27-1)/12-INT((B27-1)/12)=0,(I27+O27+U27+AA27)*Assumptions!$D$7*(1+Assumptions!$D$10)^(B27-1)+Assumptions!$D$6*AL27,0))</f>
        <v>0</v>
      </c>
      <c r="AQ27" s="29">
        <f>(AL27-AM27-AO27-AP27+AS26)*Assumptions!$D$13</f>
        <v>6538.1851357023588</v>
      </c>
      <c r="AR27" s="53"/>
      <c r="AS27" s="29">
        <f>AJ28*Assumptions!$H$10</f>
        <v>1592948.7866277155</v>
      </c>
      <c r="AT27" s="29">
        <f t="shared" si="17"/>
        <v>-39113.064253145363</v>
      </c>
      <c r="AU27" s="53"/>
      <c r="AV27" s="29">
        <f>AL27*Assumptions!$C$24</f>
        <v>0</v>
      </c>
      <c r="AW27" s="29"/>
      <c r="AX27" s="29">
        <f>AN27*Assumptions!$C$24</f>
        <v>28755.071188233123</v>
      </c>
      <c r="AY27" s="29">
        <f>(-AV27+AW27-AZ26)*Assumptions!$D$13</f>
        <v>-3269.0925678511794</v>
      </c>
      <c r="AZ27" s="29">
        <f t="shared" si="18"/>
        <v>796474.39331385773</v>
      </c>
      <c r="BA27" s="53"/>
      <c r="BB27" s="27">
        <f>AJ28*Assumptions!$H$10*(1-Assumptions!$C$24)</f>
        <v>796474.39331385773</v>
      </c>
      <c r="BD27" s="27">
        <f t="shared" si="19"/>
        <v>-19556.532126572682</v>
      </c>
      <c r="BE27" s="54">
        <f>BD27*Assumptions!$C$11</f>
        <v>-5866.9596379718041</v>
      </c>
      <c r="BF27" s="27">
        <f t="shared" si="20"/>
        <v>-13689.572488600877</v>
      </c>
    </row>
    <row r="28" spans="2:58" ht="14.1" x14ac:dyDescent="0.3">
      <c r="B28" s="15">
        <f t="shared" si="21"/>
        <v>21</v>
      </c>
      <c r="C28" s="15">
        <f t="shared" si="1"/>
        <v>21</v>
      </c>
      <c r="D28" s="15">
        <f t="shared" si="2"/>
        <v>1</v>
      </c>
      <c r="E28" s="15">
        <f t="shared" si="3"/>
        <v>39</v>
      </c>
      <c r="F28" s="28">
        <f>1-(1-VLOOKUP(E28,'Annual Mortality Rates'!$B$5:$H$105,5,0)*VLOOKUP(D28,Assumptions!$C$17:$D$20,2,1))^(1/12)</f>
        <v>1.4334463401932673E-5</v>
      </c>
      <c r="G28" s="28">
        <f>1-(1-IF(D28&gt;=10,'Annual Lapse Rates'!$C$14,VLOOKUP(D28,'Annual Lapse Rates'!$B$3:$C$14,2,0)))^(1/12)</f>
        <v>7.3752693740254394E-3</v>
      </c>
      <c r="I28" s="29">
        <f>IF($D28&gt;=Assumptions!$H$9,0,I27-SUM(J27:K27))</f>
        <v>1649.015307068029</v>
      </c>
      <c r="J28" s="30">
        <f t="shared" si="4"/>
        <v>2.3637749568393429E-2</v>
      </c>
      <c r="K28" s="30">
        <f t="shared" si="5"/>
        <v>12.16193209151799</v>
      </c>
      <c r="L28" s="29">
        <f>I28*Assumptions!$I$14</f>
        <v>577155357.47381008</v>
      </c>
      <c r="M28" s="29">
        <f>I28*Assumptions!$J$14</f>
        <v>346293214.48428607</v>
      </c>
      <c r="N28" s="46"/>
      <c r="O28" s="29">
        <f>IF($D28&gt;=Assumptions!$H$9,0,O27-SUM(P27:Q27))</f>
        <v>2061.2691338350346</v>
      </c>
      <c r="P28" s="30">
        <f t="shared" si="6"/>
        <v>2.9547186960491766E-2</v>
      </c>
      <c r="Q28" s="30">
        <f t="shared" si="7"/>
        <v>15.202415114397475</v>
      </c>
      <c r="R28" s="29">
        <f>O28*Assumptions!$I$15</f>
        <v>1030634566.9175173</v>
      </c>
      <c r="S28" s="29">
        <f>O28*Assumptions!$J$15</f>
        <v>659606122.82721102</v>
      </c>
      <c r="T28" s="46"/>
      <c r="U28" s="29">
        <f>IF($D28&gt;=Assumptions!$H$9,0,U27-SUM(V27:W27))</f>
        <v>3710.284440903064</v>
      </c>
      <c r="V28" s="30">
        <f t="shared" si="8"/>
        <v>5.3184936528885202E-2</v>
      </c>
      <c r="W28" s="30">
        <f t="shared" si="9"/>
        <v>27.364347205915468</v>
      </c>
      <c r="X28" s="29">
        <f>U28*Assumptions!$I$16</f>
        <v>2968227552.7224512</v>
      </c>
      <c r="Y28" s="29">
        <f>U28*Assumptions!$J$16</f>
        <v>2300376353.3598995</v>
      </c>
      <c r="Z28" s="46"/>
      <c r="AA28" s="29">
        <f>IF($D28&gt;=Assumptions!$H$9,0,AA27-SUM(AB27:AC27))</f>
        <v>824.50765353401448</v>
      </c>
      <c r="AB28" s="30">
        <f t="shared" si="10"/>
        <v>1.1818874784196715E-2</v>
      </c>
      <c r="AC28" s="30">
        <f t="shared" si="11"/>
        <v>6.0809660457589949</v>
      </c>
      <c r="AD28" s="29">
        <f>AA28*Assumptions!$I$17</f>
        <v>989409184.24081743</v>
      </c>
      <c r="AE28" s="29">
        <f>AA28*Assumptions!$J$17</f>
        <v>676096275.89789188</v>
      </c>
      <c r="AF28" s="46"/>
      <c r="AG28" s="29">
        <f t="shared" si="12"/>
        <v>5565426661.3545961</v>
      </c>
      <c r="AH28" s="29">
        <f t="shared" si="13"/>
        <v>3982371966.5692883</v>
      </c>
      <c r="AI28" s="29">
        <f>AG28*Assumptions!$H$4/Assumptions!$H$3</f>
        <v>5565426.6613545958</v>
      </c>
      <c r="AJ28" s="29">
        <f t="shared" si="14"/>
        <v>3982371.9665692882</v>
      </c>
      <c r="AL28" s="27">
        <f t="shared" si="15"/>
        <v>0</v>
      </c>
      <c r="AM28" s="27"/>
      <c r="AN28" s="29">
        <f t="shared" si="16"/>
        <v>57085.165207670107</v>
      </c>
      <c r="AO28" s="27"/>
      <c r="AP28" s="29">
        <f>IF(B28=1,0,IF((B28-1)/12-INT((B28-1)/12)=0,(I28+O28+U28+AA28)*Assumptions!$D$7*(1+Assumptions!$D$10)^(B28-1)+Assumptions!$D$6*AL28,0))</f>
        <v>0</v>
      </c>
      <c r="AQ28" s="29">
        <f>(AL28-AM28-AO28-AP28+AS27)*Assumptions!$D$13</f>
        <v>6489.8705377337619</v>
      </c>
      <c r="AR28" s="53"/>
      <c r="AS28" s="29">
        <f>AJ29*Assumptions!$H$10</f>
        <v>1581177.5261612264</v>
      </c>
      <c r="AT28" s="29">
        <f t="shared" si="17"/>
        <v>-38824.034203447402</v>
      </c>
      <c r="AU28" s="53"/>
      <c r="AV28" s="29">
        <f>AL28*Assumptions!$C$24</f>
        <v>0</v>
      </c>
      <c r="AW28" s="29"/>
      <c r="AX28" s="29">
        <f>AN28*Assumptions!$C$24</f>
        <v>28542.582603835053</v>
      </c>
      <c r="AY28" s="29">
        <f>(-AV28+AW28-AZ27)*Assumptions!$D$13</f>
        <v>-3244.935268866881</v>
      </c>
      <c r="AZ28" s="29">
        <f t="shared" si="18"/>
        <v>790588.76308061322</v>
      </c>
      <c r="BA28" s="53"/>
      <c r="BB28" s="27">
        <f>AJ29*Assumptions!$H$10*(1-Assumptions!$C$24)</f>
        <v>790588.76308061322</v>
      </c>
      <c r="BD28" s="27">
        <f t="shared" si="19"/>
        <v>-19412.017101723701</v>
      </c>
      <c r="BE28" s="54">
        <f>BD28*Assumptions!$C$11</f>
        <v>-5823.6051305171104</v>
      </c>
      <c r="BF28" s="27">
        <f t="shared" si="20"/>
        <v>-13588.411971206591</v>
      </c>
    </row>
    <row r="29" spans="2:58" x14ac:dyDescent="0.2">
      <c r="B29" s="15">
        <f t="shared" si="21"/>
        <v>22</v>
      </c>
      <c r="C29" s="15">
        <f t="shared" si="1"/>
        <v>22</v>
      </c>
      <c r="D29" s="15">
        <f t="shared" si="2"/>
        <v>1</v>
      </c>
      <c r="E29" s="15">
        <f t="shared" si="3"/>
        <v>39</v>
      </c>
      <c r="F29" s="28">
        <f>1-(1-VLOOKUP(E29,'Annual Mortality Rates'!$B$5:$H$105,5,0)*VLOOKUP(D29,Assumptions!$C$17:$D$20,2,1))^(1/12)</f>
        <v>1.4334463401932673E-5</v>
      </c>
      <c r="G29" s="28">
        <f>1-(1-IF(D29&gt;=10,'Annual Lapse Rates'!$C$14,VLOOKUP(D29,'Annual Lapse Rates'!$B$3:$C$14,2,0)))^(1/12)</f>
        <v>7.3752693740254394E-3</v>
      </c>
      <c r="I29" s="29">
        <f>IF($D29&gt;=Assumptions!$H$9,0,I28-SUM(J28:K28))</f>
        <v>1636.8297372269426</v>
      </c>
      <c r="J29" s="30">
        <f t="shared" si="4"/>
        <v>2.3463075963474682E-2</v>
      </c>
      <c r="K29" s="30">
        <f t="shared" si="5"/>
        <v>12.072060231463977</v>
      </c>
      <c r="L29" s="29">
        <f>I29*Assumptions!$I$14</f>
        <v>572890408.02942991</v>
      </c>
      <c r="M29" s="29">
        <f>I29*Assumptions!$J$14</f>
        <v>343734244.81765795</v>
      </c>
      <c r="N29" s="46"/>
      <c r="O29" s="29">
        <f>IF($D29&gt;=Assumptions!$H$9,0,O28-SUM(P28:Q28))</f>
        <v>2046.0371715336767</v>
      </c>
      <c r="P29" s="30">
        <f t="shared" si="6"/>
        <v>2.932884495434333E-2</v>
      </c>
      <c r="Q29" s="30">
        <f t="shared" si="7"/>
        <v>15.09007528932996</v>
      </c>
      <c r="R29" s="29">
        <f>O29*Assumptions!$I$15</f>
        <v>1023018585.7668383</v>
      </c>
      <c r="S29" s="29">
        <f>O29*Assumptions!$J$15</f>
        <v>654731894.89077652</v>
      </c>
      <c r="T29" s="46"/>
      <c r="U29" s="29">
        <f>IF($D29&gt;=Assumptions!$H$9,0,U28-SUM(V28:W28))</f>
        <v>3682.8669087606195</v>
      </c>
      <c r="V29" s="30">
        <f t="shared" si="8"/>
        <v>5.2791920917818015E-2</v>
      </c>
      <c r="W29" s="30">
        <f t="shared" si="9"/>
        <v>27.162135520793939</v>
      </c>
      <c r="X29" s="29">
        <f>U29*Assumptions!$I$16</f>
        <v>2946293527.0084958</v>
      </c>
      <c r="Y29" s="29">
        <f>U29*Assumptions!$J$16</f>
        <v>2283377483.4315839</v>
      </c>
      <c r="Z29" s="46"/>
      <c r="AA29" s="29">
        <f>IF($D29&gt;=Assumptions!$H$9,0,AA28-SUM(AB28:AC28))</f>
        <v>818.4148686134713</v>
      </c>
      <c r="AB29" s="30">
        <f t="shared" si="10"/>
        <v>1.1731537981737341E-2</v>
      </c>
      <c r="AC29" s="30">
        <f t="shared" si="11"/>
        <v>6.0360301157319887</v>
      </c>
      <c r="AD29" s="29">
        <f>AA29*Assumptions!$I$17</f>
        <v>982097842.33616555</v>
      </c>
      <c r="AE29" s="29">
        <f>AA29*Assumptions!$J$17</f>
        <v>671100192.2630465</v>
      </c>
      <c r="AF29" s="46"/>
      <c r="AG29" s="29">
        <f t="shared" si="12"/>
        <v>5524300363.1409302</v>
      </c>
      <c r="AH29" s="29">
        <f t="shared" si="13"/>
        <v>3952943815.4030652</v>
      </c>
      <c r="AI29" s="29">
        <f>AG29*Assumptions!$H$4/Assumptions!$H$3</f>
        <v>5524300.3631409304</v>
      </c>
      <c r="AJ29" s="29">
        <f t="shared" si="14"/>
        <v>3952943.8154030656</v>
      </c>
      <c r="AL29" s="27">
        <f t="shared" si="15"/>
        <v>0</v>
      </c>
      <c r="AM29" s="27"/>
      <c r="AN29" s="29">
        <f t="shared" si="16"/>
        <v>56663.328451791342</v>
      </c>
      <c r="AO29" s="27"/>
      <c r="AP29" s="29">
        <f>IF(B29=1,0,IF((B29-1)/12-INT((B29-1)/12)=0,(I29+O29+U29+AA29)*Assumptions!$D$7*(1+Assumptions!$D$10)^(B29-1)+Assumptions!$D$6*AL29,0))</f>
        <v>0</v>
      </c>
      <c r="AQ29" s="29">
        <f>(AL29-AM29-AO29-AP29+AS28)*Assumptions!$D$13</f>
        <v>6441.9129655037195</v>
      </c>
      <c r="AR29" s="53"/>
      <c r="AS29" s="29">
        <f>AJ30*Assumptions!$H$10</f>
        <v>1569493.2506462513</v>
      </c>
      <c r="AT29" s="29">
        <f t="shared" si="17"/>
        <v>-38537.139971312368</v>
      </c>
      <c r="AU29" s="53"/>
      <c r="AV29" s="29">
        <f>AL29*Assumptions!$C$24</f>
        <v>0</v>
      </c>
      <c r="AW29" s="29"/>
      <c r="AX29" s="29">
        <f>AN29*Assumptions!$C$24</f>
        <v>28331.664225895671</v>
      </c>
      <c r="AY29" s="29">
        <f>(-AV29+AW29-AZ28)*Assumptions!$D$13</f>
        <v>-3220.9564827518598</v>
      </c>
      <c r="AZ29" s="29">
        <f t="shared" si="18"/>
        <v>784746.62532312563</v>
      </c>
      <c r="BA29" s="53"/>
      <c r="BB29" s="27">
        <f>AJ30*Assumptions!$H$10*(1-Assumptions!$C$24)</f>
        <v>784746.62532312563</v>
      </c>
      <c r="BD29" s="27">
        <f t="shared" si="19"/>
        <v>-19268.569985656184</v>
      </c>
      <c r="BE29" s="54">
        <f>BD29*Assumptions!$C$11</f>
        <v>-5780.5709956968549</v>
      </c>
      <c r="BF29" s="27">
        <f t="shared" si="20"/>
        <v>-13487.998989959329</v>
      </c>
    </row>
    <row r="30" spans="2:58" x14ac:dyDescent="0.2">
      <c r="B30" s="15">
        <f t="shared" si="21"/>
        <v>23</v>
      </c>
      <c r="C30" s="15">
        <f t="shared" si="1"/>
        <v>23</v>
      </c>
      <c r="D30" s="15">
        <f t="shared" si="2"/>
        <v>1</v>
      </c>
      <c r="E30" s="15">
        <f t="shared" si="3"/>
        <v>39</v>
      </c>
      <c r="F30" s="28">
        <f>1-(1-VLOOKUP(E30,'Annual Mortality Rates'!$B$5:$H$105,5,0)*VLOOKUP(D30,Assumptions!$C$17:$D$20,2,1))^(1/12)</f>
        <v>1.4334463401932673E-5</v>
      </c>
      <c r="G30" s="28">
        <f>1-(1-IF(D30&gt;=10,'Annual Lapse Rates'!$C$14,VLOOKUP(D30,'Annual Lapse Rates'!$B$3:$C$14,2,0)))^(1/12)</f>
        <v>7.3752693740254394E-3</v>
      </c>
      <c r="I30" s="29">
        <f>IF($D30&gt;=Assumptions!$H$9,0,I29-SUM(J29:K29))</f>
        <v>1624.7342139195152</v>
      </c>
      <c r="J30" s="30">
        <f t="shared" si="4"/>
        <v>2.3289693127297142E-2</v>
      </c>
      <c r="K30" s="30">
        <f t="shared" si="5"/>
        <v>11.982852488851897</v>
      </c>
      <c r="L30" s="29">
        <f>I30*Assumptions!$I$14</f>
        <v>568656974.87183034</v>
      </c>
      <c r="M30" s="29">
        <f>I30*Assumptions!$J$14</f>
        <v>341194184.92309821</v>
      </c>
      <c r="N30" s="46"/>
      <c r="O30" s="29">
        <f>IF($D30&gt;=Assumptions!$H$9,0,O29-SUM(P29:Q29))</f>
        <v>2030.9177673993925</v>
      </c>
      <c r="P30" s="30">
        <f t="shared" si="6"/>
        <v>2.9112116409121404E-2</v>
      </c>
      <c r="Q30" s="30">
        <f t="shared" si="7"/>
        <v>14.978565611064861</v>
      </c>
      <c r="R30" s="29">
        <f>O30*Assumptions!$I$15</f>
        <v>1015458883.6996962</v>
      </c>
      <c r="S30" s="29">
        <f>O30*Assumptions!$J$15</f>
        <v>649893685.56780553</v>
      </c>
      <c r="T30" s="46"/>
      <c r="U30" s="29">
        <f>IF($D30&gt;=Assumptions!$H$9,0,U29-SUM(V29:W29))</f>
        <v>3655.6519813189079</v>
      </c>
      <c r="V30" s="30">
        <f t="shared" si="8"/>
        <v>5.2401809536418549E-2</v>
      </c>
      <c r="W30" s="30">
        <f t="shared" si="9"/>
        <v>26.961418099916759</v>
      </c>
      <c r="X30" s="29">
        <f>U30*Assumptions!$I$16</f>
        <v>2924521585.0551262</v>
      </c>
      <c r="Y30" s="29">
        <f>U30*Assumptions!$J$16</f>
        <v>2266504228.4177227</v>
      </c>
      <c r="Z30" s="46"/>
      <c r="AA30" s="29">
        <f>IF($D30&gt;=Assumptions!$H$9,0,AA29-SUM(AB29:AC29))</f>
        <v>812.36710695975762</v>
      </c>
      <c r="AB30" s="30">
        <f t="shared" si="10"/>
        <v>1.1644846563648571E-2</v>
      </c>
      <c r="AC30" s="30">
        <f t="shared" si="11"/>
        <v>5.9914262444259485</v>
      </c>
      <c r="AD30" s="29">
        <f>AA30*Assumptions!$I$17</f>
        <v>974840528.35170913</v>
      </c>
      <c r="AE30" s="29">
        <f>AA30*Assumptions!$J$17</f>
        <v>666141027.70700121</v>
      </c>
      <c r="AF30" s="46"/>
      <c r="AG30" s="29">
        <f t="shared" si="12"/>
        <v>5483477971.9783621</v>
      </c>
      <c r="AH30" s="29">
        <f t="shared" si="13"/>
        <v>3923733126.6156278</v>
      </c>
      <c r="AI30" s="29">
        <f>AG30*Assumptions!$H$4/Assumptions!$H$3</f>
        <v>5483477.9719783626</v>
      </c>
      <c r="AJ30" s="29">
        <f t="shared" si="14"/>
        <v>3923733.1266156281</v>
      </c>
      <c r="AL30" s="27">
        <f t="shared" si="15"/>
        <v>0</v>
      </c>
      <c r="AM30" s="27"/>
      <c r="AN30" s="29">
        <f t="shared" si="16"/>
        <v>56244.608902422573</v>
      </c>
      <c r="AO30" s="27"/>
      <c r="AP30" s="29">
        <f>IF(B30=1,0,IF((B30-1)/12-INT((B30-1)/12)=0,(I30+O30+U30+AA30)*Assumptions!$D$7*(1+Assumptions!$D$10)^(B30-1)+Assumptions!$D$6*AL30,0))</f>
        <v>0</v>
      </c>
      <c r="AQ30" s="29">
        <f>(AL30-AM30-AO30-AP30+AS29)*Assumptions!$D$13</f>
        <v>6394.3097807334589</v>
      </c>
      <c r="AR30" s="53"/>
      <c r="AS30" s="29">
        <f>AJ31*Assumptions!$H$10</f>
        <v>1557895.3172984596</v>
      </c>
      <c r="AT30" s="29">
        <f t="shared" si="17"/>
        <v>-38252.365773897385</v>
      </c>
      <c r="AU30" s="53"/>
      <c r="AV30" s="29">
        <f>AL30*Assumptions!$C$24</f>
        <v>0</v>
      </c>
      <c r="AW30" s="29"/>
      <c r="AX30" s="29">
        <f>AN30*Assumptions!$C$24</f>
        <v>28122.304451211287</v>
      </c>
      <c r="AY30" s="29">
        <f>(-AV30+AW30-AZ29)*Assumptions!$D$13</f>
        <v>-3197.1548903667294</v>
      </c>
      <c r="AZ30" s="29">
        <f t="shared" si="18"/>
        <v>778947.65864922979</v>
      </c>
      <c r="BA30" s="53"/>
      <c r="BB30" s="27">
        <f>AJ31*Assumptions!$H$10*(1-Assumptions!$C$24)</f>
        <v>778947.65864922979</v>
      </c>
      <c r="BD30" s="27">
        <f t="shared" si="19"/>
        <v>-19126.182886948693</v>
      </c>
      <c r="BE30" s="54">
        <f>BD30*Assumptions!$C$11</f>
        <v>-5737.8548660846072</v>
      </c>
      <c r="BF30" s="27">
        <f t="shared" si="20"/>
        <v>-13388.328020864086</v>
      </c>
    </row>
    <row r="31" spans="2:58" x14ac:dyDescent="0.2">
      <c r="B31" s="15">
        <f t="shared" si="21"/>
        <v>24</v>
      </c>
      <c r="C31" s="15">
        <f t="shared" si="1"/>
        <v>24</v>
      </c>
      <c r="D31" s="15">
        <f t="shared" si="2"/>
        <v>1</v>
      </c>
      <c r="E31" s="15">
        <f t="shared" si="3"/>
        <v>39</v>
      </c>
      <c r="F31" s="28">
        <f>1-(1-VLOOKUP(E31,'Annual Mortality Rates'!$B$5:$H$105,5,0)*VLOOKUP(D31,Assumptions!$C$17:$D$20,2,1))^(1/12)</f>
        <v>1.4334463401932673E-5</v>
      </c>
      <c r="G31" s="28">
        <f>1-(1-IF(D31&gt;=10,'Annual Lapse Rates'!$C$14,VLOOKUP(D31,'Annual Lapse Rates'!$B$3:$C$14,2,0)))^(1/12)</f>
        <v>7.3752693740254394E-3</v>
      </c>
      <c r="I31" s="29">
        <f>IF($D31&gt;=Assumptions!$H$9,0,I30-SUM(J30:K30))</f>
        <v>1612.7280717375361</v>
      </c>
      <c r="J31" s="30">
        <f t="shared" si="4"/>
        <v>2.3117591521591162E-2</v>
      </c>
      <c r="K31" s="30">
        <f t="shared" si="5"/>
        <v>11.894303956116952</v>
      </c>
      <c r="L31" s="29">
        <f>I31*Assumptions!$I$14</f>
        <v>564454825.10813761</v>
      </c>
      <c r="M31" s="29">
        <f>I31*Assumptions!$J$14</f>
        <v>338672895.06488258</v>
      </c>
      <c r="N31" s="46"/>
      <c r="O31" s="29">
        <f>IF($D31&gt;=Assumptions!$H$9,0,O30-SUM(P30:Q30))</f>
        <v>2015.9100896719185</v>
      </c>
      <c r="P31" s="30">
        <f t="shared" si="6"/>
        <v>2.889698940198893E-2</v>
      </c>
      <c r="Q31" s="30">
        <f t="shared" si="7"/>
        <v>14.867879945146178</v>
      </c>
      <c r="R31" s="29">
        <f>O31*Assumptions!$I$15</f>
        <v>1007955044.8359593</v>
      </c>
      <c r="S31" s="29">
        <f>O31*Assumptions!$J$15</f>
        <v>645091228.69501388</v>
      </c>
      <c r="T31" s="46"/>
      <c r="U31" s="29">
        <f>IF($D31&gt;=Assumptions!$H$9,0,U30-SUM(V30:W30))</f>
        <v>3628.6381614094548</v>
      </c>
      <c r="V31" s="30">
        <f t="shared" si="8"/>
        <v>5.2014580923580092E-2</v>
      </c>
      <c r="W31" s="30">
        <f t="shared" si="9"/>
        <v>26.762183901263132</v>
      </c>
      <c r="X31" s="29">
        <f>U31*Assumptions!$I$16</f>
        <v>2902910529.127564</v>
      </c>
      <c r="Y31" s="29">
        <f>U31*Assumptions!$J$16</f>
        <v>2249755660.0738621</v>
      </c>
      <c r="Z31" s="46"/>
      <c r="AA31" s="29">
        <f>IF($D31&gt;=Assumptions!$H$9,0,AA30-SUM(AB30:AC30))</f>
        <v>806.36403586876804</v>
      </c>
      <c r="AB31" s="30">
        <f t="shared" si="10"/>
        <v>1.1558795760795581E-2</v>
      </c>
      <c r="AC31" s="30">
        <f t="shared" si="11"/>
        <v>5.9471519780584758</v>
      </c>
      <c r="AD31" s="29">
        <f>AA31*Assumptions!$I$17</f>
        <v>967636843.0425216</v>
      </c>
      <c r="AE31" s="29">
        <f>AA31*Assumptions!$J$17</f>
        <v>661218509.41238976</v>
      </c>
      <c r="AF31" s="46"/>
      <c r="AG31" s="29">
        <f t="shared" si="12"/>
        <v>5442957242.1141815</v>
      </c>
      <c r="AH31" s="29">
        <f t="shared" si="13"/>
        <v>3894738293.2461486</v>
      </c>
      <c r="AI31" s="29">
        <f>AG31*Assumptions!$H$4/Assumptions!$H$3</f>
        <v>5442957.2421141816</v>
      </c>
      <c r="AJ31" s="29">
        <f t="shared" si="14"/>
        <v>3894738.2932461486</v>
      </c>
      <c r="AL31" s="27">
        <f t="shared" si="15"/>
        <v>0</v>
      </c>
      <c r="AM31" s="27"/>
      <c r="AN31" s="29">
        <f t="shared" si="16"/>
        <v>55828.983524642637</v>
      </c>
      <c r="AO31" s="27"/>
      <c r="AP31" s="29">
        <f>IF(B31=1,0,IF((B31-1)/12-INT((B31-1)/12)=0,(I31+O31+U31+AA31)*Assumptions!$D$7*(1+Assumptions!$D$10)^(B31-1)+Assumptions!$D$6*AL31,0))</f>
        <v>0</v>
      </c>
      <c r="AQ31" s="29">
        <f>(AL31-AM31-AO31-AP31+AS30)*Assumptions!$D$13</f>
        <v>6347.0583646400528</v>
      </c>
      <c r="AR31" s="53"/>
      <c r="AS31" s="29">
        <f>AJ32*Assumptions!$H$10</f>
        <v>1546383.0880834402</v>
      </c>
      <c r="AT31" s="29">
        <f t="shared" si="17"/>
        <v>-37969.695944983279</v>
      </c>
      <c r="AU31" s="53"/>
      <c r="AV31" s="29">
        <f>AL31*Assumptions!$C$24</f>
        <v>0</v>
      </c>
      <c r="AW31" s="29"/>
      <c r="AX31" s="29">
        <f>AN31*Assumptions!$C$24</f>
        <v>27914.491762321319</v>
      </c>
      <c r="AY31" s="29">
        <f>(-AV31+AW31-AZ30)*Assumptions!$D$13</f>
        <v>-3173.5291823200264</v>
      </c>
      <c r="AZ31" s="29">
        <f t="shared" si="18"/>
        <v>773191.5440417201</v>
      </c>
      <c r="BA31" s="53"/>
      <c r="BB31" s="27">
        <f>AJ32*Assumptions!$H$10*(1-Assumptions!$C$24)</f>
        <v>773191.5440417201</v>
      </c>
      <c r="BD31" s="27">
        <f t="shared" si="19"/>
        <v>-18984.84797249164</v>
      </c>
      <c r="BE31" s="54">
        <f>BD31*Assumptions!$C$11</f>
        <v>-5695.4543917474921</v>
      </c>
      <c r="BF31" s="27">
        <f t="shared" si="20"/>
        <v>-13289.393580744148</v>
      </c>
    </row>
    <row r="32" spans="2:58" x14ac:dyDescent="0.2">
      <c r="B32" s="15">
        <f t="shared" si="21"/>
        <v>25</v>
      </c>
      <c r="C32" s="15">
        <f t="shared" si="1"/>
        <v>25</v>
      </c>
      <c r="D32" s="15">
        <f t="shared" si="2"/>
        <v>2</v>
      </c>
      <c r="E32" s="15">
        <f t="shared" si="3"/>
        <v>40</v>
      </c>
      <c r="F32" s="28">
        <f>1-(1-VLOOKUP(E32,'Annual Mortality Rates'!$B$5:$H$105,5,0)*VLOOKUP(D32,Assumptions!$C$17:$D$20,2,1))^(1/12)</f>
        <v>2.154421932698547E-5</v>
      </c>
      <c r="G32" s="28">
        <f>1-(1-IF(D32&gt;=10,'Annual Lapse Rates'!$C$14,VLOOKUP(D32,'Annual Lapse Rates'!$B$3:$C$14,2,0)))^(1/12)</f>
        <v>6.0293080661268927E-3</v>
      </c>
      <c r="I32" s="29">
        <f>IF($D32&gt;=Assumptions!$H$9,0,I31-SUM(J31:K31))</f>
        <v>1600.8106501898976</v>
      </c>
      <c r="J32" s="30">
        <f t="shared" si="4"/>
        <v>3.4488215748665368E-2</v>
      </c>
      <c r="K32" s="30">
        <f t="shared" si="5"/>
        <v>9.6517805655317854</v>
      </c>
      <c r="L32" s="29">
        <f>I32*Assumptions!$I$14</f>
        <v>560283727.56646419</v>
      </c>
      <c r="M32" s="29">
        <f>I32*Assumptions!$J$14</f>
        <v>336170236.53987849</v>
      </c>
      <c r="N32" s="46"/>
      <c r="O32" s="29">
        <f>IF($D32&gt;=Assumptions!$H$9,0,O31-SUM(P31:Q31))</f>
        <v>2001.0133127373704</v>
      </c>
      <c r="P32" s="30">
        <f t="shared" si="6"/>
        <v>4.3110269685831676E-2</v>
      </c>
      <c r="Q32" s="30">
        <f t="shared" si="7"/>
        <v>12.064725706914722</v>
      </c>
      <c r="R32" s="29">
        <f>O32*Assumptions!$I$15</f>
        <v>1000506656.3686851</v>
      </c>
      <c r="S32" s="29">
        <f>O32*Assumptions!$J$15</f>
        <v>640324260.07595849</v>
      </c>
      <c r="T32" s="46"/>
      <c r="U32" s="29">
        <f>IF($D32&gt;=Assumptions!$H$9,0,U31-SUM(V31:W31))</f>
        <v>3601.823962927268</v>
      </c>
      <c r="V32" s="30">
        <f t="shared" si="8"/>
        <v>7.7598485434497044E-2</v>
      </c>
      <c r="W32" s="30">
        <f t="shared" si="9"/>
        <v>21.716506272446509</v>
      </c>
      <c r="X32" s="29">
        <f>U32*Assumptions!$I$16</f>
        <v>2881459170.3418145</v>
      </c>
      <c r="Y32" s="29">
        <f>U32*Assumptions!$J$16</f>
        <v>2233130857.0149059</v>
      </c>
      <c r="Z32" s="46"/>
      <c r="AA32" s="29">
        <f>IF($D32&gt;=Assumptions!$H$9,0,AA31-SUM(AB31:AC31))</f>
        <v>800.40532509494881</v>
      </c>
      <c r="AB32" s="30">
        <f t="shared" si="10"/>
        <v>1.7244107874332684E-2</v>
      </c>
      <c r="AC32" s="30">
        <f t="shared" si="11"/>
        <v>4.8258902827658927</v>
      </c>
      <c r="AD32" s="29">
        <f>AA32*Assumptions!$I$17</f>
        <v>960486390.11393857</v>
      </c>
      <c r="AE32" s="29">
        <f>AA32*Assumptions!$J$17</f>
        <v>656332366.57785797</v>
      </c>
      <c r="AF32" s="46"/>
      <c r="AG32" s="29">
        <f t="shared" si="12"/>
        <v>5402735944.3909025</v>
      </c>
      <c r="AH32" s="29">
        <f t="shared" si="13"/>
        <v>3865957720.2086005</v>
      </c>
      <c r="AI32" s="29">
        <f>AG32*Assumptions!$H$4/Assumptions!$H$3</f>
        <v>5402735.9443909023</v>
      </c>
      <c r="AJ32" s="29">
        <f t="shared" si="14"/>
        <v>3865957.7202086002</v>
      </c>
      <c r="AL32" s="27">
        <f t="shared" si="15"/>
        <v>3865957.7202086002</v>
      </c>
      <c r="AM32" s="27"/>
      <c r="AN32" s="29">
        <f t="shared" si="16"/>
        <v>83289.041033026821</v>
      </c>
      <c r="AO32" s="27"/>
      <c r="AP32" s="29">
        <f>IF(B32=1,0,IF((B32-1)/12-INT((B32-1)/12)=0,(I32+O32+U32+AA32)*Assumptions!$D$7*(1+Assumptions!$D$10)^(B32-1)+Assumptions!$D$6*AL32,0))</f>
        <v>73457.999115914034</v>
      </c>
      <c r="AQ32" s="29">
        <f>(AL32-AM32-AO32-AP32+AS31)*Assumptions!$D$13</f>
        <v>21751.26943097579</v>
      </c>
      <c r="AR32" s="53"/>
      <c r="AS32" s="29">
        <f>AJ33*Assumptions!$H$10</f>
        <v>1537026.152440724</v>
      </c>
      <c r="AT32" s="29">
        <f t="shared" si="17"/>
        <v>3740318.8851333512</v>
      </c>
      <c r="AU32" s="53"/>
      <c r="AV32" s="29">
        <f>AL32*Assumptions!$C$24</f>
        <v>1932978.8601043001</v>
      </c>
      <c r="AW32" s="29"/>
      <c r="AX32" s="29">
        <f>AN32*Assumptions!$C$24</f>
        <v>41644.52051651341</v>
      </c>
      <c r="AY32" s="29">
        <f>(-AV32+AW32-AZ31)*Assumptions!$D$13</f>
        <v>-11025.273206136579</v>
      </c>
      <c r="AZ32" s="29">
        <f t="shared" si="18"/>
        <v>768513.07622036198</v>
      </c>
      <c r="BA32" s="53"/>
      <c r="BB32" s="27">
        <f>AJ33*Assumptions!$H$10*(1-Assumptions!$C$24)</f>
        <v>768513.07622036198</v>
      </c>
      <c r="BD32" s="27">
        <f t="shared" si="19"/>
        <v>1833280.8045180696</v>
      </c>
      <c r="BE32" s="54">
        <f>BD32*Assumptions!$C$11</f>
        <v>549984.24135542091</v>
      </c>
      <c r="BF32" s="27">
        <f t="shared" si="20"/>
        <v>1283296.5631626486</v>
      </c>
    </row>
    <row r="33" spans="2:58" x14ac:dyDescent="0.2">
      <c r="B33" s="15">
        <f t="shared" si="21"/>
        <v>26</v>
      </c>
      <c r="C33" s="15">
        <f t="shared" si="1"/>
        <v>26</v>
      </c>
      <c r="D33" s="15">
        <f t="shared" si="2"/>
        <v>2</v>
      </c>
      <c r="E33" s="15">
        <f t="shared" si="3"/>
        <v>40</v>
      </c>
      <c r="F33" s="28">
        <f>1-(1-VLOOKUP(E33,'Annual Mortality Rates'!$B$5:$H$105,5,0)*VLOOKUP(D33,Assumptions!$C$17:$D$20,2,1))^(1/12)</f>
        <v>2.154421932698547E-5</v>
      </c>
      <c r="G33" s="28">
        <f>1-(1-IF(D33&gt;=10,'Annual Lapse Rates'!$C$14,VLOOKUP(D33,'Annual Lapse Rates'!$B$3:$C$14,2,0)))^(1/12)</f>
        <v>6.0293080661268927E-3</v>
      </c>
      <c r="I33" s="29">
        <f>IF($D33&gt;=Assumptions!$H$9,0,I32-SUM(J32:K32))</f>
        <v>1591.1243814086172</v>
      </c>
      <c r="J33" s="30">
        <f t="shared" si="4"/>
        <v>3.4279532649581328E-2</v>
      </c>
      <c r="K33" s="30">
        <f t="shared" si="5"/>
        <v>9.5933790670381374</v>
      </c>
      <c r="L33" s="29">
        <f>I33*Assumptions!$I$14</f>
        <v>556893533.493016</v>
      </c>
      <c r="M33" s="29">
        <f>I33*Assumptions!$J$14</f>
        <v>334136120.09580958</v>
      </c>
      <c r="N33" s="46"/>
      <c r="O33" s="29">
        <f>IF($D33&gt;=Assumptions!$H$9,0,O32-SUM(P32:Q32))</f>
        <v>1988.9054767607697</v>
      </c>
      <c r="P33" s="30">
        <f t="shared" si="6"/>
        <v>4.2849415811976627E-2</v>
      </c>
      <c r="Q33" s="30">
        <f t="shared" si="7"/>
        <v>11.991723833797662</v>
      </c>
      <c r="R33" s="29">
        <f>O33*Assumptions!$I$15</f>
        <v>994452738.3803848</v>
      </c>
      <c r="S33" s="29">
        <f>O33*Assumptions!$J$15</f>
        <v>636449752.56344628</v>
      </c>
      <c r="T33" s="46"/>
      <c r="U33" s="29">
        <f>IF($D33&gt;=Assumptions!$H$9,0,U32-SUM(V32:W32))</f>
        <v>3580.0298581693869</v>
      </c>
      <c r="V33" s="30">
        <f t="shared" si="8"/>
        <v>7.7128948461557961E-2</v>
      </c>
      <c r="W33" s="30">
        <f t="shared" si="9"/>
        <v>21.5851029008358</v>
      </c>
      <c r="X33" s="29">
        <f>U33*Assumptions!$I$16</f>
        <v>2864023886.5355096</v>
      </c>
      <c r="Y33" s="29">
        <f>U33*Assumptions!$J$16</f>
        <v>2219618512.0650201</v>
      </c>
      <c r="Z33" s="46"/>
      <c r="AA33" s="29">
        <f>IF($D33&gt;=Assumptions!$H$9,0,AA32-SUM(AB32:AC32))</f>
        <v>795.56219070430859</v>
      </c>
      <c r="AB33" s="30">
        <f t="shared" si="10"/>
        <v>1.7139766324790664E-2</v>
      </c>
      <c r="AC33" s="30">
        <f t="shared" si="11"/>
        <v>4.7966895335190687</v>
      </c>
      <c r="AD33" s="29">
        <f>AA33*Assumptions!$I$17</f>
        <v>954674628.84517026</v>
      </c>
      <c r="AE33" s="29">
        <f>AA33*Assumptions!$J$17</f>
        <v>652360996.37753308</v>
      </c>
      <c r="AF33" s="46"/>
      <c r="AG33" s="29">
        <f t="shared" si="12"/>
        <v>5370044787.2540808</v>
      </c>
      <c r="AH33" s="29">
        <f t="shared" si="13"/>
        <v>3842565381.101809</v>
      </c>
      <c r="AI33" s="29">
        <f>AG33*Assumptions!$H$4/Assumptions!$H$3</f>
        <v>5370044.7872540811</v>
      </c>
      <c r="AJ33" s="29">
        <f t="shared" si="14"/>
        <v>3842565.3811018094</v>
      </c>
      <c r="AL33" s="27">
        <f t="shared" si="15"/>
        <v>0</v>
      </c>
      <c r="AM33" s="27"/>
      <c r="AN33" s="29">
        <f t="shared" si="16"/>
        <v>82785.071348738886</v>
      </c>
      <c r="AO33" s="27"/>
      <c r="AP33" s="29">
        <f>IF(B33=1,0,IF((B33-1)/12-INT((B33-1)/12)=0,(I33+O33+U33+AA33)*Assumptions!$D$7*(1+Assumptions!$D$10)^(B33-1)+Assumptions!$D$6*AL33,0))</f>
        <v>0</v>
      </c>
      <c r="AQ33" s="29">
        <f>(AL33-AM33-AO33-AP33+AS32)*Assumptions!$D$13</f>
        <v>6262.0348037482736</v>
      </c>
      <c r="AR33" s="53"/>
      <c r="AS33" s="29">
        <f>AJ34*Assumptions!$H$10</f>
        <v>1527725.8342334253</v>
      </c>
      <c r="AT33" s="29">
        <f t="shared" si="17"/>
        <v>-67222.718337692088</v>
      </c>
      <c r="AU33" s="53"/>
      <c r="AV33" s="29">
        <f>AL33*Assumptions!$C$24</f>
        <v>0</v>
      </c>
      <c r="AW33" s="29"/>
      <c r="AX33" s="29">
        <f>AN33*Assumptions!$C$24</f>
        <v>41392.535674369443</v>
      </c>
      <c r="AY33" s="29">
        <f>(-AV33+AW33-AZ32)*Assumptions!$D$13</f>
        <v>-3131.0174018741368</v>
      </c>
      <c r="AZ33" s="29">
        <f t="shared" si="18"/>
        <v>763862.91711671266</v>
      </c>
      <c r="BA33" s="53"/>
      <c r="BB33" s="27">
        <f>AJ34*Assumptions!$H$10*(1-Assumptions!$C$24)</f>
        <v>763862.91711671266</v>
      </c>
      <c r="BD33" s="27">
        <f t="shared" si="19"/>
        <v>-33611.359168846044</v>
      </c>
      <c r="BE33" s="54">
        <f>BD33*Assumptions!$C$11</f>
        <v>-10083.407750653812</v>
      </c>
      <c r="BF33" s="27">
        <f t="shared" si="20"/>
        <v>-23527.951418192231</v>
      </c>
    </row>
    <row r="34" spans="2:58" x14ac:dyDescent="0.2">
      <c r="B34" s="15">
        <f t="shared" si="21"/>
        <v>27</v>
      </c>
      <c r="C34" s="15">
        <f t="shared" si="1"/>
        <v>27</v>
      </c>
      <c r="D34" s="15">
        <f t="shared" si="2"/>
        <v>2</v>
      </c>
      <c r="E34" s="15">
        <f t="shared" si="3"/>
        <v>40</v>
      </c>
      <c r="F34" s="28">
        <f>1-(1-VLOOKUP(E34,'Annual Mortality Rates'!$B$5:$H$105,5,0)*VLOOKUP(D34,Assumptions!$C$17:$D$20,2,1))^(1/12)</f>
        <v>2.154421932698547E-5</v>
      </c>
      <c r="G34" s="28">
        <f>1-(1-IF(D34&gt;=10,'Annual Lapse Rates'!$C$14,VLOOKUP(D34,'Annual Lapse Rates'!$B$3:$C$14,2,0)))^(1/12)</f>
        <v>6.0293080661268927E-3</v>
      </c>
      <c r="I34" s="29">
        <f>IF($D34&gt;=Assumptions!$H$9,0,I33-SUM(J33:K33))</f>
        <v>1581.4967228089295</v>
      </c>
      <c r="J34" s="30">
        <f t="shared" si="4"/>
        <v>3.407211226110432E-2</v>
      </c>
      <c r="K34" s="30">
        <f t="shared" si="5"/>
        <v>9.5353309473851251</v>
      </c>
      <c r="L34" s="29">
        <f>I34*Assumptions!$I$14</f>
        <v>553523852.98312533</v>
      </c>
      <c r="M34" s="29">
        <f>I34*Assumptions!$J$14</f>
        <v>332114311.78987521</v>
      </c>
      <c r="N34" s="46"/>
      <c r="O34" s="29">
        <f>IF($D34&gt;=Assumptions!$H$9,0,O33-SUM(P33:Q33))</f>
        <v>1976.8709035111601</v>
      </c>
      <c r="P34" s="30">
        <f t="shared" si="6"/>
        <v>4.2590140326380366E-2</v>
      </c>
      <c r="Q34" s="30">
        <f t="shared" si="7"/>
        <v>11.919163684231396</v>
      </c>
      <c r="R34" s="29">
        <f>O34*Assumptions!$I$15</f>
        <v>988435451.75558007</v>
      </c>
      <c r="S34" s="29">
        <f>O34*Assumptions!$J$15</f>
        <v>632598689.12357128</v>
      </c>
      <c r="T34" s="46"/>
      <c r="U34" s="29">
        <f>IF($D34&gt;=Assumptions!$H$9,0,U33-SUM(V33:W33))</f>
        <v>3558.3676263200896</v>
      </c>
      <c r="V34" s="30">
        <f t="shared" si="8"/>
        <v>7.6662252587484686E-2</v>
      </c>
      <c r="W34" s="30">
        <f t="shared" si="9"/>
        <v>21.454494631616519</v>
      </c>
      <c r="X34" s="29">
        <f>U34*Assumptions!$I$16</f>
        <v>2846694101.0560718</v>
      </c>
      <c r="Y34" s="29">
        <f>U34*Assumptions!$J$16</f>
        <v>2206187928.3184557</v>
      </c>
      <c r="Z34" s="46"/>
      <c r="AA34" s="29">
        <f>IF($D34&gt;=Assumptions!$H$9,0,AA33-SUM(AB33:AC33))</f>
        <v>790.74836140446473</v>
      </c>
      <c r="AB34" s="30">
        <f t="shared" si="10"/>
        <v>1.703605613055216E-2</v>
      </c>
      <c r="AC34" s="30">
        <f t="shared" si="11"/>
        <v>4.7676654736925625</v>
      </c>
      <c r="AD34" s="29">
        <f>AA34*Assumptions!$I$17</f>
        <v>948898033.68535769</v>
      </c>
      <c r="AE34" s="29">
        <f>AA34*Assumptions!$J$17</f>
        <v>648413656.35166109</v>
      </c>
      <c r="AF34" s="46"/>
      <c r="AG34" s="29">
        <f t="shared" si="12"/>
        <v>5337551439.480135</v>
      </c>
      <c r="AH34" s="29">
        <f t="shared" si="13"/>
        <v>3819314585.5835633</v>
      </c>
      <c r="AI34" s="29">
        <f>AG34*Assumptions!$H$4/Assumptions!$H$3</f>
        <v>5337551.4394801343</v>
      </c>
      <c r="AJ34" s="29">
        <f t="shared" si="14"/>
        <v>3819314.585583563</v>
      </c>
      <c r="AL34" s="27">
        <f t="shared" si="15"/>
        <v>0</v>
      </c>
      <c r="AM34" s="27"/>
      <c r="AN34" s="29">
        <f t="shared" si="16"/>
        <v>82284.151110566905</v>
      </c>
      <c r="AO34" s="27"/>
      <c r="AP34" s="29">
        <f>IF(B34=1,0,IF((B34-1)/12-INT((B34-1)/12)=0,(I34+O34+U34+AA34)*Assumptions!$D$7*(1+Assumptions!$D$10)^(B34-1)+Assumptions!$D$6*AL34,0))</f>
        <v>0</v>
      </c>
      <c r="AQ34" s="29">
        <f>(AL34-AM34-AO34-AP34+AS33)*Assumptions!$D$13</f>
        <v>6224.1441561444199</v>
      </c>
      <c r="AR34" s="53"/>
      <c r="AS34" s="29">
        <f>AJ35*Assumptions!$H$10</f>
        <v>1518481.790877807</v>
      </c>
      <c r="AT34" s="29">
        <f t="shared" si="17"/>
        <v>-66815.963598804083</v>
      </c>
      <c r="AU34" s="53"/>
      <c r="AV34" s="29">
        <f>AL34*Assumptions!$C$24</f>
        <v>0</v>
      </c>
      <c r="AW34" s="29"/>
      <c r="AX34" s="29">
        <f>AN34*Assumptions!$C$24</f>
        <v>41142.075555283453</v>
      </c>
      <c r="AY34" s="29">
        <f>(-AV34+AW34-AZ33)*Assumptions!$D$13</f>
        <v>-3112.0720780722099</v>
      </c>
      <c r="AZ34" s="29">
        <f t="shared" si="18"/>
        <v>759240.89543890348</v>
      </c>
      <c r="BA34" s="53"/>
      <c r="BB34" s="27">
        <f>AJ35*Assumptions!$H$10*(1-Assumptions!$C$24)</f>
        <v>759240.89543890348</v>
      </c>
      <c r="BD34" s="27">
        <f t="shared" si="19"/>
        <v>-33407.981799402041</v>
      </c>
      <c r="BE34" s="54">
        <f>BD34*Assumptions!$C$11</f>
        <v>-10022.394539820612</v>
      </c>
      <c r="BF34" s="27">
        <f t="shared" si="20"/>
        <v>-23385.587259581429</v>
      </c>
    </row>
    <row r="35" spans="2:58" x14ac:dyDescent="0.2">
      <c r="B35" s="15">
        <f t="shared" si="21"/>
        <v>28</v>
      </c>
      <c r="C35" s="15">
        <f t="shared" si="1"/>
        <v>28</v>
      </c>
      <c r="D35" s="15">
        <f t="shared" si="2"/>
        <v>2</v>
      </c>
      <c r="E35" s="15">
        <f t="shared" si="3"/>
        <v>40</v>
      </c>
      <c r="F35" s="28">
        <f>1-(1-VLOOKUP(E35,'Annual Mortality Rates'!$B$5:$H$105,5,0)*VLOOKUP(D35,Assumptions!$C$17:$D$20,2,1))^(1/12)</f>
        <v>2.154421932698547E-5</v>
      </c>
      <c r="G35" s="28">
        <f>1-(1-IF(D35&gt;=10,'Annual Lapse Rates'!$C$14,VLOOKUP(D35,'Annual Lapse Rates'!$B$3:$C$14,2,0)))^(1/12)</f>
        <v>6.0293080661268927E-3</v>
      </c>
      <c r="I35" s="29">
        <f>IF($D35&gt;=Assumptions!$H$9,0,I34-SUM(J34:K34))</f>
        <v>1571.9273197492832</v>
      </c>
      <c r="J35" s="30">
        <f t="shared" si="4"/>
        <v>3.3865946942758976E-2</v>
      </c>
      <c r="K35" s="30">
        <f t="shared" si="5"/>
        <v>9.4776340683295803</v>
      </c>
      <c r="L35" s="29">
        <f>I35*Assumptions!$I$14</f>
        <v>550174561.91224909</v>
      </c>
      <c r="M35" s="29">
        <f>I35*Assumptions!$J$14</f>
        <v>330104737.14734948</v>
      </c>
      <c r="N35" s="46"/>
      <c r="O35" s="29">
        <f>IF($D35&gt;=Assumptions!$H$9,0,O34-SUM(P34:Q34))</f>
        <v>1964.9091496866024</v>
      </c>
      <c r="P35" s="30">
        <f t="shared" si="6"/>
        <v>4.2332433678448682E-2</v>
      </c>
      <c r="Q35" s="30">
        <f t="shared" si="7"/>
        <v>11.847042585411966</v>
      </c>
      <c r="R35" s="29">
        <f>O35*Assumptions!$I$15</f>
        <v>982454574.84330118</v>
      </c>
      <c r="S35" s="29">
        <f>O35*Assumptions!$J$15</f>
        <v>628770927.8997128</v>
      </c>
      <c r="T35" s="46"/>
      <c r="U35" s="29">
        <f>IF($D35&gt;=Assumptions!$H$9,0,U34-SUM(V34:W34))</f>
        <v>3536.8364694358856</v>
      </c>
      <c r="V35" s="30">
        <f t="shared" si="8"/>
        <v>7.6198380621207665E-2</v>
      </c>
      <c r="W35" s="30">
        <f t="shared" si="9"/>
        <v>21.324676653741548</v>
      </c>
      <c r="X35" s="29">
        <f>U35*Assumptions!$I$16</f>
        <v>2829469175.5487084</v>
      </c>
      <c r="Y35" s="29">
        <f>U35*Assumptions!$J$16</f>
        <v>2192838611.0502491</v>
      </c>
      <c r="Z35" s="46"/>
      <c r="AA35" s="29">
        <f>IF($D35&gt;=Assumptions!$H$9,0,AA34-SUM(AB34:AC34))</f>
        <v>785.96365987464162</v>
      </c>
      <c r="AB35" s="30">
        <f t="shared" si="10"/>
        <v>1.6932973471379488E-2</v>
      </c>
      <c r="AC35" s="30">
        <f t="shared" si="11"/>
        <v>4.7388170341647902</v>
      </c>
      <c r="AD35" s="29">
        <f>AA35*Assumptions!$I$17</f>
        <v>943156391.84956992</v>
      </c>
      <c r="AE35" s="29">
        <f>AA35*Assumptions!$J$17</f>
        <v>644490201.09720612</v>
      </c>
      <c r="AF35" s="46"/>
      <c r="AG35" s="29">
        <f t="shared" si="12"/>
        <v>5305254704.1538277</v>
      </c>
      <c r="AH35" s="29">
        <f t="shared" si="13"/>
        <v>3796204477.1945171</v>
      </c>
      <c r="AI35" s="29">
        <f>AG35*Assumptions!$H$4/Assumptions!$H$3</f>
        <v>5305254.7041538274</v>
      </c>
      <c r="AJ35" s="29">
        <f t="shared" si="14"/>
        <v>3796204.4771945169</v>
      </c>
      <c r="AL35" s="27">
        <f t="shared" si="15"/>
        <v>0</v>
      </c>
      <c r="AM35" s="27"/>
      <c r="AN35" s="29">
        <f t="shared" si="16"/>
        <v>81786.261866762885</v>
      </c>
      <c r="AO35" s="27"/>
      <c r="AP35" s="29">
        <f>IF(B35=1,0,IF((B35-1)/12-INT((B35-1)/12)=0,(I35+O35+U35+AA35)*Assumptions!$D$7*(1+Assumptions!$D$10)^(B35-1)+Assumptions!$D$6*AL35,0))</f>
        <v>0</v>
      </c>
      <c r="AQ35" s="29">
        <f>(AL35-AM35-AO35-AP35+AS34)*Assumptions!$D$13</f>
        <v>6186.4827792522183</v>
      </c>
      <c r="AR35" s="53"/>
      <c r="AS35" s="29">
        <f>AJ36*Assumptions!$H$10</f>
        <v>1509293.6818630542</v>
      </c>
      <c r="AT35" s="29">
        <f t="shared" si="17"/>
        <v>-66411.670072757872</v>
      </c>
      <c r="AU35" s="53"/>
      <c r="AV35" s="29">
        <f>AL35*Assumptions!$C$24</f>
        <v>0</v>
      </c>
      <c r="AW35" s="29"/>
      <c r="AX35" s="29">
        <f>AN35*Assumptions!$C$24</f>
        <v>40893.130933381442</v>
      </c>
      <c r="AY35" s="29">
        <f>(-AV35+AW35-AZ34)*Assumptions!$D$13</f>
        <v>-3093.2413896261091</v>
      </c>
      <c r="AZ35" s="29">
        <f t="shared" si="18"/>
        <v>754646.84093152708</v>
      </c>
      <c r="BA35" s="53"/>
      <c r="BB35" s="27">
        <f>AJ36*Assumptions!$H$10*(1-Assumptions!$C$24)</f>
        <v>754646.84093152708</v>
      </c>
      <c r="BD35" s="27">
        <f t="shared" si="19"/>
        <v>-33205.835036378936</v>
      </c>
      <c r="BE35" s="54">
        <f>BD35*Assumptions!$C$11</f>
        <v>-9961.75051091368</v>
      </c>
      <c r="BF35" s="27">
        <f t="shared" si="20"/>
        <v>-23244.084525465256</v>
      </c>
    </row>
    <row r="36" spans="2:58" x14ac:dyDescent="0.2">
      <c r="B36" s="15">
        <f t="shared" si="21"/>
        <v>29</v>
      </c>
      <c r="C36" s="15">
        <f t="shared" si="1"/>
        <v>29</v>
      </c>
      <c r="D36" s="15">
        <f t="shared" si="2"/>
        <v>2</v>
      </c>
      <c r="E36" s="15">
        <f t="shared" si="3"/>
        <v>40</v>
      </c>
      <c r="F36" s="28">
        <f>1-(1-VLOOKUP(E36,'Annual Mortality Rates'!$B$5:$H$105,5,0)*VLOOKUP(D36,Assumptions!$C$17:$D$20,2,1))^(1/12)</f>
        <v>2.154421932698547E-5</v>
      </c>
      <c r="G36" s="28">
        <f>1-(1-IF(D36&gt;=10,'Annual Lapse Rates'!$C$14,VLOOKUP(D36,'Annual Lapse Rates'!$B$3:$C$14,2,0)))^(1/12)</f>
        <v>6.0293080661268927E-3</v>
      </c>
      <c r="I36" s="29">
        <f>IF($D36&gt;=Assumptions!$H$9,0,I35-SUM(J35:K35))</f>
        <v>1562.4158197340109</v>
      </c>
      <c r="J36" s="30">
        <f t="shared" si="4"/>
        <v>3.3661029100301325E-2</v>
      </c>
      <c r="K36" s="30">
        <f t="shared" si="5"/>
        <v>9.4202863045665328</v>
      </c>
      <c r="L36" s="29">
        <f>I36*Assumptions!$I$14</f>
        <v>546845536.90690386</v>
      </c>
      <c r="M36" s="29">
        <f>I36*Assumptions!$J$14</f>
        <v>328107322.14414227</v>
      </c>
      <c r="N36" s="46"/>
      <c r="O36" s="29">
        <f>IF($D36&gt;=Assumptions!$H$9,0,O35-SUM(P35:Q35))</f>
        <v>1953.0197746675119</v>
      </c>
      <c r="P36" s="30">
        <f t="shared" si="6"/>
        <v>4.2076286375376616E-2</v>
      </c>
      <c r="Q36" s="30">
        <f t="shared" si="7"/>
        <v>11.775357880708157</v>
      </c>
      <c r="R36" s="29">
        <f>O36*Assumptions!$I$15</f>
        <v>976509887.33375597</v>
      </c>
      <c r="S36" s="29">
        <f>O36*Assumptions!$J$15</f>
        <v>624966327.8936038</v>
      </c>
      <c r="T36" s="46"/>
      <c r="U36" s="29">
        <f>IF($D36&gt;=Assumptions!$H$9,0,U35-SUM(V35:W35))</f>
        <v>3515.4355944015228</v>
      </c>
      <c r="V36" s="30">
        <f t="shared" si="8"/>
        <v>7.5737315475677941E-2</v>
      </c>
      <c r="W36" s="30">
        <f t="shared" si="9"/>
        <v>21.195644185274688</v>
      </c>
      <c r="X36" s="29">
        <f>U36*Assumptions!$I$16</f>
        <v>2812348475.5212183</v>
      </c>
      <c r="Y36" s="29">
        <f>U36*Assumptions!$J$16</f>
        <v>2179570068.528944</v>
      </c>
      <c r="Z36" s="46"/>
      <c r="AA36" s="29">
        <f>IF($D36&gt;=Assumptions!$H$9,0,AA35-SUM(AB35:AC35))</f>
        <v>781.20790986700547</v>
      </c>
      <c r="AB36" s="30">
        <f t="shared" si="10"/>
        <v>1.6830514550150662E-2</v>
      </c>
      <c r="AC36" s="30">
        <f t="shared" si="11"/>
        <v>4.7101431522832664</v>
      </c>
      <c r="AD36" s="29">
        <f>AA36*Assumptions!$I$17</f>
        <v>937449491.84040654</v>
      </c>
      <c r="AE36" s="29">
        <f>AA36*Assumptions!$J$17</f>
        <v>640590486.09094453</v>
      </c>
      <c r="AF36" s="46"/>
      <c r="AG36" s="29">
        <f t="shared" si="12"/>
        <v>5273153391.6022854</v>
      </c>
      <c r="AH36" s="29">
        <f t="shared" si="13"/>
        <v>3773234204.6576343</v>
      </c>
      <c r="AI36" s="29">
        <f>AG36*Assumptions!$H$4/Assumptions!$H$3</f>
        <v>5273153.3916022861</v>
      </c>
      <c r="AJ36" s="29">
        <f t="shared" si="14"/>
        <v>3773234.2046576352</v>
      </c>
      <c r="AL36" s="27">
        <f t="shared" si="15"/>
        <v>0</v>
      </c>
      <c r="AM36" s="27"/>
      <c r="AN36" s="29">
        <f t="shared" si="16"/>
        <v>81291.385277227659</v>
      </c>
      <c r="AO36" s="27"/>
      <c r="AP36" s="29">
        <f>IF(B36=1,0,IF((B36-1)/12-INT((B36-1)/12)=0,(I36+O36+U36+AA36)*Assumptions!$D$7*(1+Assumptions!$D$10)^(B36-1)+Assumptions!$D$6*AL36,0))</f>
        <v>0</v>
      </c>
      <c r="AQ36" s="29">
        <f>(AL36-AM36-AO36-AP36+AS35)*Assumptions!$D$13</f>
        <v>6149.0492857884601</v>
      </c>
      <c r="AR36" s="53"/>
      <c r="AS36" s="29">
        <f>AJ37*Assumptions!$H$10</f>
        <v>1500161.1687387321</v>
      </c>
      <c r="AT36" s="29">
        <f t="shared" si="17"/>
        <v>-66009.822867117124</v>
      </c>
      <c r="AU36" s="53"/>
      <c r="AV36" s="29">
        <f>AL36*Assumptions!$C$24</f>
        <v>0</v>
      </c>
      <c r="AW36" s="29"/>
      <c r="AX36" s="29">
        <f>AN36*Assumptions!$C$24</f>
        <v>40645.692638613829</v>
      </c>
      <c r="AY36" s="29">
        <f>(-AV36+AW36-AZ35)*Assumptions!$D$13</f>
        <v>-3074.5246428942301</v>
      </c>
      <c r="AZ36" s="29">
        <f t="shared" si="18"/>
        <v>750080.58436936606</v>
      </c>
      <c r="BA36" s="53"/>
      <c r="BB36" s="27">
        <f>AJ37*Assumptions!$H$10*(1-Assumptions!$C$24)</f>
        <v>750080.58436936606</v>
      </c>
      <c r="BD36" s="27">
        <f t="shared" si="19"/>
        <v>-33004.911433558562</v>
      </c>
      <c r="BE36" s="54">
        <f>BD36*Assumptions!$C$11</f>
        <v>-9901.4734300675682</v>
      </c>
      <c r="BF36" s="27">
        <f t="shared" si="20"/>
        <v>-23103.438003490992</v>
      </c>
    </row>
    <row r="37" spans="2:58" x14ac:dyDescent="0.2">
      <c r="B37" s="15">
        <f t="shared" si="21"/>
        <v>30</v>
      </c>
      <c r="C37" s="15">
        <f t="shared" si="1"/>
        <v>30</v>
      </c>
      <c r="D37" s="15">
        <f t="shared" si="2"/>
        <v>2</v>
      </c>
      <c r="E37" s="15">
        <f t="shared" si="3"/>
        <v>40</v>
      </c>
      <c r="F37" s="28">
        <f>1-(1-VLOOKUP(E37,'Annual Mortality Rates'!$B$5:$H$105,5,0)*VLOOKUP(D37,Assumptions!$C$17:$D$20,2,1))^(1/12)</f>
        <v>2.154421932698547E-5</v>
      </c>
      <c r="G37" s="28">
        <f>1-(1-IF(D37&gt;=10,'Annual Lapse Rates'!$C$14,VLOOKUP(D37,'Annual Lapse Rates'!$B$3:$C$14,2,0)))^(1/12)</f>
        <v>6.0293080661268927E-3</v>
      </c>
      <c r="I37" s="29">
        <f>IF($D37&gt;=Assumptions!$H$9,0,I36-SUM(J36:K36))</f>
        <v>1552.9618724003442</v>
      </c>
      <c r="J37" s="30">
        <f t="shared" si="4"/>
        <v>3.3457351185439035E-2</v>
      </c>
      <c r="K37" s="30">
        <f t="shared" si="5"/>
        <v>9.3632855436509175</v>
      </c>
      <c r="L37" s="29">
        <f>I37*Assumptions!$I$14</f>
        <v>543536655.34012043</v>
      </c>
      <c r="M37" s="29">
        <f>I37*Assumptions!$J$14</f>
        <v>326121993.2040723</v>
      </c>
      <c r="N37" s="46"/>
      <c r="O37" s="29">
        <f>IF($D37&gt;=Assumptions!$H$9,0,O36-SUM(P36:Q36))</f>
        <v>1941.2023405004284</v>
      </c>
      <c r="P37" s="30">
        <f t="shared" si="6"/>
        <v>4.1821688981798756E-2</v>
      </c>
      <c r="Q37" s="30">
        <f t="shared" si="7"/>
        <v>11.704106929563636</v>
      </c>
      <c r="R37" s="29">
        <f>O37*Assumptions!$I$15</f>
        <v>970601170.25021422</v>
      </c>
      <c r="S37" s="29">
        <f>O37*Assumptions!$J$15</f>
        <v>621184748.96013713</v>
      </c>
      <c r="T37" s="46"/>
      <c r="U37" s="29">
        <f>IF($D37&gt;=Assumptions!$H$9,0,U36-SUM(V36:W36))</f>
        <v>3494.1642129007723</v>
      </c>
      <c r="V37" s="30">
        <f t="shared" si="8"/>
        <v>7.5279040167237785E-2</v>
      </c>
      <c r="W37" s="30">
        <f t="shared" si="9"/>
        <v>21.067392473214554</v>
      </c>
      <c r="X37" s="29">
        <f>U37*Assumptions!$I$16</f>
        <v>2795331370.3206177</v>
      </c>
      <c r="Y37" s="29">
        <f>U37*Assumptions!$J$16</f>
        <v>2166381811.9984789</v>
      </c>
      <c r="Z37" s="46"/>
      <c r="AA37" s="29">
        <f>IF($D37&gt;=Assumptions!$H$9,0,AA36-SUM(AB36:AC36))</f>
        <v>776.4809362001721</v>
      </c>
      <c r="AB37" s="30">
        <f t="shared" si="10"/>
        <v>1.6728675592719518E-2</v>
      </c>
      <c r="AC37" s="30">
        <f t="shared" si="11"/>
        <v>4.6816427718254587</v>
      </c>
      <c r="AD37" s="29">
        <f>AA37*Assumptions!$I$17</f>
        <v>931777123.44020653</v>
      </c>
      <c r="AE37" s="29">
        <f>AA37*Assumptions!$J$17</f>
        <v>636714367.68414116</v>
      </c>
      <c r="AF37" s="46"/>
      <c r="AG37" s="29">
        <f t="shared" si="12"/>
        <v>5241246319.3511591</v>
      </c>
      <c r="AH37" s="29">
        <f t="shared" si="13"/>
        <v>3750402921.8468299</v>
      </c>
      <c r="AI37" s="29">
        <f>AG37*Assumptions!$H$4/Assumptions!$H$3</f>
        <v>5241246.319351159</v>
      </c>
      <c r="AJ37" s="29">
        <f t="shared" si="14"/>
        <v>3750402.9218468298</v>
      </c>
      <c r="AL37" s="27">
        <f t="shared" si="15"/>
        <v>0</v>
      </c>
      <c r="AM37" s="27"/>
      <c r="AN37" s="29">
        <f t="shared" si="16"/>
        <v>80799.503112835242</v>
      </c>
      <c r="AO37" s="27"/>
      <c r="AP37" s="29">
        <f>IF(B37=1,0,IF((B37-1)/12-INT((B37-1)/12)=0,(I37+O37+U37+AA37)*Assumptions!$D$7*(1+Assumptions!$D$10)^(B37-1)+Assumptions!$D$6*AL37,0))</f>
        <v>0</v>
      </c>
      <c r="AQ37" s="29">
        <f>(AL37-AM37-AO37-AP37+AS36)*Assumptions!$D$13</f>
        <v>6111.8422968641789</v>
      </c>
      <c r="AR37" s="53"/>
      <c r="AS37" s="29">
        <f>AJ38*Assumptions!$H$10</f>
        <v>1491083.9151023196</v>
      </c>
      <c r="AT37" s="29">
        <f t="shared" si="17"/>
        <v>-65610.407179558417</v>
      </c>
      <c r="AU37" s="53"/>
      <c r="AV37" s="29">
        <f>AL37*Assumptions!$C$24</f>
        <v>0</v>
      </c>
      <c r="AW37" s="29"/>
      <c r="AX37" s="29">
        <f>AN37*Assumptions!$C$24</f>
        <v>40399.751556417621</v>
      </c>
      <c r="AY37" s="29">
        <f>(-AV37+AW37-AZ36)*Assumptions!$D$13</f>
        <v>-3055.9211484320895</v>
      </c>
      <c r="AZ37" s="29">
        <f t="shared" si="18"/>
        <v>745541.95755115978</v>
      </c>
      <c r="BA37" s="53"/>
      <c r="BB37" s="27">
        <f>AJ38*Assumptions!$H$10*(1-Assumptions!$C$24)</f>
        <v>745541.95755115978</v>
      </c>
      <c r="BD37" s="27">
        <f t="shared" si="19"/>
        <v>-32805.203589779208</v>
      </c>
      <c r="BE37" s="54">
        <f>BD37*Assumptions!$C$11</f>
        <v>-9841.5610769337618</v>
      </c>
      <c r="BF37" s="27">
        <f t="shared" si="20"/>
        <v>-22963.642512845447</v>
      </c>
    </row>
    <row r="38" spans="2:58" x14ac:dyDescent="0.2">
      <c r="B38" s="15">
        <f t="shared" si="21"/>
        <v>31</v>
      </c>
      <c r="C38" s="15">
        <f t="shared" si="1"/>
        <v>31</v>
      </c>
      <c r="D38" s="15">
        <f t="shared" si="2"/>
        <v>2</v>
      </c>
      <c r="E38" s="15">
        <f t="shared" si="3"/>
        <v>40</v>
      </c>
      <c r="F38" s="28">
        <f>1-(1-VLOOKUP(E38,'Annual Mortality Rates'!$B$5:$H$105,5,0)*VLOOKUP(D38,Assumptions!$C$17:$D$20,2,1))^(1/12)</f>
        <v>2.154421932698547E-5</v>
      </c>
      <c r="G38" s="28">
        <f>1-(1-IF(D38&gt;=10,'Annual Lapse Rates'!$C$14,VLOOKUP(D38,'Annual Lapse Rates'!$B$3:$C$14,2,0)))^(1/12)</f>
        <v>6.0293080661268927E-3</v>
      </c>
      <c r="I38" s="29">
        <f>IF($D38&gt;=Assumptions!$H$9,0,I37-SUM(J37:K37))</f>
        <v>1543.5651295055079</v>
      </c>
      <c r="J38" s="30">
        <f t="shared" si="4"/>
        <v>3.3254905695553394E-2</v>
      </c>
      <c r="K38" s="30">
        <f t="shared" si="5"/>
        <v>9.306629685919761</v>
      </c>
      <c r="L38" s="29">
        <f>I38*Assumptions!$I$14</f>
        <v>540247795.32692778</v>
      </c>
      <c r="M38" s="29">
        <f>I38*Assumptions!$J$14</f>
        <v>324148677.19615668</v>
      </c>
      <c r="N38" s="46"/>
      <c r="O38" s="29">
        <f>IF($D38&gt;=Assumptions!$H$9,0,O37-SUM(P37:Q37))</f>
        <v>1929.456411881883</v>
      </c>
      <c r="P38" s="30">
        <f t="shared" si="6"/>
        <v>4.1568632119441701E-2</v>
      </c>
      <c r="Q38" s="30">
        <f t="shared" si="7"/>
        <v>11.63328710739969</v>
      </c>
      <c r="R38" s="29">
        <f>O38*Assumptions!$I$15</f>
        <v>964728205.94094145</v>
      </c>
      <c r="S38" s="29">
        <f>O38*Assumptions!$J$15</f>
        <v>617426051.80220258</v>
      </c>
      <c r="T38" s="46"/>
      <c r="U38" s="29">
        <f>IF($D38&gt;=Assumptions!$H$9,0,U37-SUM(V37:W37))</f>
        <v>3473.0215413873907</v>
      </c>
      <c r="V38" s="30">
        <f t="shared" si="8"/>
        <v>7.4823537814995095E-2</v>
      </c>
      <c r="W38" s="30">
        <f t="shared" si="9"/>
        <v>20.939916793319448</v>
      </c>
      <c r="X38" s="29">
        <f>U38*Assumptions!$I$16</f>
        <v>2778417233.1099124</v>
      </c>
      <c r="Y38" s="29">
        <f>U38*Assumptions!$J$16</f>
        <v>2153273355.660182</v>
      </c>
      <c r="Z38" s="46"/>
      <c r="AA38" s="29">
        <f>IF($D38&gt;=Assumptions!$H$9,0,AA37-SUM(AB37:AC37))</f>
        <v>771.78256475275396</v>
      </c>
      <c r="AB38" s="30">
        <f t="shared" si="10"/>
        <v>1.6627452847776697E-2</v>
      </c>
      <c r="AC38" s="30">
        <f t="shared" si="11"/>
        <v>4.6533148429598805</v>
      </c>
      <c r="AD38" s="29">
        <f>AA38*Assumptions!$I$17</f>
        <v>926139077.70330477</v>
      </c>
      <c r="AE38" s="29">
        <f>AA38*Assumptions!$J$17</f>
        <v>632861703.09725821</v>
      </c>
      <c r="AF38" s="46"/>
      <c r="AG38" s="29">
        <f t="shared" si="12"/>
        <v>5209532312.0810871</v>
      </c>
      <c r="AH38" s="29">
        <f t="shared" si="13"/>
        <v>3727709787.7557993</v>
      </c>
      <c r="AI38" s="29">
        <f>AG38*Assumptions!$H$4/Assumptions!$H$3</f>
        <v>5209532.3120810864</v>
      </c>
      <c r="AJ38" s="29">
        <f t="shared" si="14"/>
        <v>3727709.7877557985</v>
      </c>
      <c r="AL38" s="27">
        <f t="shared" si="15"/>
        <v>0</v>
      </c>
      <c r="AM38" s="27"/>
      <c r="AN38" s="29">
        <f t="shared" si="16"/>
        <v>80310.597254761393</v>
      </c>
      <c r="AO38" s="27"/>
      <c r="AP38" s="29">
        <f>IF(B38=1,0,IF((B38-1)/12-INT((B38-1)/12)=0,(I38+O38+U38+AA38)*Assumptions!$D$7*(1+Assumptions!$D$10)^(B38-1)+Assumptions!$D$6*AL38,0))</f>
        <v>0</v>
      </c>
      <c r="AQ38" s="29">
        <f>(AL38-AM38-AO38-AP38+AS37)*Assumptions!$D$13</f>
        <v>6074.8604419338626</v>
      </c>
      <c r="AR38" s="53"/>
      <c r="AS38" s="29">
        <f>AJ39*Assumptions!$H$10</f>
        <v>1482061.5865868195</v>
      </c>
      <c r="AT38" s="29">
        <f t="shared" si="17"/>
        <v>-65213.408297327347</v>
      </c>
      <c r="AU38" s="53"/>
      <c r="AV38" s="29">
        <f>AL38*Assumptions!$C$24</f>
        <v>0</v>
      </c>
      <c r="AW38" s="29"/>
      <c r="AX38" s="29">
        <f>AN38*Assumptions!$C$24</f>
        <v>40155.298627380696</v>
      </c>
      <c r="AY38" s="29">
        <f>(-AV38+AW38-AZ37)*Assumptions!$D$13</f>
        <v>-3037.4302209669313</v>
      </c>
      <c r="AZ38" s="29">
        <f t="shared" si="18"/>
        <v>741030.79329340975</v>
      </c>
      <c r="BA38" s="53"/>
      <c r="BB38" s="27">
        <f>AJ39*Assumptions!$H$10*(1-Assumptions!$C$24)</f>
        <v>741030.79329340975</v>
      </c>
      <c r="BD38" s="27">
        <f t="shared" si="19"/>
        <v>-32606.704148663674</v>
      </c>
      <c r="BE38" s="54">
        <f>BD38*Assumptions!$C$11</f>
        <v>-9782.0112445991017</v>
      </c>
      <c r="BF38" s="27">
        <f t="shared" si="20"/>
        <v>-22824.69290406457</v>
      </c>
    </row>
    <row r="39" spans="2:58" x14ac:dyDescent="0.2">
      <c r="B39" s="15">
        <f t="shared" si="21"/>
        <v>32</v>
      </c>
      <c r="C39" s="15">
        <f t="shared" si="1"/>
        <v>32</v>
      </c>
      <c r="D39" s="15">
        <f t="shared" si="2"/>
        <v>2</v>
      </c>
      <c r="E39" s="15">
        <f t="shared" si="3"/>
        <v>40</v>
      </c>
      <c r="F39" s="28">
        <f>1-(1-VLOOKUP(E39,'Annual Mortality Rates'!$B$5:$H$105,5,0)*VLOOKUP(D39,Assumptions!$C$17:$D$20,2,1))^(1/12)</f>
        <v>2.154421932698547E-5</v>
      </c>
      <c r="G39" s="28">
        <f>1-(1-IF(D39&gt;=10,'Annual Lapse Rates'!$C$14,VLOOKUP(D39,'Annual Lapse Rates'!$B$3:$C$14,2,0)))^(1/12)</f>
        <v>6.0293080661268927E-3</v>
      </c>
      <c r="I39" s="29">
        <f>IF($D39&gt;=Assumptions!$H$9,0,I38-SUM(J38:K38))</f>
        <v>1534.2252449138925</v>
      </c>
      <c r="J39" s="30">
        <f t="shared" si="4"/>
        <v>3.30536851734229E-2</v>
      </c>
      <c r="K39" s="30">
        <f t="shared" si="5"/>
        <v>9.2503166444148395</v>
      </c>
      <c r="L39" s="29">
        <f>I39*Assumptions!$I$14</f>
        <v>536978835.71986234</v>
      </c>
      <c r="M39" s="29">
        <f>I39*Assumptions!$J$14</f>
        <v>322187301.43191743</v>
      </c>
      <c r="N39" s="46"/>
      <c r="O39" s="29">
        <f>IF($D39&gt;=Assumptions!$H$9,0,O38-SUM(P38:Q38))</f>
        <v>1917.7815561423638</v>
      </c>
      <c r="P39" s="30">
        <f t="shared" si="6"/>
        <v>4.1317106466778587E-2</v>
      </c>
      <c r="Q39" s="30">
        <f t="shared" si="7"/>
        <v>11.562895805518538</v>
      </c>
      <c r="R39" s="29">
        <f>O39*Assumptions!$I$15</f>
        <v>958890778.07118189</v>
      </c>
      <c r="S39" s="29">
        <f>O39*Assumptions!$J$15</f>
        <v>613690097.96555638</v>
      </c>
      <c r="T39" s="46"/>
      <c r="U39" s="29">
        <f>IF($D39&gt;=Assumptions!$H$9,0,U38-SUM(V38:W38))</f>
        <v>3452.0068010562563</v>
      </c>
      <c r="V39" s="30">
        <f t="shared" si="8"/>
        <v>7.4370791640201481E-2</v>
      </c>
      <c r="W39" s="30">
        <f t="shared" si="9"/>
        <v>20.813212449933378</v>
      </c>
      <c r="X39" s="29">
        <f>U39*Assumptions!$I$16</f>
        <v>2761605440.845005</v>
      </c>
      <c r="Y39" s="29">
        <f>U39*Assumptions!$J$16</f>
        <v>2140244216.6548789</v>
      </c>
      <c r="Z39" s="46"/>
      <c r="AA39" s="29">
        <f>IF($D39&gt;=Assumptions!$H$9,0,AA38-SUM(AB38:AC38))</f>
        <v>767.11262245694627</v>
      </c>
      <c r="AB39" s="30">
        <f t="shared" si="10"/>
        <v>1.652684258671145E-2</v>
      </c>
      <c r="AC39" s="30">
        <f t="shared" si="11"/>
        <v>4.6251583222074197</v>
      </c>
      <c r="AD39" s="29">
        <f>AA39*Assumptions!$I$17</f>
        <v>920535146.94833553</v>
      </c>
      <c r="AE39" s="29">
        <f>AA39*Assumptions!$J$17</f>
        <v>629032350.41469598</v>
      </c>
      <c r="AF39" s="46"/>
      <c r="AG39" s="29">
        <f t="shared" si="12"/>
        <v>5178010201.5843849</v>
      </c>
      <c r="AH39" s="29">
        <f t="shared" si="13"/>
        <v>3705153966.4670486</v>
      </c>
      <c r="AI39" s="29">
        <f>AG39*Assumptions!$H$4/Assumptions!$H$3</f>
        <v>5178010.2015843848</v>
      </c>
      <c r="AJ39" s="29">
        <f t="shared" si="14"/>
        <v>3705153.9664670485</v>
      </c>
      <c r="AL39" s="27">
        <f t="shared" si="15"/>
        <v>0</v>
      </c>
      <c r="AM39" s="27"/>
      <c r="AN39" s="29">
        <f t="shared" si="16"/>
        <v>79824.64969381626</v>
      </c>
      <c r="AO39" s="27"/>
      <c r="AP39" s="29">
        <f>IF(B39=1,0,IF((B39-1)/12-INT((B39-1)/12)=0,(I39+O39+U39+AA39)*Assumptions!$D$7*(1+Assumptions!$D$10)^(B39-1)+Assumptions!$D$6*AL39,0))</f>
        <v>0</v>
      </c>
      <c r="AQ39" s="29">
        <f>(AL39-AM39-AO39-AP39+AS38)*Assumptions!$D$13</f>
        <v>6038.1023587449745</v>
      </c>
      <c r="AR39" s="53"/>
      <c r="AS39" s="29">
        <f>AJ40*Assumptions!$H$10</f>
        <v>1473093.8508484373</v>
      </c>
      <c r="AT39" s="29">
        <f t="shared" si="17"/>
        <v>-64818.811596689047</v>
      </c>
      <c r="AU39" s="53"/>
      <c r="AV39" s="29">
        <f>AL39*Assumptions!$C$24</f>
        <v>0</v>
      </c>
      <c r="AW39" s="29"/>
      <c r="AX39" s="29">
        <f>AN39*Assumptions!$C$24</f>
        <v>39912.32484690813</v>
      </c>
      <c r="AY39" s="29">
        <f>(-AV39+AW39-AZ38)*Assumptions!$D$13</f>
        <v>-3019.0511793724872</v>
      </c>
      <c r="AZ39" s="29">
        <f t="shared" si="18"/>
        <v>736546.92542421864</v>
      </c>
      <c r="BA39" s="53"/>
      <c r="BB39" s="27">
        <f>AJ40*Assumptions!$H$10*(1-Assumptions!$C$24)</f>
        <v>736546.92542421864</v>
      </c>
      <c r="BD39" s="27">
        <f t="shared" si="19"/>
        <v>-32409.405798344524</v>
      </c>
      <c r="BE39" s="54">
        <f>BD39*Assumptions!$C$11</f>
        <v>-9722.8217395033571</v>
      </c>
      <c r="BF39" s="27">
        <f t="shared" si="20"/>
        <v>-22686.584058841167</v>
      </c>
    </row>
    <row r="40" spans="2:58" x14ac:dyDescent="0.2">
      <c r="B40" s="15">
        <f t="shared" si="21"/>
        <v>33</v>
      </c>
      <c r="C40" s="15">
        <f t="shared" ref="C40:C71" si="22">$C$4+B40</f>
        <v>33</v>
      </c>
      <c r="D40" s="15">
        <f t="shared" si="2"/>
        <v>2</v>
      </c>
      <c r="E40" s="15">
        <f t="shared" ref="E40:E76" si="23">ROUNDDOWN(($E$4+B40)/12,0)</f>
        <v>40</v>
      </c>
      <c r="F40" s="28">
        <f>1-(1-VLOOKUP(E40,'Annual Mortality Rates'!$B$5:$H$105,5,0)*VLOOKUP(D40,Assumptions!$C$17:$D$20,2,1))^(1/12)</f>
        <v>2.154421932698547E-5</v>
      </c>
      <c r="G40" s="28">
        <f>1-(1-IF(D40&gt;=10,'Annual Lapse Rates'!$C$14,VLOOKUP(D40,'Annual Lapse Rates'!$B$3:$C$14,2,0)))^(1/12)</f>
        <v>6.0293080661268927E-3</v>
      </c>
      <c r="I40" s="29">
        <f>IF($D40&gt;=Assumptions!$H$9,0,I39-SUM(J39:K39))</f>
        <v>1524.9418745843043</v>
      </c>
      <c r="J40" s="30">
        <f t="shared" si="4"/>
        <v>3.285368220694862E-2</v>
      </c>
      <c r="K40" s="30">
        <f t="shared" si="5"/>
        <v>9.1943443448058098</v>
      </c>
      <c r="L40" s="29">
        <f>I40*Assumptions!$I$14</f>
        <v>533729656.10450649</v>
      </c>
      <c r="M40" s="29">
        <f>I40*Assumptions!$J$14</f>
        <v>320237793.66270387</v>
      </c>
      <c r="N40" s="46"/>
      <c r="O40" s="29">
        <f>IF($D40&gt;=Assumptions!$H$9,0,O39-SUM(P39:Q39))</f>
        <v>1906.1773432303785</v>
      </c>
      <c r="P40" s="30">
        <f t="shared" si="6"/>
        <v>4.1067102758685733E-2</v>
      </c>
      <c r="Q40" s="30">
        <f t="shared" si="7"/>
        <v>11.492930431007252</v>
      </c>
      <c r="R40" s="29">
        <f>O40*Assumptions!$I$15</f>
        <v>953088671.61518919</v>
      </c>
      <c r="S40" s="29">
        <f>O40*Assumptions!$J$15</f>
        <v>609976749.83372116</v>
      </c>
      <c r="T40" s="46"/>
      <c r="U40" s="29">
        <f>IF($D40&gt;=Assumptions!$H$9,0,U39-SUM(V39:W39))</f>
        <v>3431.1192178146825</v>
      </c>
      <c r="V40" s="30">
        <f t="shared" si="8"/>
        <v>7.3920784965634354E-2</v>
      </c>
      <c r="W40" s="30">
        <f t="shared" si="9"/>
        <v>20.687274775813062</v>
      </c>
      <c r="X40" s="29">
        <f>U40*Assumptions!$I$16</f>
        <v>2744895374.2517462</v>
      </c>
      <c r="Y40" s="29">
        <f>U40*Assumptions!$J$16</f>
        <v>2127293915.0451031</v>
      </c>
      <c r="Z40" s="46"/>
      <c r="AA40" s="29">
        <f>IF($D40&gt;=Assumptions!$H$9,0,AA39-SUM(AB39:AC39))</f>
        <v>762.47093729215214</v>
      </c>
      <c r="AB40" s="30">
        <f t="shared" si="10"/>
        <v>1.642684110347431E-2</v>
      </c>
      <c r="AC40" s="30">
        <f t="shared" si="11"/>
        <v>4.5971721724029049</v>
      </c>
      <c r="AD40" s="29">
        <f>AA40*Assumptions!$I$17</f>
        <v>914965124.75058258</v>
      </c>
      <c r="AE40" s="29">
        <f>AA40*Assumptions!$J$17</f>
        <v>625226168.57956481</v>
      </c>
      <c r="AF40" s="46"/>
      <c r="AG40" s="29">
        <f t="shared" si="12"/>
        <v>5146678826.7220249</v>
      </c>
      <c r="AH40" s="29">
        <f t="shared" si="13"/>
        <v>3682734627.1210933</v>
      </c>
      <c r="AI40" s="29">
        <f>AG40*Assumptions!$H$4/Assumptions!$H$3</f>
        <v>5146678.8267220249</v>
      </c>
      <c r="AJ40" s="29">
        <f t="shared" si="14"/>
        <v>3682734.6271210932</v>
      </c>
      <c r="AL40" s="27">
        <f t="shared" si="15"/>
        <v>0</v>
      </c>
      <c r="AM40" s="27"/>
      <c r="AN40" s="29">
        <f t="shared" si="16"/>
        <v>79341.642529780889</v>
      </c>
      <c r="AO40" s="27"/>
      <c r="AP40" s="29">
        <f>IF(B40=1,0,IF((B40-1)/12-INT((B40-1)/12)=0,(I40+O40+U40+AA40)*Assumptions!$D$7*(1+Assumptions!$D$10)^(B40-1)+Assumptions!$D$6*AL40,0))</f>
        <v>0</v>
      </c>
      <c r="AQ40" s="29">
        <f>(AL40-AM40-AO40-AP40+AS39)*Assumptions!$D$13</f>
        <v>6001.5666932877584</v>
      </c>
      <c r="AR40" s="53"/>
      <c r="AS40" s="29">
        <f>AJ41*Assumptions!$H$10</f>
        <v>1464180.3775543431</v>
      </c>
      <c r="AT40" s="29">
        <f t="shared" si="17"/>
        <v>-64426.602542398963</v>
      </c>
      <c r="AU40" s="53"/>
      <c r="AV40" s="29">
        <f>AL40*Assumptions!$C$24</f>
        <v>0</v>
      </c>
      <c r="AW40" s="29"/>
      <c r="AX40" s="29">
        <f>AN40*Assumptions!$C$24</f>
        <v>39670.821264890445</v>
      </c>
      <c r="AY40" s="29">
        <f>(-AV40+AW40-AZ39)*Assumptions!$D$13</f>
        <v>-3000.7833466438792</v>
      </c>
      <c r="AZ40" s="29">
        <f t="shared" si="18"/>
        <v>732090.18877717154</v>
      </c>
      <c r="BA40" s="53"/>
      <c r="BB40" s="27">
        <f>AJ41*Assumptions!$H$10*(1-Assumptions!$C$24)</f>
        <v>732090.18877717154</v>
      </c>
      <c r="BD40" s="27">
        <f t="shared" si="19"/>
        <v>-32213.301271199482</v>
      </c>
      <c r="BE40" s="54">
        <f>BD40*Assumptions!$C$11</f>
        <v>-9663.9903813598448</v>
      </c>
      <c r="BF40" s="27">
        <f t="shared" si="20"/>
        <v>-22549.310889839639</v>
      </c>
    </row>
    <row r="41" spans="2:58" x14ac:dyDescent="0.2">
      <c r="B41" s="15">
        <f t="shared" ref="B41:B76" si="24">B40+1</f>
        <v>34</v>
      </c>
      <c r="C41" s="15">
        <f t="shared" si="22"/>
        <v>34</v>
      </c>
      <c r="D41" s="15">
        <f t="shared" si="2"/>
        <v>2</v>
      </c>
      <c r="E41" s="15">
        <f t="shared" si="23"/>
        <v>40</v>
      </c>
      <c r="F41" s="28">
        <f>1-(1-VLOOKUP(E41,'Annual Mortality Rates'!$B$5:$H$105,5,0)*VLOOKUP(D41,Assumptions!$C$17:$D$20,2,1))^(1/12)</f>
        <v>2.154421932698547E-5</v>
      </c>
      <c r="G41" s="28">
        <f>1-(1-IF(D41&gt;=10,'Annual Lapse Rates'!$C$14,VLOOKUP(D41,'Annual Lapse Rates'!$B$3:$C$14,2,0)))^(1/12)</f>
        <v>6.0293080661268927E-3</v>
      </c>
      <c r="I41" s="29">
        <f>IF($D41&gt;=Assumptions!$H$9,0,I40-SUM(J40:K40))</f>
        <v>1515.7146765572916</v>
      </c>
      <c r="J41" s="30">
        <f t="shared" si="4"/>
        <v>3.2654889428881131E-2</v>
      </c>
      <c r="K41" s="30">
        <f t="shared" si="5"/>
        <v>9.1387107253137927</v>
      </c>
      <c r="L41" s="29">
        <f>I41*Assumptions!$I$14</f>
        <v>530500136.79505205</v>
      </c>
      <c r="M41" s="29">
        <f>I41*Assumptions!$J$14</f>
        <v>318300082.07703125</v>
      </c>
      <c r="N41" s="46"/>
      <c r="O41" s="29">
        <f>IF($D41&gt;=Assumptions!$H$9,0,O40-SUM(P40:Q40))</f>
        <v>1894.6433456966126</v>
      </c>
      <c r="P41" s="30">
        <f t="shared" si="6"/>
        <v>4.0818611786101376E-2</v>
      </c>
      <c r="Q41" s="30">
        <f t="shared" si="7"/>
        <v>11.42338840664223</v>
      </c>
      <c r="R41" s="29">
        <f>O41*Assumptions!$I$15</f>
        <v>947321672.8483063</v>
      </c>
      <c r="S41" s="29">
        <f>O41*Assumptions!$J$15</f>
        <v>606285870.6229161</v>
      </c>
      <c r="T41" s="46"/>
      <c r="U41" s="29">
        <f>IF($D41&gt;=Assumptions!$H$9,0,U40-SUM(V40:W40))</f>
        <v>3410.358022253904</v>
      </c>
      <c r="V41" s="30">
        <f t="shared" si="8"/>
        <v>7.3473501214982501E-2</v>
      </c>
      <c r="W41" s="30">
        <f t="shared" si="9"/>
        <v>20.562099131956021</v>
      </c>
      <c r="X41" s="29">
        <f>U41*Assumptions!$I$16</f>
        <v>2728286417.803123</v>
      </c>
      <c r="Y41" s="29">
        <f>U41*Assumptions!$J$16</f>
        <v>2114421973.7974205</v>
      </c>
      <c r="Z41" s="46"/>
      <c r="AA41" s="29">
        <f>IF($D41&gt;=Assumptions!$H$9,0,AA40-SUM(AB40:AC40))</f>
        <v>757.85733827864578</v>
      </c>
      <c r="AB41" s="30">
        <f t="shared" si="10"/>
        <v>1.6327444714440566E-2</v>
      </c>
      <c r="AC41" s="30">
        <f t="shared" si="11"/>
        <v>4.5693553626568963</v>
      </c>
      <c r="AD41" s="29">
        <f>AA41*Assumptions!$I$17</f>
        <v>909428805.93437493</v>
      </c>
      <c r="AE41" s="29">
        <f>AA41*Assumptions!$J$17</f>
        <v>621443017.38848948</v>
      </c>
      <c r="AF41" s="46"/>
      <c r="AG41" s="29">
        <f t="shared" si="12"/>
        <v>5115537033.3808556</v>
      </c>
      <c r="AH41" s="29">
        <f t="shared" si="13"/>
        <v>3660450943.8858576</v>
      </c>
      <c r="AI41" s="29">
        <f>AG41*Assumptions!$H$4/Assumptions!$H$3</f>
        <v>5115537.0333808558</v>
      </c>
      <c r="AJ41" s="29">
        <f t="shared" si="14"/>
        <v>3660450.9438858577</v>
      </c>
      <c r="AL41" s="27">
        <f t="shared" si="15"/>
        <v>0</v>
      </c>
      <c r="AM41" s="27"/>
      <c r="AN41" s="29">
        <f t="shared" si="16"/>
        <v>78861.557970747905</v>
      </c>
      <c r="AO41" s="27"/>
      <c r="AP41" s="29">
        <f>IF(B41=1,0,IF((B41-1)/12-INT((B41-1)/12)=0,(I41+O41+U41+AA41)*Assumptions!$D$7*(1+Assumptions!$D$10)^(B41-1)+Assumptions!$D$6*AL41,0))</f>
        <v>0</v>
      </c>
      <c r="AQ41" s="29">
        <f>(AL41-AM41-AO41-AP41+AS40)*Assumptions!$D$13</f>
        <v>5965.2520997453748</v>
      </c>
      <c r="AR41" s="53"/>
      <c r="AS41" s="29">
        <f>AJ42*Assumptions!$H$10</f>
        <v>1455320.838370502</v>
      </c>
      <c r="AT41" s="29">
        <f t="shared" si="17"/>
        <v>-64036.766687161522</v>
      </c>
      <c r="AU41" s="53"/>
      <c r="AV41" s="29">
        <f>AL41*Assumptions!$C$24</f>
        <v>0</v>
      </c>
      <c r="AW41" s="29"/>
      <c r="AX41" s="29">
        <f>AN41*Assumptions!$C$24</f>
        <v>39430.778985373952</v>
      </c>
      <c r="AY41" s="29">
        <f>(-AV41+AW41-AZ40)*Assumptions!$D$13</f>
        <v>-2982.6260498726874</v>
      </c>
      <c r="AZ41" s="29">
        <f t="shared" si="18"/>
        <v>727660.419185251</v>
      </c>
      <c r="BA41" s="53"/>
      <c r="BB41" s="27">
        <f>AJ42*Assumptions!$H$10*(1-Assumptions!$C$24)</f>
        <v>727660.419185251</v>
      </c>
      <c r="BD41" s="27">
        <f t="shared" si="19"/>
        <v>-32018.383343580761</v>
      </c>
      <c r="BE41" s="54">
        <f>BD41*Assumptions!$C$11</f>
        <v>-9605.5150030742279</v>
      </c>
      <c r="BF41" s="27">
        <f t="shared" si="20"/>
        <v>-22412.868340506531</v>
      </c>
    </row>
    <row r="42" spans="2:58" x14ac:dyDescent="0.2">
      <c r="B42" s="15">
        <f t="shared" si="24"/>
        <v>35</v>
      </c>
      <c r="C42" s="15">
        <f t="shared" si="22"/>
        <v>35</v>
      </c>
      <c r="D42" s="15">
        <f t="shared" si="2"/>
        <v>2</v>
      </c>
      <c r="E42" s="15">
        <f t="shared" si="23"/>
        <v>40</v>
      </c>
      <c r="F42" s="28">
        <f>1-(1-VLOOKUP(E42,'Annual Mortality Rates'!$B$5:$H$105,5,0)*VLOOKUP(D42,Assumptions!$C$17:$D$20,2,1))^(1/12)</f>
        <v>2.154421932698547E-5</v>
      </c>
      <c r="G42" s="28">
        <f>1-(1-IF(D42&gt;=10,'Annual Lapse Rates'!$C$14,VLOOKUP(D42,'Annual Lapse Rates'!$B$3:$C$14,2,0)))^(1/12)</f>
        <v>6.0293080661268927E-3</v>
      </c>
      <c r="I42" s="29">
        <f>IF($D42&gt;=Assumptions!$H$9,0,I41-SUM(J41:K41))</f>
        <v>1506.5433109425489</v>
      </c>
      <c r="J42" s="30">
        <f t="shared" si="4"/>
        <v>3.2457299516549146E-2</v>
      </c>
      <c r="K42" s="30">
        <f t="shared" si="5"/>
        <v>9.0834137366354266</v>
      </c>
      <c r="L42" s="29">
        <f>I42*Assumptions!$I$14</f>
        <v>527290158.82989216</v>
      </c>
      <c r="M42" s="29">
        <f>I42*Assumptions!$J$14</f>
        <v>316374095.29793531</v>
      </c>
      <c r="N42" s="46"/>
      <c r="O42" s="29">
        <f>IF($D42&gt;=Assumptions!$H$9,0,O41-SUM(P41:Q41))</f>
        <v>1883.1791386781842</v>
      </c>
      <c r="P42" s="30">
        <f t="shared" si="6"/>
        <v>4.0571624395686387E-2</v>
      </c>
      <c r="Q42" s="30">
        <f t="shared" si="7"/>
        <v>11.354267170794271</v>
      </c>
      <c r="R42" s="29">
        <f>O42*Assumptions!$I$15</f>
        <v>941589569.33909214</v>
      </c>
      <c r="S42" s="29">
        <f>O42*Assumptions!$J$15</f>
        <v>602617324.37701893</v>
      </c>
      <c r="T42" s="46"/>
      <c r="U42" s="29">
        <f>IF($D42&gt;=Assumptions!$H$9,0,U41-SUM(V41:W41))</f>
        <v>3389.7224496207332</v>
      </c>
      <c r="V42" s="30">
        <f t="shared" si="8"/>
        <v>7.3028923912235533E-2</v>
      </c>
      <c r="W42" s="30">
        <f t="shared" si="9"/>
        <v>20.437680907429698</v>
      </c>
      <c r="X42" s="29">
        <f>U42*Assumptions!$I$16</f>
        <v>2711777959.6965866</v>
      </c>
      <c r="Y42" s="29">
        <f>U42*Assumptions!$J$16</f>
        <v>2101627918.7648547</v>
      </c>
      <c r="Z42" s="46"/>
      <c r="AA42" s="29">
        <f>IF($D42&gt;=Assumptions!$H$9,0,AA41-SUM(AB41:AC41))</f>
        <v>753.27165547127447</v>
      </c>
      <c r="AB42" s="30">
        <f t="shared" si="10"/>
        <v>1.6228649758274573E-2</v>
      </c>
      <c r="AC42" s="30">
        <f t="shared" si="11"/>
        <v>4.5417068683177133</v>
      </c>
      <c r="AD42" s="29">
        <f>AA42*Assumptions!$I$17</f>
        <v>903925986.56552935</v>
      </c>
      <c r="AE42" s="29">
        <f>AA42*Assumptions!$J$17</f>
        <v>617682757.48644507</v>
      </c>
      <c r="AF42" s="46"/>
      <c r="AG42" s="29">
        <f t="shared" si="12"/>
        <v>5084583674.4310999</v>
      </c>
      <c r="AH42" s="29">
        <f t="shared" si="13"/>
        <v>3638302095.9262543</v>
      </c>
      <c r="AI42" s="29">
        <f>AG42*Assumptions!$H$4/Assumptions!$H$3</f>
        <v>5084583.6744310996</v>
      </c>
      <c r="AJ42" s="29">
        <f t="shared" si="14"/>
        <v>3638302.0959262545</v>
      </c>
      <c r="AL42" s="27">
        <f t="shared" si="15"/>
        <v>0</v>
      </c>
      <c r="AM42" s="27"/>
      <c r="AN42" s="29">
        <f t="shared" si="16"/>
        <v>78384.378332466149</v>
      </c>
      <c r="AO42" s="27"/>
      <c r="AP42" s="29">
        <f>IF(B42=1,0,IF((B42-1)/12-INT((B42-1)/12)=0,(I42+O42+U42+AA42)*Assumptions!$D$7*(1+Assumptions!$D$10)^(B42-1)+Assumptions!$D$6*AL42,0))</f>
        <v>0</v>
      </c>
      <c r="AQ42" s="29">
        <f>(AL42-AM42-AO42-AP42+AS41)*Assumptions!$D$13</f>
        <v>5929.1572404443232</v>
      </c>
      <c r="AR42" s="53"/>
      <c r="AS42" s="29">
        <f>AJ43*Assumptions!$H$10</f>
        <v>1446514.906949579</v>
      </c>
      <c r="AT42" s="29">
        <f t="shared" si="17"/>
        <v>-63649.289671098813</v>
      </c>
      <c r="AU42" s="53"/>
      <c r="AV42" s="29">
        <f>AL42*Assumptions!$C$24</f>
        <v>0</v>
      </c>
      <c r="AW42" s="29"/>
      <c r="AX42" s="29">
        <f>AN42*Assumptions!$C$24</f>
        <v>39192.189166233075</v>
      </c>
      <c r="AY42" s="29">
        <f>(-AV42+AW42-AZ41)*Assumptions!$D$13</f>
        <v>-2964.5786202221616</v>
      </c>
      <c r="AZ42" s="29">
        <f t="shared" si="18"/>
        <v>723257.45347478951</v>
      </c>
      <c r="BA42" s="53"/>
      <c r="BB42" s="27">
        <f>AJ43*Assumptions!$H$10*(1-Assumptions!$C$24)</f>
        <v>723257.45347478951</v>
      </c>
      <c r="BD42" s="27">
        <f t="shared" si="19"/>
        <v>-31824.644835549407</v>
      </c>
      <c r="BE42" s="54">
        <f>BD42*Assumptions!$C$11</f>
        <v>-9547.393450664822</v>
      </c>
      <c r="BF42" s="27">
        <f t="shared" si="20"/>
        <v>-22277.251384884585</v>
      </c>
    </row>
    <row r="43" spans="2:58" x14ac:dyDescent="0.2">
      <c r="B43" s="15">
        <f t="shared" si="24"/>
        <v>36</v>
      </c>
      <c r="C43" s="15">
        <f t="shared" si="22"/>
        <v>36</v>
      </c>
      <c r="D43" s="15">
        <f t="shared" si="2"/>
        <v>2</v>
      </c>
      <c r="E43" s="15">
        <f t="shared" si="23"/>
        <v>40</v>
      </c>
      <c r="F43" s="28">
        <f>1-(1-VLOOKUP(E43,'Annual Mortality Rates'!$B$5:$H$105,5,0)*VLOOKUP(D43,Assumptions!$C$17:$D$20,2,1))^(1/12)</f>
        <v>2.154421932698547E-5</v>
      </c>
      <c r="G43" s="28">
        <f>1-(1-IF(D43&gt;=10,'Annual Lapse Rates'!$C$14,VLOOKUP(D43,'Annual Lapse Rates'!$B$3:$C$14,2,0)))^(1/12)</f>
        <v>6.0293080661268927E-3</v>
      </c>
      <c r="I43" s="29">
        <f>IF($D43&gt;=Assumptions!$H$9,0,I42-SUM(J42:K42))</f>
        <v>1497.427439906397</v>
      </c>
      <c r="J43" s="30">
        <f t="shared" si="4"/>
        <v>3.2260905191589771E-2</v>
      </c>
      <c r="K43" s="30">
        <f t="shared" si="5"/>
        <v>9.0284513418673829</v>
      </c>
      <c r="L43" s="29">
        <f>I43*Assumptions!$I$14</f>
        <v>524099603.96723896</v>
      </c>
      <c r="M43" s="29">
        <f>I43*Assumptions!$J$14</f>
        <v>314459762.38034338</v>
      </c>
      <c r="N43" s="46"/>
      <c r="O43" s="29">
        <f>IF($D43&gt;=Assumptions!$H$9,0,O42-SUM(P42:Q42))</f>
        <v>1871.7842998829942</v>
      </c>
      <c r="P43" s="30">
        <f t="shared" si="6"/>
        <v>4.0326131489487167E-2</v>
      </c>
      <c r="Q43" s="30">
        <f t="shared" si="7"/>
        <v>11.285564177334216</v>
      </c>
      <c r="R43" s="29">
        <f>O43*Assumptions!$I$15</f>
        <v>935892149.94149709</v>
      </c>
      <c r="S43" s="29">
        <f>O43*Assumptions!$J$15</f>
        <v>598970975.96255815</v>
      </c>
      <c r="T43" s="46"/>
      <c r="U43" s="29">
        <f>IF($D43&gt;=Assumptions!$H$9,0,U42-SUM(V42:W42))</f>
        <v>3369.2117397893912</v>
      </c>
      <c r="V43" s="30">
        <f t="shared" si="8"/>
        <v>7.2587036681076939E-2</v>
      </c>
      <c r="W43" s="30">
        <f t="shared" si="9"/>
        <v>20.314015519201597</v>
      </c>
      <c r="X43" s="29">
        <f>U43*Assumptions!$I$16</f>
        <v>2695369391.8315129</v>
      </c>
      <c r="Y43" s="29">
        <f>U43*Assumptions!$J$16</f>
        <v>2088911278.6694226</v>
      </c>
      <c r="Z43" s="46"/>
      <c r="AA43" s="29">
        <f>IF($D43&gt;=Assumptions!$H$9,0,AA42-SUM(AB42:AC42))</f>
        <v>748.71371995319851</v>
      </c>
      <c r="AB43" s="30">
        <f t="shared" si="10"/>
        <v>1.6130452595794886E-2</v>
      </c>
      <c r="AC43" s="30">
        <f t="shared" si="11"/>
        <v>4.5142256709336914</v>
      </c>
      <c r="AD43" s="29">
        <f>AA43*Assumptions!$I$17</f>
        <v>898456463.94383824</v>
      </c>
      <c r="AE43" s="29">
        <f>AA43*Assumptions!$J$17</f>
        <v>613945250.36162281</v>
      </c>
      <c r="AF43" s="46"/>
      <c r="AG43" s="29">
        <f t="shared" si="12"/>
        <v>5053817609.6840878</v>
      </c>
      <c r="AH43" s="29">
        <f t="shared" si="13"/>
        <v>3616287267.3739471</v>
      </c>
      <c r="AI43" s="29">
        <f>AG43*Assumptions!$H$4/Assumptions!$H$3</f>
        <v>5053817.6096840883</v>
      </c>
      <c r="AJ43" s="29">
        <f t="shared" si="14"/>
        <v>3616287.2673739474</v>
      </c>
      <c r="AL43" s="27">
        <f t="shared" si="15"/>
        <v>0</v>
      </c>
      <c r="AM43" s="27"/>
      <c r="AN43" s="29">
        <f t="shared" si="16"/>
        <v>77910.086037689267</v>
      </c>
      <c r="AO43" s="27"/>
      <c r="AP43" s="29">
        <f>IF(B43=1,0,IF((B43-1)/12-INT((B43-1)/12)=0,(I43+O43+U43+AA43)*Assumptions!$D$7*(1+Assumptions!$D$10)^(B43-1)+Assumptions!$D$6*AL43,0))</f>
        <v>0</v>
      </c>
      <c r="AQ43" s="29">
        <f>(AL43-AM43-AO43-AP43+AS42)*Assumptions!$D$13</f>
        <v>5893.2807858051647</v>
      </c>
      <c r="AR43" s="53"/>
      <c r="AS43" s="29">
        <f>AJ44*Assumptions!$H$10</f>
        <v>1437762.2589189196</v>
      </c>
      <c r="AT43" s="29">
        <f t="shared" si="17"/>
        <v>-63264.157221224625</v>
      </c>
      <c r="AU43" s="53"/>
      <c r="AV43" s="29">
        <f>AL43*Assumptions!$C$24</f>
        <v>0</v>
      </c>
      <c r="AW43" s="29"/>
      <c r="AX43" s="29">
        <f>AN43*Assumptions!$C$24</f>
        <v>38955.043018844633</v>
      </c>
      <c r="AY43" s="29">
        <f>(-AV43+AW43-AZ42)*Assumptions!$D$13</f>
        <v>-2946.6403929025823</v>
      </c>
      <c r="AZ43" s="29">
        <f t="shared" si="18"/>
        <v>718881.1294594598</v>
      </c>
      <c r="BA43" s="53"/>
      <c r="BB43" s="27">
        <f>AJ44*Assumptions!$H$10*(1-Assumptions!$C$24)</f>
        <v>718881.1294594598</v>
      </c>
      <c r="BD43" s="27">
        <f t="shared" si="19"/>
        <v>-31632.078610612312</v>
      </c>
      <c r="BE43" s="54">
        <f>BD43*Assumptions!$C$11</f>
        <v>-9489.623583183693</v>
      </c>
      <c r="BF43" s="27">
        <f t="shared" si="20"/>
        <v>-22142.455027428619</v>
      </c>
    </row>
    <row r="44" spans="2:58" x14ac:dyDescent="0.2">
      <c r="B44" s="15">
        <f t="shared" si="24"/>
        <v>37</v>
      </c>
      <c r="C44" s="15">
        <f t="shared" si="22"/>
        <v>37</v>
      </c>
      <c r="D44" s="15">
        <f t="shared" si="2"/>
        <v>3</v>
      </c>
      <c r="E44" s="15">
        <f t="shared" si="23"/>
        <v>41</v>
      </c>
      <c r="F44" s="28">
        <f>1-(1-VLOOKUP(E44,'Annual Mortality Rates'!$B$5:$H$105,5,0)*VLOOKUP(D44,Assumptions!$C$17:$D$20,2,1))^(1/12)</f>
        <v>3.4006359657778873E-5</v>
      </c>
      <c r="G44" s="28">
        <f>1-(1-IF(D44&gt;=10,'Annual Lapse Rates'!$C$14,VLOOKUP(D44,'Annual Lapse Rates'!$B$3:$C$14,2,0)))^(1/12)</f>
        <v>3.3960531989175591E-3</v>
      </c>
      <c r="I44" s="29">
        <f>IF($D44&gt;=Assumptions!$H$9,0,I43-SUM(J43:K43))</f>
        <v>1488.366727659338</v>
      </c>
      <c r="J44" s="30">
        <f t="shared" si="4"/>
        <v>5.0613934243454867E-2</v>
      </c>
      <c r="K44" s="30">
        <f t="shared" si="5"/>
        <v>5.0545725866299547</v>
      </c>
      <c r="L44" s="29">
        <f>I44*Assumptions!$I$14</f>
        <v>520928354.68076831</v>
      </c>
      <c r="M44" s="29">
        <f>I44*Assumptions!$J$14</f>
        <v>312557012.80846101</v>
      </c>
      <c r="N44" s="46"/>
      <c r="O44" s="29">
        <f>IF($D44&gt;=Assumptions!$H$9,0,O43-SUM(P43:Q43))</f>
        <v>1860.4584095741704</v>
      </c>
      <c r="P44" s="30">
        <f t="shared" si="6"/>
        <v>6.3267417804318507E-2</v>
      </c>
      <c r="Q44" s="30">
        <f t="shared" si="7"/>
        <v>6.3182157332874356</v>
      </c>
      <c r="R44" s="29">
        <f>O44*Assumptions!$I$15</f>
        <v>930229204.78708518</v>
      </c>
      <c r="S44" s="29">
        <f>O44*Assumptions!$J$15</f>
        <v>595346691.06373453</v>
      </c>
      <c r="T44" s="46"/>
      <c r="U44" s="29">
        <f>IF($D44&gt;=Assumptions!$H$9,0,U43-SUM(V43:W43))</f>
        <v>3348.8251372335085</v>
      </c>
      <c r="V44" s="30">
        <f t="shared" si="8"/>
        <v>0.11388135204777339</v>
      </c>
      <c r="W44" s="30">
        <f t="shared" si="9"/>
        <v>11.37278831991739</v>
      </c>
      <c r="X44" s="29">
        <f>U44*Assumptions!$I$16</f>
        <v>2679060109.7868066</v>
      </c>
      <c r="Y44" s="29">
        <f>U44*Assumptions!$J$16</f>
        <v>2076271585.0847752</v>
      </c>
      <c r="Z44" s="46"/>
      <c r="AA44" s="29">
        <f>IF($D44&gt;=Assumptions!$H$9,0,AA43-SUM(AB43:AC43))</f>
        <v>744.18336382966902</v>
      </c>
      <c r="AB44" s="30">
        <f t="shared" si="10"/>
        <v>2.5306967121727433E-2</v>
      </c>
      <c r="AC44" s="30">
        <f t="shared" si="11"/>
        <v>2.5272862933149773</v>
      </c>
      <c r="AD44" s="29">
        <f>AA44*Assumptions!$I$17</f>
        <v>893020036.59560287</v>
      </c>
      <c r="AE44" s="29">
        <f>AA44*Assumptions!$J$17</f>
        <v>610230358.34032857</v>
      </c>
      <c r="AF44" s="46"/>
      <c r="AG44" s="29">
        <f t="shared" si="12"/>
        <v>5023237705.8502626</v>
      </c>
      <c r="AH44" s="29">
        <f t="shared" si="13"/>
        <v>3594405647.2972994</v>
      </c>
      <c r="AI44" s="29">
        <f>AG44*Assumptions!$H$4/Assumptions!$H$3</f>
        <v>5023237.7058502622</v>
      </c>
      <c r="AJ44" s="29">
        <f t="shared" si="14"/>
        <v>3594405.647297299</v>
      </c>
      <c r="AL44" s="27">
        <f t="shared" si="15"/>
        <v>3594405.647297299</v>
      </c>
      <c r="AM44" s="27"/>
      <c r="AN44" s="29">
        <f t="shared" si="16"/>
        <v>122232.65119794344</v>
      </c>
      <c r="AO44" s="27"/>
      <c r="AP44" s="29">
        <f>IF(B44=1,0,IF((B44-1)/12-INT((B44-1)/12)=0,(I44+O44+U44+AA44)*Assumptions!$D$7*(1+Assumptions!$D$10)^(B44-1)+Assumptions!$D$6*AL44,0))</f>
        <v>69304.695282078625</v>
      </c>
      <c r="AQ44" s="29">
        <f>(AL44-AM44-AO44-AP44+AS43)*Assumptions!$D$13</f>
        <v>20219.319042660216</v>
      </c>
      <c r="AR44" s="53"/>
      <c r="AS44" s="29">
        <f>AJ45*Assumptions!$H$10</f>
        <v>1432830.6487397561</v>
      </c>
      <c r="AT44" s="29">
        <f t="shared" si="17"/>
        <v>3428019.2300391002</v>
      </c>
      <c r="AU44" s="53"/>
      <c r="AV44" s="29">
        <f>AL44*Assumptions!$C$24</f>
        <v>1797202.8236486495</v>
      </c>
      <c r="AW44" s="29"/>
      <c r="AX44" s="29">
        <f>AN44*Assumptions!$C$24</f>
        <v>61116.325598971722</v>
      </c>
      <c r="AY44" s="29">
        <f>(-AV44+AW44-AZ43)*Assumptions!$D$13</f>
        <v>-10250.837475013717</v>
      </c>
      <c r="AZ44" s="29">
        <f t="shared" si="18"/>
        <v>716415.32436987804</v>
      </c>
      <c r="BA44" s="53"/>
      <c r="BB44" s="27">
        <f>AJ45*Assumptions!$H$10*(1-Assumptions!$C$24)</f>
        <v>716415.32436987804</v>
      </c>
      <c r="BD44" s="27">
        <f t="shared" si="19"/>
        <v>1679216.0894248267</v>
      </c>
      <c r="BE44" s="54">
        <f>BD44*Assumptions!$C$11</f>
        <v>503764.82682744798</v>
      </c>
      <c r="BF44" s="27">
        <f t="shared" si="20"/>
        <v>1175451.2625973788</v>
      </c>
    </row>
    <row r="45" spans="2:58" x14ac:dyDescent="0.2">
      <c r="B45" s="15">
        <f t="shared" si="24"/>
        <v>38</v>
      </c>
      <c r="C45" s="15">
        <f t="shared" si="22"/>
        <v>38</v>
      </c>
      <c r="D45" s="15">
        <f t="shared" si="2"/>
        <v>3</v>
      </c>
      <c r="E45" s="15">
        <f t="shared" si="23"/>
        <v>41</v>
      </c>
      <c r="F45" s="28">
        <f>1-(1-VLOOKUP(E45,'Annual Mortality Rates'!$B$5:$H$105,5,0)*VLOOKUP(D45,Assumptions!$C$17:$D$20,2,1))^(1/12)</f>
        <v>3.4006359657778873E-5</v>
      </c>
      <c r="G45" s="28">
        <f>1-(1-IF(D45&gt;=10,'Annual Lapse Rates'!$C$14,VLOOKUP(D45,'Annual Lapse Rates'!$B$3:$C$14,2,0)))^(1/12)</f>
        <v>3.3960531989175591E-3</v>
      </c>
      <c r="I45" s="29">
        <f>IF($D45&gt;=Assumptions!$H$9,0,I44-SUM(J44:K44))</f>
        <v>1483.2615411384647</v>
      </c>
      <c r="J45" s="30">
        <f t="shared" si="4"/>
        <v>5.0440325434506009E-2</v>
      </c>
      <c r="K45" s="30">
        <f t="shared" si="5"/>
        <v>5.0372351016146721</v>
      </c>
      <c r="L45" s="29">
        <f>I45*Assumptions!$I$14</f>
        <v>519141539.39846265</v>
      </c>
      <c r="M45" s="29">
        <f>I45*Assumptions!$J$14</f>
        <v>311484923.6390776</v>
      </c>
      <c r="N45" s="46"/>
      <c r="O45" s="29">
        <f>IF($D45&gt;=Assumptions!$H$9,0,O44-SUM(P44:Q44))</f>
        <v>1854.0769264230787</v>
      </c>
      <c r="P45" s="30">
        <f t="shared" si="6"/>
        <v>6.3050406793132438E-2</v>
      </c>
      <c r="Q45" s="30">
        <f t="shared" si="7"/>
        <v>6.2965438770183324</v>
      </c>
      <c r="R45" s="29">
        <f>O45*Assumptions!$I$15</f>
        <v>927038463.21153939</v>
      </c>
      <c r="S45" s="29">
        <f>O45*Assumptions!$J$15</f>
        <v>593304616.45538521</v>
      </c>
      <c r="T45" s="46"/>
      <c r="U45" s="29">
        <f>IF($D45&gt;=Assumptions!$H$9,0,U44-SUM(V44:W44))</f>
        <v>3337.3384675615434</v>
      </c>
      <c r="V45" s="30">
        <f t="shared" si="8"/>
        <v>0.11349073222763843</v>
      </c>
      <c r="W45" s="30">
        <f t="shared" si="9"/>
        <v>11.333778978633005</v>
      </c>
      <c r="X45" s="29">
        <f>U45*Assumptions!$I$16</f>
        <v>2669870774.0492349</v>
      </c>
      <c r="Y45" s="29">
        <f>U45*Assumptions!$J$16</f>
        <v>2069149849.8881569</v>
      </c>
      <c r="Z45" s="46"/>
      <c r="AA45" s="29">
        <f>IF($D45&gt;=Assumptions!$H$9,0,AA44-SUM(AB44:AC44))</f>
        <v>741.63077056923237</v>
      </c>
      <c r="AB45" s="30">
        <f t="shared" si="10"/>
        <v>2.5220162717253004E-2</v>
      </c>
      <c r="AC45" s="30">
        <f t="shared" si="11"/>
        <v>2.5186175508073361</v>
      </c>
      <c r="AD45" s="29">
        <f>AA45*Assumptions!$I$17</f>
        <v>889956924.68307889</v>
      </c>
      <c r="AE45" s="29">
        <f>AA45*Assumptions!$J$17</f>
        <v>608137231.86677051</v>
      </c>
      <c r="AF45" s="46"/>
      <c r="AG45" s="29">
        <f t="shared" si="12"/>
        <v>5006007701.3423157</v>
      </c>
      <c r="AH45" s="29">
        <f t="shared" si="13"/>
        <v>3582076621.8493905</v>
      </c>
      <c r="AI45" s="29">
        <f>AG45*Assumptions!$H$4/Assumptions!$H$3</f>
        <v>5006007.7013423154</v>
      </c>
      <c r="AJ45" s="29">
        <f t="shared" si="14"/>
        <v>3582076.6218493902</v>
      </c>
      <c r="AL45" s="27">
        <f t="shared" si="15"/>
        <v>0</v>
      </c>
      <c r="AM45" s="27"/>
      <c r="AN45" s="29">
        <f t="shared" si="16"/>
        <v>121813.38592433195</v>
      </c>
      <c r="AO45" s="27"/>
      <c r="AP45" s="29">
        <f>IF(B45=1,0,IF((B45-1)/12-INT((B45-1)/12)=0,(I45+O45+U45+AA45)*Assumptions!$D$7*(1+Assumptions!$D$10)^(B45-1)+Assumptions!$D$6*AL45,0))</f>
        <v>0</v>
      </c>
      <c r="AQ45" s="29">
        <f>(AL45-AM45-AO45-AP45+AS44)*Assumptions!$D$13</f>
        <v>5837.5294239709401</v>
      </c>
      <c r="AR45" s="53"/>
      <c r="AS45" s="29">
        <f>AJ46*Assumptions!$H$10</f>
        <v>1427915.9542772267</v>
      </c>
      <c r="AT45" s="29">
        <f t="shared" si="17"/>
        <v>-111061.16203783173</v>
      </c>
      <c r="AU45" s="53"/>
      <c r="AV45" s="29">
        <f>AL45*Assumptions!$C$24</f>
        <v>0</v>
      </c>
      <c r="AW45" s="29"/>
      <c r="AX45" s="29">
        <f>AN45*Assumptions!$C$24</f>
        <v>60906.692962165973</v>
      </c>
      <c r="AY45" s="29">
        <f>(-AV45+AW45-AZ44)*Assumptions!$D$13</f>
        <v>-2918.7647119854701</v>
      </c>
      <c r="AZ45" s="29">
        <f t="shared" si="18"/>
        <v>713957.97713861335</v>
      </c>
      <c r="BA45" s="53"/>
      <c r="BB45" s="27">
        <f>AJ46*Assumptions!$H$10*(1-Assumptions!$C$24)</f>
        <v>713957.97713861335</v>
      </c>
      <c r="BD45" s="27">
        <f t="shared" si="19"/>
        <v>-55530.581018915866</v>
      </c>
      <c r="BE45" s="54">
        <f>BD45*Assumptions!$C$11</f>
        <v>-16659.174305674758</v>
      </c>
      <c r="BF45" s="27">
        <f t="shared" si="20"/>
        <v>-38871.406713241107</v>
      </c>
    </row>
    <row r="46" spans="2:58" x14ac:dyDescent="0.2">
      <c r="B46" s="15">
        <f t="shared" si="24"/>
        <v>39</v>
      </c>
      <c r="C46" s="15">
        <f t="shared" si="22"/>
        <v>39</v>
      </c>
      <c r="D46" s="15">
        <f t="shared" si="2"/>
        <v>3</v>
      </c>
      <c r="E46" s="15">
        <f t="shared" si="23"/>
        <v>41</v>
      </c>
      <c r="F46" s="28">
        <f>1-(1-VLOOKUP(E46,'Annual Mortality Rates'!$B$5:$H$105,5,0)*VLOOKUP(D46,Assumptions!$C$17:$D$20,2,1))^(1/12)</f>
        <v>3.4006359657778873E-5</v>
      </c>
      <c r="G46" s="28">
        <f>1-(1-IF(D46&gt;=10,'Annual Lapse Rates'!$C$14,VLOOKUP(D46,'Annual Lapse Rates'!$B$3:$C$14,2,0)))^(1/12)</f>
        <v>3.3960531989175591E-3</v>
      </c>
      <c r="I46" s="29">
        <f>IF($D46&gt;=Assumptions!$H$9,0,I45-SUM(J45:K45))</f>
        <v>1478.1738657114156</v>
      </c>
      <c r="J46" s="30">
        <f t="shared" si="4"/>
        <v>5.0267312114111729E-2</v>
      </c>
      <c r="K46" s="30">
        <f t="shared" si="5"/>
        <v>5.0199570852055873</v>
      </c>
      <c r="L46" s="29">
        <f>I46*Assumptions!$I$14</f>
        <v>517360852.99899548</v>
      </c>
      <c r="M46" s="29">
        <f>I46*Assumptions!$J$14</f>
        <v>310416511.79939729</v>
      </c>
      <c r="N46" s="46"/>
      <c r="O46" s="29">
        <f>IF($D46&gt;=Assumptions!$H$9,0,O45-SUM(P45:Q45))</f>
        <v>1847.7173321392672</v>
      </c>
      <c r="P46" s="30">
        <f t="shared" si="6"/>
        <v>6.2834140142639577E-2</v>
      </c>
      <c r="Q46" s="30">
        <f t="shared" si="7"/>
        <v>6.2749463565069767</v>
      </c>
      <c r="R46" s="29">
        <f>O46*Assumptions!$I$15</f>
        <v>923858666.0696336</v>
      </c>
      <c r="S46" s="29">
        <f>O46*Assumptions!$J$15</f>
        <v>591269546.28456557</v>
      </c>
      <c r="T46" s="46"/>
      <c r="U46" s="29">
        <f>IF($D46&gt;=Assumptions!$H$9,0,U45-SUM(V45:W45))</f>
        <v>3325.8911978506826</v>
      </c>
      <c r="V46" s="30">
        <f t="shared" si="8"/>
        <v>0.11310145225675131</v>
      </c>
      <c r="W46" s="30">
        <f t="shared" si="9"/>
        <v>11.294903441712563</v>
      </c>
      <c r="X46" s="29">
        <f>U46*Assumptions!$I$16</f>
        <v>2660712958.2805462</v>
      </c>
      <c r="Y46" s="29">
        <f>U46*Assumptions!$J$16</f>
        <v>2062052542.6674232</v>
      </c>
      <c r="Z46" s="46"/>
      <c r="AA46" s="29">
        <f>IF($D46&gt;=Assumptions!$H$9,0,AA45-SUM(AB45:AC45))</f>
        <v>739.0869328557078</v>
      </c>
      <c r="AB46" s="30">
        <f t="shared" si="10"/>
        <v>2.5133656057055864E-2</v>
      </c>
      <c r="AC46" s="30">
        <f t="shared" si="11"/>
        <v>2.5099785426027936</v>
      </c>
      <c r="AD46" s="29">
        <f>AA46*Assumptions!$I$17</f>
        <v>886904319.42684937</v>
      </c>
      <c r="AE46" s="29">
        <f>AA46*Assumptions!$J$17</f>
        <v>606051284.94168043</v>
      </c>
      <c r="AF46" s="46"/>
      <c r="AG46" s="29">
        <f t="shared" si="12"/>
        <v>4988836796.7760248</v>
      </c>
      <c r="AH46" s="29">
        <f t="shared" si="13"/>
        <v>3569789885.6930666</v>
      </c>
      <c r="AI46" s="29">
        <f>AG46*Assumptions!$H$4/Assumptions!$H$3</f>
        <v>4988836.7967760246</v>
      </c>
      <c r="AJ46" s="29">
        <f t="shared" si="14"/>
        <v>3569789.8856930663</v>
      </c>
      <c r="AL46" s="27">
        <f t="shared" si="15"/>
        <v>0</v>
      </c>
      <c r="AM46" s="27"/>
      <c r="AN46" s="29">
        <f t="shared" si="16"/>
        <v>121395.55875557975</v>
      </c>
      <c r="AO46" s="27"/>
      <c r="AP46" s="29">
        <f>IF(B46=1,0,IF((B46-1)/12-INT((B46-1)/12)=0,(I46+O46+U46+AA46)*Assumptions!$D$7*(1+Assumptions!$D$10)^(B46-1)+Assumptions!$D$6*AL46,0))</f>
        <v>0</v>
      </c>
      <c r="AQ46" s="29">
        <f>(AL46-AM46-AO46-AP46+AS45)*Assumptions!$D$13</f>
        <v>5817.5063503717838</v>
      </c>
      <c r="AR46" s="53"/>
      <c r="AS46" s="29">
        <f>AJ47*Assumptions!$H$10</f>
        <v>1423018.1175094158</v>
      </c>
      <c r="AT46" s="29">
        <f t="shared" si="17"/>
        <v>-110680.21563739702</v>
      </c>
      <c r="AU46" s="53"/>
      <c r="AV46" s="29">
        <f>AL46*Assumptions!$C$24</f>
        <v>0</v>
      </c>
      <c r="AW46" s="29"/>
      <c r="AX46" s="29">
        <f>AN46*Assumptions!$C$24</f>
        <v>60697.779377789877</v>
      </c>
      <c r="AY46" s="29">
        <f>(-AV46+AW46-AZ45)*Assumptions!$D$13</f>
        <v>-2908.7531751858919</v>
      </c>
      <c r="AZ46" s="29">
        <f t="shared" si="18"/>
        <v>711509.05875470792</v>
      </c>
      <c r="BA46" s="53"/>
      <c r="BB46" s="27">
        <f>AJ47*Assumptions!$H$10*(1-Assumptions!$C$24)</f>
        <v>711509.05875470792</v>
      </c>
      <c r="BD46" s="27">
        <f t="shared" si="19"/>
        <v>-55340.107818698511</v>
      </c>
      <c r="BE46" s="54">
        <f>BD46*Assumptions!$C$11</f>
        <v>-16602.032345609554</v>
      </c>
      <c r="BF46" s="27">
        <f t="shared" si="20"/>
        <v>-38738.07547308896</v>
      </c>
    </row>
    <row r="47" spans="2:58" x14ac:dyDescent="0.2">
      <c r="B47" s="15">
        <f t="shared" si="24"/>
        <v>40</v>
      </c>
      <c r="C47" s="15">
        <f t="shared" si="22"/>
        <v>40</v>
      </c>
      <c r="D47" s="15">
        <f t="shared" si="2"/>
        <v>3</v>
      </c>
      <c r="E47" s="15">
        <f t="shared" si="23"/>
        <v>41</v>
      </c>
      <c r="F47" s="28">
        <f>1-(1-VLOOKUP(E47,'Annual Mortality Rates'!$B$5:$H$105,5,0)*VLOOKUP(D47,Assumptions!$C$17:$D$20,2,1))^(1/12)</f>
        <v>3.4006359657778873E-5</v>
      </c>
      <c r="G47" s="28">
        <f>1-(1-IF(D47&gt;=10,'Annual Lapse Rates'!$C$14,VLOOKUP(D47,'Annual Lapse Rates'!$B$3:$C$14,2,0)))^(1/12)</f>
        <v>3.3960531989175591E-3</v>
      </c>
      <c r="I47" s="29">
        <f>IF($D47&gt;=Assumptions!$H$9,0,I46-SUM(J46:K46))</f>
        <v>1473.103641314096</v>
      </c>
      <c r="J47" s="30">
        <f t="shared" si="4"/>
        <v>5.009489223971083E-2</v>
      </c>
      <c r="K47" s="30">
        <f t="shared" si="5"/>
        <v>5.0027383334218403</v>
      </c>
      <c r="L47" s="29">
        <f>I47*Assumptions!$I$14</f>
        <v>515586274.45993358</v>
      </c>
      <c r="M47" s="29">
        <f>I47*Assumptions!$J$14</f>
        <v>309351764.67596012</v>
      </c>
      <c r="N47" s="46"/>
      <c r="O47" s="29">
        <f>IF($D47&gt;=Assumptions!$H$9,0,O46-SUM(P46:Q46))</f>
        <v>1841.3795516426176</v>
      </c>
      <c r="P47" s="30">
        <f t="shared" si="6"/>
        <v>6.2618615299638455E-2</v>
      </c>
      <c r="Q47" s="30">
        <f t="shared" si="7"/>
        <v>6.2534229167772919</v>
      </c>
      <c r="R47" s="29">
        <f>O47*Assumptions!$I$15</f>
        <v>920689775.82130873</v>
      </c>
      <c r="S47" s="29">
        <f>O47*Assumptions!$J$15</f>
        <v>589241456.52563763</v>
      </c>
      <c r="T47" s="46"/>
      <c r="U47" s="29">
        <f>IF($D47&gt;=Assumptions!$H$9,0,U46-SUM(V46:W46))</f>
        <v>3314.4831929567131</v>
      </c>
      <c r="V47" s="30">
        <f t="shared" si="8"/>
        <v>0.11271350753934928</v>
      </c>
      <c r="W47" s="30">
        <f t="shared" si="9"/>
        <v>11.256161250199131</v>
      </c>
      <c r="X47" s="29">
        <f>U47*Assumptions!$I$16</f>
        <v>2651586554.3653703</v>
      </c>
      <c r="Y47" s="29">
        <f>U47*Assumptions!$J$16</f>
        <v>2054979579.633162</v>
      </c>
      <c r="Z47" s="46"/>
      <c r="AA47" s="29">
        <f>IF($D47&gt;=Assumptions!$H$9,0,AA46-SUM(AB46:AC46))</f>
        <v>736.55182065704798</v>
      </c>
      <c r="AB47" s="30">
        <f t="shared" si="10"/>
        <v>2.5047446119855415E-2</v>
      </c>
      <c r="AC47" s="30">
        <f t="shared" si="11"/>
        <v>2.5013691667109201</v>
      </c>
      <c r="AD47" s="29">
        <f>AA47*Assumptions!$I$17</f>
        <v>883862184.78845763</v>
      </c>
      <c r="AE47" s="29">
        <f>AA47*Assumptions!$J$17</f>
        <v>603972492.93877935</v>
      </c>
      <c r="AF47" s="46"/>
      <c r="AG47" s="29">
        <f t="shared" si="12"/>
        <v>4971724789.43507</v>
      </c>
      <c r="AH47" s="29">
        <f t="shared" si="13"/>
        <v>3557545293.7735391</v>
      </c>
      <c r="AI47" s="29">
        <f>AG47*Assumptions!$H$4/Assumptions!$H$3</f>
        <v>4971724.78943507</v>
      </c>
      <c r="AJ47" s="29">
        <f t="shared" si="14"/>
        <v>3557545.2937735394</v>
      </c>
      <c r="AL47" s="27">
        <f t="shared" si="15"/>
        <v>0</v>
      </c>
      <c r="AM47" s="27"/>
      <c r="AN47" s="29">
        <f t="shared" si="16"/>
        <v>120979.16475890156</v>
      </c>
      <c r="AO47" s="27"/>
      <c r="AP47" s="29">
        <f>IF(B47=1,0,IF((B47-1)/12-INT((B47-1)/12)=0,(I47+O47+U47+AA47)*Assumptions!$D$7*(1+Assumptions!$D$10)^(B47-1)+Assumptions!$D$6*AL47,0))</f>
        <v>0</v>
      </c>
      <c r="AQ47" s="29">
        <f>(AL47-AM47-AO47-AP47+AS46)*Assumptions!$D$13</f>
        <v>5797.5519571076184</v>
      </c>
      <c r="AR47" s="53"/>
      <c r="AS47" s="29">
        <f>AJ48*Assumptions!$H$10</f>
        <v>1418137.0806134266</v>
      </c>
      <c r="AT47" s="29">
        <f t="shared" si="17"/>
        <v>-110300.57590580476</v>
      </c>
      <c r="AU47" s="53"/>
      <c r="AV47" s="29">
        <f>AL47*Assumptions!$C$24</f>
        <v>0</v>
      </c>
      <c r="AW47" s="29"/>
      <c r="AX47" s="29">
        <f>AN47*Assumptions!$C$24</f>
        <v>60489.582379450781</v>
      </c>
      <c r="AY47" s="29">
        <f>(-AV47+AW47-AZ46)*Assumptions!$D$13</f>
        <v>-2898.7759785538092</v>
      </c>
      <c r="AZ47" s="29">
        <f t="shared" si="18"/>
        <v>709068.54030671332</v>
      </c>
      <c r="BA47" s="53"/>
      <c r="BB47" s="27">
        <f>AJ48*Assumptions!$H$10*(1-Assumptions!$C$24)</f>
        <v>709068.54030671332</v>
      </c>
      <c r="BD47" s="27">
        <f t="shared" si="19"/>
        <v>-55150.287952902378</v>
      </c>
      <c r="BE47" s="54">
        <f>BD47*Assumptions!$C$11</f>
        <v>-16545.086385870713</v>
      </c>
      <c r="BF47" s="27">
        <f t="shared" si="20"/>
        <v>-38605.201567031661</v>
      </c>
    </row>
    <row r="48" spans="2:58" x14ac:dyDescent="0.2">
      <c r="B48" s="15">
        <f t="shared" si="24"/>
        <v>41</v>
      </c>
      <c r="C48" s="15">
        <f t="shared" si="22"/>
        <v>41</v>
      </c>
      <c r="D48" s="15">
        <f t="shared" si="2"/>
        <v>3</v>
      </c>
      <c r="E48" s="15">
        <f t="shared" si="23"/>
        <v>41</v>
      </c>
      <c r="F48" s="28">
        <f>1-(1-VLOOKUP(E48,'Annual Mortality Rates'!$B$5:$H$105,5,0)*VLOOKUP(D48,Assumptions!$C$17:$D$20,2,1))^(1/12)</f>
        <v>3.4006359657778873E-5</v>
      </c>
      <c r="G48" s="28">
        <f>1-(1-IF(D48&gt;=10,'Annual Lapse Rates'!$C$14,VLOOKUP(D48,'Annual Lapse Rates'!$B$3:$C$14,2,0)))^(1/12)</f>
        <v>3.3960531989175591E-3</v>
      </c>
      <c r="I48" s="29">
        <f>IF($D48&gt;=Assumptions!$H$9,0,I47-SUM(J47:K47))</f>
        <v>1468.0508080884345</v>
      </c>
      <c r="J48" s="30">
        <f t="shared" si="4"/>
        <v>4.9923063775748212E-2</v>
      </c>
      <c r="K48" s="30">
        <f t="shared" si="5"/>
        <v>4.9855786429822357</v>
      </c>
      <c r="L48" s="29">
        <f>I48*Assumptions!$I$14</f>
        <v>513817782.83095205</v>
      </c>
      <c r="M48" s="29">
        <f>I48*Assumptions!$J$14</f>
        <v>308290669.69857121</v>
      </c>
      <c r="N48" s="46"/>
      <c r="O48" s="29">
        <f>IF($D48&gt;=Assumptions!$H$9,0,O47-SUM(P47:Q47))</f>
        <v>1835.0635101105406</v>
      </c>
      <c r="P48" s="30">
        <f t="shared" si="6"/>
        <v>6.240382971968518E-2</v>
      </c>
      <c r="Q48" s="30">
        <f t="shared" si="7"/>
        <v>6.231973303727786</v>
      </c>
      <c r="R48" s="29">
        <f>O48*Assumptions!$I$15</f>
        <v>917531755.05527031</v>
      </c>
      <c r="S48" s="29">
        <f>O48*Assumptions!$J$15</f>
        <v>587220323.23537302</v>
      </c>
      <c r="T48" s="46"/>
      <c r="U48" s="29">
        <f>IF($D48&gt;=Assumptions!$H$9,0,U47-SUM(V47:W47))</f>
        <v>3303.1143181989746</v>
      </c>
      <c r="V48" s="30">
        <f t="shared" si="8"/>
        <v>0.11232689349543337</v>
      </c>
      <c r="W48" s="30">
        <f t="shared" si="9"/>
        <v>11.217551946710019</v>
      </c>
      <c r="X48" s="29">
        <f>U48*Assumptions!$I$16</f>
        <v>2642491454.5591798</v>
      </c>
      <c r="Y48" s="29">
        <f>U48*Assumptions!$J$16</f>
        <v>2047930877.2833643</v>
      </c>
      <c r="Z48" s="46"/>
      <c r="AA48" s="29">
        <f>IF($D48&gt;=Assumptions!$H$9,0,AA47-SUM(AB47:AC47))</f>
        <v>734.02540404421723</v>
      </c>
      <c r="AB48" s="30">
        <f t="shared" si="10"/>
        <v>2.4961531887874106E-2</v>
      </c>
      <c r="AC48" s="30">
        <f t="shared" si="11"/>
        <v>2.4927893214911179</v>
      </c>
      <c r="AD48" s="29">
        <f>AA48*Assumptions!$I$17</f>
        <v>880830484.85306072</v>
      </c>
      <c r="AE48" s="29">
        <f>AA48*Assumptions!$J$17</f>
        <v>601900831.31625807</v>
      </c>
      <c r="AF48" s="46"/>
      <c r="AG48" s="29">
        <f t="shared" si="12"/>
        <v>4954671477.2984629</v>
      </c>
      <c r="AH48" s="29">
        <f t="shared" si="13"/>
        <v>3545342701.5335665</v>
      </c>
      <c r="AI48" s="29">
        <f>AG48*Assumptions!$H$4/Assumptions!$H$3</f>
        <v>4954671.4772984628</v>
      </c>
      <c r="AJ48" s="29">
        <f t="shared" si="14"/>
        <v>3545342.7015335662</v>
      </c>
      <c r="AL48" s="27">
        <f t="shared" si="15"/>
        <v>0</v>
      </c>
      <c r="AM48" s="27"/>
      <c r="AN48" s="29">
        <f t="shared" si="16"/>
        <v>120564.19901843184</v>
      </c>
      <c r="AO48" s="27"/>
      <c r="AP48" s="29">
        <f>IF(B48=1,0,IF((B48-1)/12-INT((B48-1)/12)=0,(I48+O48+U48+AA48)*Assumptions!$D$7*(1+Assumptions!$D$10)^(B48-1)+Assumptions!$D$6*AL48,0))</f>
        <v>0</v>
      </c>
      <c r="AQ48" s="29">
        <f>(AL48-AM48-AO48-AP48+AS47)*Assumptions!$D$13</f>
        <v>5777.6660086008042</v>
      </c>
      <c r="AR48" s="53"/>
      <c r="AS48" s="29">
        <f>AJ49*Assumptions!$H$10</f>
        <v>1413272.7859646985</v>
      </c>
      <c r="AT48" s="29">
        <f t="shared" si="17"/>
        <v>-109922.23836110299</v>
      </c>
      <c r="AU48" s="53"/>
      <c r="AV48" s="29">
        <f>AL48*Assumptions!$C$24</f>
        <v>0</v>
      </c>
      <c r="AW48" s="29"/>
      <c r="AX48" s="29">
        <f>AN48*Assumptions!$C$24</f>
        <v>60282.099509215921</v>
      </c>
      <c r="AY48" s="29">
        <f>(-AV48+AW48-AZ47)*Assumptions!$D$13</f>
        <v>-2888.8330043004021</v>
      </c>
      <c r="AZ48" s="29">
        <f t="shared" si="18"/>
        <v>706636.39298234927</v>
      </c>
      <c r="BA48" s="53"/>
      <c r="BB48" s="27">
        <f>AJ49*Assumptions!$H$10*(1-Assumptions!$C$24)</f>
        <v>706636.39298234927</v>
      </c>
      <c r="BD48" s="27">
        <f t="shared" si="19"/>
        <v>-54961.119180551497</v>
      </c>
      <c r="BE48" s="54">
        <f>BD48*Assumptions!$C$11</f>
        <v>-16488.335754165448</v>
      </c>
      <c r="BF48" s="27">
        <f t="shared" si="20"/>
        <v>-38472.78342638605</v>
      </c>
    </row>
    <row r="49" spans="2:58" x14ac:dyDescent="0.2">
      <c r="B49" s="15">
        <f t="shared" si="24"/>
        <v>42</v>
      </c>
      <c r="C49" s="15">
        <f t="shared" si="22"/>
        <v>42</v>
      </c>
      <c r="D49" s="15">
        <f t="shared" si="2"/>
        <v>3</v>
      </c>
      <c r="E49" s="15">
        <f t="shared" si="23"/>
        <v>41</v>
      </c>
      <c r="F49" s="28">
        <f>1-(1-VLOOKUP(E49,'Annual Mortality Rates'!$B$5:$H$105,5,0)*VLOOKUP(D49,Assumptions!$C$17:$D$20,2,1))^(1/12)</f>
        <v>3.4006359657778873E-5</v>
      </c>
      <c r="G49" s="28">
        <f>1-(1-IF(D49&gt;=10,'Annual Lapse Rates'!$C$14,VLOOKUP(D49,'Annual Lapse Rates'!$B$3:$C$14,2,0)))^(1/12)</f>
        <v>3.3960531989175591E-3</v>
      </c>
      <c r="I49" s="29">
        <f>IF($D49&gt;=Assumptions!$H$9,0,I48-SUM(J48:K48))</f>
        <v>1463.0153063816765</v>
      </c>
      <c r="J49" s="30">
        <f t="shared" si="4"/>
        <v>4.9751824693650845E-2</v>
      </c>
      <c r="K49" s="30">
        <f t="shared" si="5"/>
        <v>4.9684778113028454</v>
      </c>
      <c r="L49" s="29">
        <f>I49*Assumptions!$I$14</f>
        <v>512055357.23358679</v>
      </c>
      <c r="M49" s="29">
        <f>I49*Assumptions!$J$14</f>
        <v>307233214.34015208</v>
      </c>
      <c r="N49" s="46"/>
      <c r="O49" s="29">
        <f>IF($D49&gt;=Assumptions!$H$9,0,O48-SUM(P48:Q48))</f>
        <v>1828.7691329770932</v>
      </c>
      <c r="P49" s="30">
        <f t="shared" si="6"/>
        <v>6.218978086706347E-2</v>
      </c>
      <c r="Q49" s="30">
        <f t="shared" si="7"/>
        <v>6.2105972641285483</v>
      </c>
      <c r="R49" s="29">
        <f>O49*Assumptions!$I$15</f>
        <v>914384566.48854661</v>
      </c>
      <c r="S49" s="29">
        <f>O49*Assumptions!$J$15</f>
        <v>585206122.55266988</v>
      </c>
      <c r="T49" s="46"/>
      <c r="U49" s="29">
        <f>IF($D49&gt;=Assumptions!$H$9,0,U48-SUM(V48:W48))</f>
        <v>3291.7844393587693</v>
      </c>
      <c r="V49" s="30">
        <f t="shared" si="8"/>
        <v>0.11194160556071429</v>
      </c>
      <c r="W49" s="30">
        <f t="shared" si="9"/>
        <v>11.179075075431392</v>
      </c>
      <c r="X49" s="29">
        <f>U49*Assumptions!$I$16</f>
        <v>2633427551.4870152</v>
      </c>
      <c r="Y49" s="29">
        <f>U49*Assumptions!$J$16</f>
        <v>2040906352.402437</v>
      </c>
      <c r="Z49" s="46"/>
      <c r="AA49" s="29">
        <f>IF($D49&gt;=Assumptions!$H$9,0,AA48-SUM(AB48:AC48))</f>
        <v>731.50765319083825</v>
      </c>
      <c r="AB49" s="30">
        <f t="shared" si="10"/>
        <v>2.4875912346825423E-2</v>
      </c>
      <c r="AC49" s="30">
        <f t="shared" si="11"/>
        <v>2.4842389056514227</v>
      </c>
      <c r="AD49" s="29">
        <f>AA49*Assumptions!$I$17</f>
        <v>877809183.82900596</v>
      </c>
      <c r="AE49" s="29">
        <f>AA49*Assumptions!$J$17</f>
        <v>599836275.61648738</v>
      </c>
      <c r="AF49" s="46"/>
      <c r="AG49" s="29">
        <f t="shared" si="12"/>
        <v>4937676659.0381546</v>
      </c>
      <c r="AH49" s="29">
        <f t="shared" si="13"/>
        <v>3533181964.9117465</v>
      </c>
      <c r="AI49" s="29">
        <f>AG49*Assumptions!$H$4/Assumptions!$H$3</f>
        <v>4937676.6590381544</v>
      </c>
      <c r="AJ49" s="29">
        <f t="shared" si="14"/>
        <v>3533181.9649117463</v>
      </c>
      <c r="AL49" s="27">
        <f t="shared" si="15"/>
        <v>0</v>
      </c>
      <c r="AM49" s="27"/>
      <c r="AN49" s="29">
        <f t="shared" si="16"/>
        <v>120150.6566351667</v>
      </c>
      <c r="AO49" s="27"/>
      <c r="AP49" s="29">
        <f>IF(B49=1,0,IF((B49-1)/12-INT((B49-1)/12)=0,(I49+O49+U49+AA49)*Assumptions!$D$7*(1+Assumptions!$D$10)^(B49-1)+Assumptions!$D$6*AL49,0))</f>
        <v>0</v>
      </c>
      <c r="AQ49" s="29">
        <f>(AL49-AM49-AO49-AP49+AS48)*Assumptions!$D$13</f>
        <v>5757.8482700817476</v>
      </c>
      <c r="AR49" s="53"/>
      <c r="AS49" s="29">
        <f>AJ50*Assumptions!$H$10</f>
        <v>1408425.176136326</v>
      </c>
      <c r="AT49" s="29">
        <f t="shared" si="17"/>
        <v>-109545.19853671244</v>
      </c>
      <c r="AU49" s="53"/>
      <c r="AV49" s="29">
        <f>AL49*Assumptions!$C$24</f>
        <v>0</v>
      </c>
      <c r="AW49" s="29"/>
      <c r="AX49" s="29">
        <f>AN49*Assumptions!$C$24</f>
        <v>60075.328317583349</v>
      </c>
      <c r="AY49" s="29">
        <f>(-AV49+AW49-AZ48)*Assumptions!$D$13</f>
        <v>-2878.9241350408738</v>
      </c>
      <c r="AZ49" s="29">
        <f t="shared" si="18"/>
        <v>704212.58806816302</v>
      </c>
      <c r="BA49" s="53"/>
      <c r="BB49" s="27">
        <f>AJ50*Assumptions!$H$10*(1-Assumptions!$C$24)</f>
        <v>704212.58806816302</v>
      </c>
      <c r="BD49" s="27">
        <f t="shared" si="19"/>
        <v>-54772.599268356222</v>
      </c>
      <c r="BE49" s="54">
        <f>BD49*Assumptions!$C$11</f>
        <v>-16431.779780506866</v>
      </c>
      <c r="BF49" s="27">
        <f t="shared" si="20"/>
        <v>-38340.819487849352</v>
      </c>
    </row>
    <row r="50" spans="2:58" x14ac:dyDescent="0.2">
      <c r="B50" s="15">
        <f t="shared" si="24"/>
        <v>43</v>
      </c>
      <c r="C50" s="15">
        <f t="shared" si="22"/>
        <v>43</v>
      </c>
      <c r="D50" s="15">
        <f t="shared" si="2"/>
        <v>3</v>
      </c>
      <c r="E50" s="15">
        <f t="shared" si="23"/>
        <v>41</v>
      </c>
      <c r="F50" s="28">
        <f>1-(1-VLOOKUP(E50,'Annual Mortality Rates'!$B$5:$H$105,5,0)*VLOOKUP(D50,Assumptions!$C$17:$D$20,2,1))^(1/12)</f>
        <v>3.4006359657778873E-5</v>
      </c>
      <c r="G50" s="28">
        <f>1-(1-IF(D50&gt;=10,'Annual Lapse Rates'!$C$14,VLOOKUP(D50,'Annual Lapse Rates'!$B$3:$C$14,2,0)))^(1/12)</f>
        <v>3.3960531989175591E-3</v>
      </c>
      <c r="I50" s="29">
        <f>IF($D50&gt;=Assumptions!$H$9,0,I49-SUM(J49:K49))</f>
        <v>1457.99707674568</v>
      </c>
      <c r="J50" s="30">
        <f t="shared" si="4"/>
        <v>4.9581172971803818E-2</v>
      </c>
      <c r="K50" s="30">
        <f t="shared" si="5"/>
        <v>4.9514356364946162</v>
      </c>
      <c r="L50" s="29">
        <f>I50*Assumptions!$I$14</f>
        <v>510298976.86098802</v>
      </c>
      <c r="M50" s="29">
        <f>I50*Assumptions!$J$14</f>
        <v>306179386.11659282</v>
      </c>
      <c r="N50" s="46"/>
      <c r="O50" s="29">
        <f>IF($D50&gt;=Assumptions!$H$9,0,O49-SUM(P49:Q49))</f>
        <v>1822.4963459320977</v>
      </c>
      <c r="P50" s="30">
        <f t="shared" si="6"/>
        <v>6.1976466214754694E-2</v>
      </c>
      <c r="Q50" s="30">
        <f t="shared" si="7"/>
        <v>6.1892945456182629</v>
      </c>
      <c r="R50" s="29">
        <f>O50*Assumptions!$I$15</f>
        <v>911248172.96604884</v>
      </c>
      <c r="S50" s="29">
        <f>O50*Assumptions!$J$15</f>
        <v>583198830.69827127</v>
      </c>
      <c r="T50" s="46"/>
      <c r="U50" s="29">
        <f>IF($D50&gt;=Assumptions!$H$9,0,U49-SUM(V49:W49))</f>
        <v>3280.4934226777773</v>
      </c>
      <c r="V50" s="30">
        <f t="shared" si="8"/>
        <v>0.1115576391865585</v>
      </c>
      <c r="W50" s="30">
        <f t="shared" si="9"/>
        <v>11.140730182112877</v>
      </c>
      <c r="X50" s="29">
        <f>U50*Assumptions!$I$16</f>
        <v>2624394738.1422219</v>
      </c>
      <c r="Y50" s="29">
        <f>U50*Assumptions!$J$16</f>
        <v>2033905922.0602219</v>
      </c>
      <c r="Z50" s="46"/>
      <c r="AA50" s="29">
        <f>IF($D50&gt;=Assumptions!$H$9,0,AA49-SUM(AB49:AC49))</f>
        <v>728.99853837284002</v>
      </c>
      <c r="AB50" s="30">
        <f t="shared" si="10"/>
        <v>2.4790586485901909E-2</v>
      </c>
      <c r="AC50" s="30">
        <f t="shared" si="11"/>
        <v>2.4757178182473081</v>
      </c>
      <c r="AD50" s="29">
        <f>AA50*Assumptions!$I$17</f>
        <v>874798246.04740798</v>
      </c>
      <c r="AE50" s="29">
        <f>AA50*Assumptions!$J$17</f>
        <v>597778801.46572876</v>
      </c>
      <c r="AF50" s="46"/>
      <c r="AG50" s="29">
        <f t="shared" si="12"/>
        <v>4920740134.0166664</v>
      </c>
      <c r="AH50" s="29">
        <f t="shared" si="13"/>
        <v>3521062940.3408146</v>
      </c>
      <c r="AI50" s="29">
        <f>AG50*Assumptions!$H$4/Assumptions!$H$3</f>
        <v>4920740.1340166666</v>
      </c>
      <c r="AJ50" s="29">
        <f t="shared" si="14"/>
        <v>3521062.9403408146</v>
      </c>
      <c r="AL50" s="27">
        <f t="shared" si="15"/>
        <v>0</v>
      </c>
      <c r="AM50" s="27"/>
      <c r="AN50" s="29">
        <f t="shared" si="16"/>
        <v>119738.53272690614</v>
      </c>
      <c r="AO50" s="27"/>
      <c r="AP50" s="29">
        <f>IF(B50=1,0,IF((B50-1)/12-INT((B50-1)/12)=0,(I50+O50+U50+AA50)*Assumptions!$D$7*(1+Assumptions!$D$10)^(B50-1)+Assumptions!$D$6*AL50,0))</f>
        <v>0</v>
      </c>
      <c r="AQ50" s="29">
        <f>(AL50-AM50-AO50-AP50+AS49)*Assumptions!$D$13</f>
        <v>5738.0985075861272</v>
      </c>
      <c r="AR50" s="53"/>
      <c r="AS50" s="29">
        <f>AJ51*Assumptions!$H$10</f>
        <v>1403594.1938983817</v>
      </c>
      <c r="AT50" s="29">
        <f t="shared" si="17"/>
        <v>-109169.45198137569</v>
      </c>
      <c r="AU50" s="53"/>
      <c r="AV50" s="29">
        <f>AL50*Assumptions!$C$24</f>
        <v>0</v>
      </c>
      <c r="AW50" s="29"/>
      <c r="AX50" s="29">
        <f>AN50*Assumptions!$C$24</f>
        <v>59869.266363453069</v>
      </c>
      <c r="AY50" s="29">
        <f>(-AV50+AW50-AZ49)*Assumptions!$D$13</f>
        <v>-2869.0492537930636</v>
      </c>
      <c r="AZ50" s="29">
        <f t="shared" si="18"/>
        <v>701797.09694919083</v>
      </c>
      <c r="BA50" s="53"/>
      <c r="BB50" s="27">
        <f>AJ51*Assumptions!$H$10*(1-Assumptions!$C$24)</f>
        <v>701797.09694919083</v>
      </c>
      <c r="BD50" s="27">
        <f t="shared" si="19"/>
        <v>-54584.725990687846</v>
      </c>
      <c r="BE50" s="54">
        <f>BD50*Assumptions!$C$11</f>
        <v>-16375.417797206353</v>
      </c>
      <c r="BF50" s="27">
        <f t="shared" si="20"/>
        <v>-38209.308193481491</v>
      </c>
    </row>
    <row r="51" spans="2:58" x14ac:dyDescent="0.2">
      <c r="B51" s="15">
        <f t="shared" si="24"/>
        <v>44</v>
      </c>
      <c r="C51" s="15">
        <f t="shared" si="22"/>
        <v>44</v>
      </c>
      <c r="D51" s="15">
        <f t="shared" si="2"/>
        <v>3</v>
      </c>
      <c r="E51" s="15">
        <f t="shared" si="23"/>
        <v>41</v>
      </c>
      <c r="F51" s="28">
        <f>1-(1-VLOOKUP(E51,'Annual Mortality Rates'!$B$5:$H$105,5,0)*VLOOKUP(D51,Assumptions!$C$17:$D$20,2,1))^(1/12)</f>
        <v>3.4006359657778873E-5</v>
      </c>
      <c r="G51" s="28">
        <f>1-(1-IF(D51&gt;=10,'Annual Lapse Rates'!$C$14,VLOOKUP(D51,'Annual Lapse Rates'!$B$3:$C$14,2,0)))^(1/12)</f>
        <v>3.3960531989175591E-3</v>
      </c>
      <c r="I51" s="29">
        <f>IF($D51&gt;=Assumptions!$H$9,0,I50-SUM(J50:K50))</f>
        <v>1452.9960599362137</v>
      </c>
      <c r="J51" s="30">
        <f t="shared" si="4"/>
        <v>4.9411106595526506E-2</v>
      </c>
      <c r="K51" s="30">
        <f t="shared" si="5"/>
        <v>4.9344519173609882</v>
      </c>
      <c r="L51" s="29">
        <f>I51*Assumptions!$I$14</f>
        <v>508548620.97767478</v>
      </c>
      <c r="M51" s="29">
        <f>I51*Assumptions!$J$14</f>
        <v>305129172.58660489</v>
      </c>
      <c r="N51" s="46"/>
      <c r="O51" s="29">
        <f>IF($D51&gt;=Assumptions!$H$9,0,O50-SUM(P50:Q50))</f>
        <v>1816.2450749202646</v>
      </c>
      <c r="P51" s="30">
        <f t="shared" si="6"/>
        <v>6.1763883244408055E-2</v>
      </c>
      <c r="Q51" s="30">
        <f t="shared" si="7"/>
        <v>6.1680648967012264</v>
      </c>
      <c r="R51" s="29">
        <f>O51*Assumptions!$I$15</f>
        <v>908122537.46013236</v>
      </c>
      <c r="S51" s="29">
        <f>O51*Assumptions!$J$15</f>
        <v>581198423.97448468</v>
      </c>
      <c r="T51" s="46"/>
      <c r="U51" s="29">
        <f>IF($D51&gt;=Assumptions!$H$9,0,U50-SUM(V50:W50))</f>
        <v>3269.2411348564779</v>
      </c>
      <c r="V51" s="30">
        <f t="shared" si="8"/>
        <v>0.11117498983993455</v>
      </c>
      <c r="W51" s="30">
        <f t="shared" si="9"/>
        <v>11.102516814062213</v>
      </c>
      <c r="X51" s="29">
        <f>U51*Assumptions!$I$16</f>
        <v>2615392907.8851824</v>
      </c>
      <c r="Y51" s="29">
        <f>U51*Assumptions!$J$16</f>
        <v>2026929503.6110163</v>
      </c>
      <c r="Z51" s="46"/>
      <c r="AA51" s="29">
        <f>IF($D51&gt;=Assumptions!$H$9,0,AA50-SUM(AB50:AC50))</f>
        <v>726.49802996810683</v>
      </c>
      <c r="AB51" s="30">
        <f t="shared" si="10"/>
        <v>2.4705553297763253E-2</v>
      </c>
      <c r="AC51" s="30">
        <f t="shared" si="11"/>
        <v>2.4672259586804941</v>
      </c>
      <c r="AD51" s="29">
        <f>AA51*Assumptions!$I$17</f>
        <v>871797635.96172822</v>
      </c>
      <c r="AE51" s="29">
        <f>AA51*Assumptions!$J$17</f>
        <v>595728384.57384765</v>
      </c>
      <c r="AF51" s="46"/>
      <c r="AG51" s="29">
        <f t="shared" si="12"/>
        <v>4903861702.2847176</v>
      </c>
      <c r="AH51" s="29">
        <f t="shared" si="13"/>
        <v>3508985484.7459536</v>
      </c>
      <c r="AI51" s="29">
        <f>AG51*Assumptions!$H$4/Assumptions!$H$3</f>
        <v>4903861.7022847179</v>
      </c>
      <c r="AJ51" s="29">
        <f t="shared" si="14"/>
        <v>3508985.4847459542</v>
      </c>
      <c r="AL51" s="27">
        <f t="shared" si="15"/>
        <v>0</v>
      </c>
      <c r="AM51" s="27"/>
      <c r="AN51" s="29">
        <f t="shared" si="16"/>
        <v>119327.82242819644</v>
      </c>
      <c r="AO51" s="27"/>
      <c r="AP51" s="29">
        <f>IF(B51=1,0,IF((B51-1)/12-INT((B51-1)/12)=0,(I51+O51+U51+AA51)*Assumptions!$D$7*(1+Assumptions!$D$10)^(B51-1)+Assumptions!$D$6*AL51,0))</f>
        <v>0</v>
      </c>
      <c r="AQ51" s="29">
        <f>(AL51-AM51-AO51-AP51+AS50)*Assumptions!$D$13</f>
        <v>5718.416487952135</v>
      </c>
      <c r="AR51" s="53"/>
      <c r="AS51" s="29">
        <f>AJ52*Assumptions!$H$10</f>
        <v>1398779.7822172397</v>
      </c>
      <c r="AT51" s="29">
        <f t="shared" si="17"/>
        <v>-108794.99425910227</v>
      </c>
      <c r="AU51" s="53"/>
      <c r="AV51" s="29">
        <f>AL51*Assumptions!$C$24</f>
        <v>0</v>
      </c>
      <c r="AW51" s="29"/>
      <c r="AX51" s="29">
        <f>AN51*Assumptions!$C$24</f>
        <v>59663.911214098218</v>
      </c>
      <c r="AY51" s="29">
        <f>(-AV51+AW51-AZ50)*Assumptions!$D$13</f>
        <v>-2859.2082439760675</v>
      </c>
      <c r="AZ51" s="29">
        <f t="shared" si="18"/>
        <v>699389.89110861986</v>
      </c>
      <c r="BA51" s="53"/>
      <c r="BB51" s="27">
        <f>AJ52*Assumptions!$H$10*(1-Assumptions!$C$24)</f>
        <v>699389.89110861986</v>
      </c>
      <c r="BD51" s="27">
        <f t="shared" si="19"/>
        <v>-54397.497129551135</v>
      </c>
      <c r="BE51" s="54">
        <f>BD51*Assumptions!$C$11</f>
        <v>-16319.24913886534</v>
      </c>
      <c r="BF51" s="27">
        <f t="shared" si="20"/>
        <v>-38078.247990685792</v>
      </c>
    </row>
    <row r="52" spans="2:58" x14ac:dyDescent="0.2">
      <c r="B52" s="15">
        <f t="shared" si="24"/>
        <v>45</v>
      </c>
      <c r="C52" s="15">
        <f t="shared" si="22"/>
        <v>45</v>
      </c>
      <c r="D52" s="15">
        <f t="shared" si="2"/>
        <v>3</v>
      </c>
      <c r="E52" s="15">
        <f t="shared" si="23"/>
        <v>41</v>
      </c>
      <c r="F52" s="28">
        <f>1-(1-VLOOKUP(E52,'Annual Mortality Rates'!$B$5:$H$105,5,0)*VLOOKUP(D52,Assumptions!$C$17:$D$20,2,1))^(1/12)</f>
        <v>3.4006359657778873E-5</v>
      </c>
      <c r="G52" s="28">
        <f>1-(1-IF(D52&gt;=10,'Annual Lapse Rates'!$C$14,VLOOKUP(D52,'Annual Lapse Rates'!$B$3:$C$14,2,0)))^(1/12)</f>
        <v>3.3960531989175591E-3</v>
      </c>
      <c r="I52" s="29">
        <f>IF($D52&gt;=Assumptions!$H$9,0,I51-SUM(J51:K51))</f>
        <v>1448.0121969122572</v>
      </c>
      <c r="J52" s="30">
        <f t="shared" si="4"/>
        <v>4.9241623557048739E-2</v>
      </c>
      <c r="K52" s="30">
        <f t="shared" si="5"/>
        <v>4.9175264533955136</v>
      </c>
      <c r="L52" s="29">
        <f>I52*Assumptions!$I$14</f>
        <v>506804268.91929001</v>
      </c>
      <c r="M52" s="29">
        <f>I52*Assumptions!$J$14</f>
        <v>304082561.351574</v>
      </c>
      <c r="N52" s="46"/>
      <c r="O52" s="29">
        <f>IF($D52&gt;=Assumptions!$H$9,0,O51-SUM(P51:Q51))</f>
        <v>1810.0152461403191</v>
      </c>
      <c r="P52" s="30">
        <f t="shared" si="6"/>
        <v>6.1552029446310844E-2</v>
      </c>
      <c r="Q52" s="30">
        <f t="shared" si="7"/>
        <v>6.1469080667443832</v>
      </c>
      <c r="R52" s="29">
        <f>O52*Assumptions!$I$15</f>
        <v>905007623.07015955</v>
      </c>
      <c r="S52" s="29">
        <f>O52*Assumptions!$J$15</f>
        <v>579204878.76490211</v>
      </c>
      <c r="T52" s="46"/>
      <c r="U52" s="29">
        <f>IF($D52&gt;=Assumptions!$H$9,0,U51-SUM(V51:W51))</f>
        <v>3258.0274430525756</v>
      </c>
      <c r="V52" s="30">
        <f t="shared" si="8"/>
        <v>0.11079365300335955</v>
      </c>
      <c r="W52" s="30">
        <f t="shared" si="9"/>
        <v>11.064434520139894</v>
      </c>
      <c r="X52" s="29">
        <f>U52*Assumptions!$I$16</f>
        <v>2606421954.4420605</v>
      </c>
      <c r="Y52" s="29">
        <f>U52*Assumptions!$J$16</f>
        <v>2019977014.6925969</v>
      </c>
      <c r="Z52" s="46"/>
      <c r="AA52" s="29">
        <f>IF($D52&gt;=Assumptions!$H$9,0,AA51-SUM(AB51:AC51))</f>
        <v>724.0060984561286</v>
      </c>
      <c r="AB52" s="30">
        <f t="shared" si="10"/>
        <v>2.4620811778524369E-2</v>
      </c>
      <c r="AC52" s="30">
        <f t="shared" si="11"/>
        <v>2.4587632266977568</v>
      </c>
      <c r="AD52" s="29">
        <f>AA52*Assumptions!$I$17</f>
        <v>868807318.14735436</v>
      </c>
      <c r="AE52" s="29">
        <f>AA52*Assumptions!$J$17</f>
        <v>593685000.73402548</v>
      </c>
      <c r="AF52" s="46"/>
      <c r="AG52" s="29">
        <f t="shared" si="12"/>
        <v>4887041164.5788641</v>
      </c>
      <c r="AH52" s="29">
        <f t="shared" si="13"/>
        <v>3496949455.5430984</v>
      </c>
      <c r="AI52" s="29">
        <f>AG52*Assumptions!$H$4/Assumptions!$H$3</f>
        <v>4887041.1645788644</v>
      </c>
      <c r="AJ52" s="29">
        <f t="shared" si="14"/>
        <v>3496949.455543099</v>
      </c>
      <c r="AL52" s="27">
        <f t="shared" si="15"/>
        <v>0</v>
      </c>
      <c r="AM52" s="27"/>
      <c r="AN52" s="29">
        <f t="shared" si="16"/>
        <v>118918.52089027262</v>
      </c>
      <c r="AO52" s="27"/>
      <c r="AP52" s="29">
        <f>IF(B52=1,0,IF((B52-1)/12-INT((B52-1)/12)=0,(I52+O52+U52+AA52)*Assumptions!$D$7*(1+Assumptions!$D$10)^(B52-1)+Assumptions!$D$6*AL52,0))</f>
        <v>0</v>
      </c>
      <c r="AQ52" s="29">
        <f>(AL52-AM52-AO52-AP52+AS51)*Assumptions!$D$13</f>
        <v>5698.8019788177207</v>
      </c>
      <c r="AR52" s="53"/>
      <c r="AS52" s="29">
        <f>AJ53*Assumptions!$H$10</f>
        <v>1393981.8842549031</v>
      </c>
      <c r="AT52" s="29">
        <f t="shared" si="17"/>
        <v>-108421.82094911812</v>
      </c>
      <c r="AU52" s="53"/>
      <c r="AV52" s="29">
        <f>AL52*Assumptions!$C$24</f>
        <v>0</v>
      </c>
      <c r="AW52" s="29"/>
      <c r="AX52" s="29">
        <f>AN52*Assumptions!$C$24</f>
        <v>59459.260445136308</v>
      </c>
      <c r="AY52" s="29">
        <f>(-AV52+AW52-AZ51)*Assumptions!$D$13</f>
        <v>-2849.4009894088604</v>
      </c>
      <c r="AZ52" s="29">
        <f t="shared" si="18"/>
        <v>696990.94212745153</v>
      </c>
      <c r="BA52" s="53"/>
      <c r="BB52" s="27">
        <f>AJ53*Assumptions!$H$10*(1-Assumptions!$C$24)</f>
        <v>696990.94212745153</v>
      </c>
      <c r="BD52" s="27">
        <f t="shared" si="19"/>
        <v>-54210.910474559059</v>
      </c>
      <c r="BE52" s="54">
        <f>BD52*Assumptions!$C$11</f>
        <v>-16263.273142367718</v>
      </c>
      <c r="BF52" s="27">
        <f t="shared" si="20"/>
        <v>-37947.637332191342</v>
      </c>
    </row>
    <row r="53" spans="2:58" x14ac:dyDescent="0.2">
      <c r="B53" s="15">
        <f t="shared" si="24"/>
        <v>46</v>
      </c>
      <c r="C53" s="15">
        <f t="shared" si="22"/>
        <v>46</v>
      </c>
      <c r="D53" s="15">
        <f t="shared" si="2"/>
        <v>3</v>
      </c>
      <c r="E53" s="15">
        <f t="shared" si="23"/>
        <v>41</v>
      </c>
      <c r="F53" s="28">
        <f>1-(1-VLOOKUP(E53,'Annual Mortality Rates'!$B$5:$H$105,5,0)*VLOOKUP(D53,Assumptions!$C$17:$D$20,2,1))^(1/12)</f>
        <v>3.4006359657778873E-5</v>
      </c>
      <c r="G53" s="28">
        <f>1-(1-IF(D53&gt;=10,'Annual Lapse Rates'!$C$14,VLOOKUP(D53,'Annual Lapse Rates'!$B$3:$C$14,2,0)))^(1/12)</f>
        <v>3.3960531989175591E-3</v>
      </c>
      <c r="I53" s="29">
        <f>IF($D53&gt;=Assumptions!$H$9,0,I52-SUM(J52:K52))</f>
        <v>1443.0454288353046</v>
      </c>
      <c r="J53" s="30">
        <f t="shared" si="4"/>
        <v>4.9072721855487118E-2</v>
      </c>
      <c r="K53" s="30">
        <f t="shared" si="5"/>
        <v>4.9006590447794975</v>
      </c>
      <c r="L53" s="29">
        <f>I53*Assumptions!$I$14</f>
        <v>505065900.09235662</v>
      </c>
      <c r="M53" s="29">
        <f>I53*Assumptions!$J$14</f>
        <v>303039540.05541396</v>
      </c>
      <c r="N53" s="46"/>
      <c r="O53" s="29">
        <f>IF($D53&gt;=Assumptions!$H$9,0,O52-SUM(P52:Q52))</f>
        <v>1803.8067860441283</v>
      </c>
      <c r="P53" s="30">
        <f t="shared" si="6"/>
        <v>6.1340902319358813E-2</v>
      </c>
      <c r="Q53" s="30">
        <f t="shared" si="7"/>
        <v>6.1258238059743633</v>
      </c>
      <c r="R53" s="29">
        <f>O53*Assumptions!$I$15</f>
        <v>901903393.02206421</v>
      </c>
      <c r="S53" s="29">
        <f>O53*Assumptions!$J$15</f>
        <v>577218171.53412104</v>
      </c>
      <c r="T53" s="46"/>
      <c r="U53" s="29">
        <f>IF($D53&gt;=Assumptions!$H$9,0,U52-SUM(V52:W52))</f>
        <v>3246.8522148794323</v>
      </c>
      <c r="V53" s="30">
        <f t="shared" si="8"/>
        <v>0.1104136241748459</v>
      </c>
      <c r="W53" s="30">
        <f t="shared" si="9"/>
        <v>11.026482850753858</v>
      </c>
      <c r="X53" s="29">
        <f>U53*Assumptions!$I$16</f>
        <v>2597481771.9035459</v>
      </c>
      <c r="Y53" s="29">
        <f>U53*Assumptions!$J$16</f>
        <v>2013048373.2252481</v>
      </c>
      <c r="Z53" s="46"/>
      <c r="AA53" s="29">
        <f>IF($D53&gt;=Assumptions!$H$9,0,AA52-SUM(AB52:AC52))</f>
        <v>721.52271441765231</v>
      </c>
      <c r="AB53" s="30">
        <f t="shared" si="10"/>
        <v>2.4536360927743559E-2</v>
      </c>
      <c r="AC53" s="30">
        <f t="shared" si="11"/>
        <v>2.4503295223897488</v>
      </c>
      <c r="AD53" s="29">
        <f>AA53*Assumptions!$I$17</f>
        <v>865827257.30118275</v>
      </c>
      <c r="AE53" s="29">
        <f>AA53*Assumptions!$J$17</f>
        <v>591648625.82247484</v>
      </c>
      <c r="AF53" s="46"/>
      <c r="AG53" s="29">
        <f t="shared" si="12"/>
        <v>4870278322.31915</v>
      </c>
      <c r="AH53" s="29">
        <f t="shared" si="13"/>
        <v>3484954710.6372576</v>
      </c>
      <c r="AI53" s="29">
        <f>AG53*Assumptions!$H$4/Assumptions!$H$3</f>
        <v>4870278.32231915</v>
      </c>
      <c r="AJ53" s="29">
        <f t="shared" si="14"/>
        <v>3484954.7106372574</v>
      </c>
      <c r="AL53" s="27">
        <f t="shared" si="15"/>
        <v>0</v>
      </c>
      <c r="AM53" s="27"/>
      <c r="AN53" s="29">
        <f t="shared" si="16"/>
        <v>118510.62328100129</v>
      </c>
      <c r="AO53" s="27"/>
      <c r="AP53" s="29">
        <f>IF(B53=1,0,IF((B53-1)/12-INT((B53-1)/12)=0,(I53+O53+U53+AA53)*Assumptions!$D$7*(1+Assumptions!$D$10)^(B53-1)+Assumptions!$D$6*AL53,0))</f>
        <v>0</v>
      </c>
      <c r="AQ53" s="29">
        <f>(AL53-AM53-AO53-AP53+AS52)*Assumptions!$D$13</f>
        <v>5679.2547486178464</v>
      </c>
      <c r="AR53" s="53"/>
      <c r="AS53" s="29">
        <f>AJ54*Assumptions!$H$10</f>
        <v>1389200.4433683341</v>
      </c>
      <c r="AT53" s="29">
        <f t="shared" si="17"/>
        <v>-108049.92764581437</v>
      </c>
      <c r="AU53" s="53"/>
      <c r="AV53" s="29">
        <f>AL53*Assumptions!$C$24</f>
        <v>0</v>
      </c>
      <c r="AW53" s="29"/>
      <c r="AX53" s="29">
        <f>AN53*Assumptions!$C$24</f>
        <v>59255.311640500644</v>
      </c>
      <c r="AY53" s="29">
        <f>(-AV53+AW53-AZ52)*Assumptions!$D$13</f>
        <v>-2839.6273743089232</v>
      </c>
      <c r="AZ53" s="29">
        <f t="shared" si="18"/>
        <v>694600.22168416705</v>
      </c>
      <c r="BA53" s="53"/>
      <c r="BB53" s="27">
        <f>AJ54*Assumptions!$H$10*(1-Assumptions!$C$24)</f>
        <v>694600.22168416705</v>
      </c>
      <c r="BD53" s="27">
        <f t="shared" si="19"/>
        <v>-54024.963822907186</v>
      </c>
      <c r="BE53" s="54">
        <f>BD53*Assumptions!$C$11</f>
        <v>-16207.489146872154</v>
      </c>
      <c r="BF53" s="27">
        <f t="shared" si="20"/>
        <v>-37817.474676035032</v>
      </c>
    </row>
    <row r="54" spans="2:58" x14ac:dyDescent="0.2">
      <c r="B54" s="15">
        <f t="shared" si="24"/>
        <v>47</v>
      </c>
      <c r="C54" s="15">
        <f t="shared" si="22"/>
        <v>47</v>
      </c>
      <c r="D54" s="15">
        <f t="shared" si="2"/>
        <v>3</v>
      </c>
      <c r="E54" s="15">
        <f t="shared" si="23"/>
        <v>41</v>
      </c>
      <c r="F54" s="28">
        <f>1-(1-VLOOKUP(E54,'Annual Mortality Rates'!$B$5:$H$105,5,0)*VLOOKUP(D54,Assumptions!$C$17:$D$20,2,1))^(1/12)</f>
        <v>3.4006359657778873E-5</v>
      </c>
      <c r="G54" s="28">
        <f>1-(1-IF(D54&gt;=10,'Annual Lapse Rates'!$C$14,VLOOKUP(D54,'Annual Lapse Rates'!$B$3:$C$14,2,0)))^(1/12)</f>
        <v>3.3960531989175591E-3</v>
      </c>
      <c r="I54" s="29">
        <f>IF($D54&gt;=Assumptions!$H$9,0,I53-SUM(J53:K53))</f>
        <v>1438.0956970686696</v>
      </c>
      <c r="J54" s="30">
        <f t="shared" si="4"/>
        <v>4.8904399496821391E-2</v>
      </c>
      <c r="K54" s="30">
        <f t="shared" si="5"/>
        <v>4.8838494923796318</v>
      </c>
      <c r="L54" s="29">
        <f>I54*Assumptions!$I$14</f>
        <v>503333493.97403437</v>
      </c>
      <c r="M54" s="29">
        <f>I54*Assumptions!$J$14</f>
        <v>302000096.38442063</v>
      </c>
      <c r="N54" s="46"/>
      <c r="O54" s="29">
        <f>IF($D54&gt;=Assumptions!$H$9,0,O53-SUM(P53:Q53))</f>
        <v>1797.6196213358346</v>
      </c>
      <c r="P54" s="30">
        <f t="shared" si="6"/>
        <v>6.1130499371026659E-2</v>
      </c>
      <c r="Q54" s="30">
        <f t="shared" si="7"/>
        <v>6.1048118654745327</v>
      </c>
      <c r="R54" s="29">
        <f>O54*Assumptions!$I$15</f>
        <v>898809810.66791725</v>
      </c>
      <c r="S54" s="29">
        <f>O54*Assumptions!$J$15</f>
        <v>575238278.82746708</v>
      </c>
      <c r="T54" s="46"/>
      <c r="U54" s="29">
        <f>IF($D54&gt;=Assumptions!$H$9,0,U53-SUM(V53:W53))</f>
        <v>3235.7153184045037</v>
      </c>
      <c r="V54" s="30">
        <f t="shared" si="8"/>
        <v>0.11003489886784804</v>
      </c>
      <c r="W54" s="30">
        <f t="shared" si="9"/>
        <v>10.988661357854163</v>
      </c>
      <c r="X54" s="29">
        <f>U54*Assumptions!$I$16</f>
        <v>2588572254.7236028</v>
      </c>
      <c r="Y54" s="29">
        <f>U54*Assumptions!$J$16</f>
        <v>2006143497.4107924</v>
      </c>
      <c r="Z54" s="46"/>
      <c r="AA54" s="29">
        <f>IF($D54&gt;=Assumptions!$H$9,0,AA53-SUM(AB53:AC53))</f>
        <v>719.04784853433478</v>
      </c>
      <c r="AB54" s="30">
        <f t="shared" si="10"/>
        <v>2.4452199748410695E-2</v>
      </c>
      <c r="AC54" s="30">
        <f t="shared" si="11"/>
        <v>2.4419247461898159</v>
      </c>
      <c r="AD54" s="29">
        <f>AA54*Assumptions!$I$17</f>
        <v>862857418.24120176</v>
      </c>
      <c r="AE54" s="29">
        <f>AA54*Assumptions!$J$17</f>
        <v>589619235.79815447</v>
      </c>
      <c r="AF54" s="46"/>
      <c r="AG54" s="29">
        <f t="shared" si="12"/>
        <v>4853572977.6067562</v>
      </c>
      <c r="AH54" s="29">
        <f t="shared" si="13"/>
        <v>3473001108.4208345</v>
      </c>
      <c r="AI54" s="29">
        <f>AG54*Assumptions!$H$4/Assumptions!$H$3</f>
        <v>4853572.9776067566</v>
      </c>
      <c r="AJ54" s="29">
        <f t="shared" si="14"/>
        <v>3473001.1084208349</v>
      </c>
      <c r="AL54" s="27">
        <f t="shared" si="15"/>
        <v>0</v>
      </c>
      <c r="AM54" s="27"/>
      <c r="AN54" s="29">
        <f t="shared" si="16"/>
        <v>118104.12478482358</v>
      </c>
      <c r="AO54" s="27"/>
      <c r="AP54" s="29">
        <f>IF(B54=1,0,IF((B54-1)/12-INT((B54-1)/12)=0,(I54+O54+U54+AA54)*Assumptions!$D$7*(1+Assumptions!$D$10)^(B54-1)+Assumptions!$D$6*AL54,0))</f>
        <v>0</v>
      </c>
      <c r="AQ54" s="29">
        <f>(AL54-AM54-AO54-AP54+AS53)*Assumptions!$D$13</f>
        <v>5659.7745665817674</v>
      </c>
      <c r="AR54" s="53"/>
      <c r="AS54" s="29">
        <f>AJ55*Assumptions!$H$10</f>
        <v>1384435.4031087812</v>
      </c>
      <c r="AT54" s="29">
        <f t="shared" si="17"/>
        <v>-107679.30995868891</v>
      </c>
      <c r="AU54" s="53"/>
      <c r="AV54" s="29">
        <f>AL54*Assumptions!$C$24</f>
        <v>0</v>
      </c>
      <c r="AW54" s="29"/>
      <c r="AX54" s="29">
        <f>AN54*Assumptions!$C$24</f>
        <v>59052.06239241179</v>
      </c>
      <c r="AY54" s="29">
        <f>(-AV54+AW54-AZ53)*Assumptions!$D$13</f>
        <v>-2829.8872832908837</v>
      </c>
      <c r="AZ54" s="29">
        <f t="shared" si="18"/>
        <v>692217.7015543906</v>
      </c>
      <c r="BA54" s="53"/>
      <c r="BB54" s="27">
        <f>AJ55*Assumptions!$H$10*(1-Assumptions!$C$24)</f>
        <v>692217.7015543906</v>
      </c>
      <c r="BD54" s="27">
        <f t="shared" si="19"/>
        <v>-53839.654979344457</v>
      </c>
      <c r="BE54" s="54">
        <f>BD54*Assumptions!$C$11</f>
        <v>-16151.896493803337</v>
      </c>
      <c r="BF54" s="27">
        <f t="shared" si="20"/>
        <v>-37687.758485541119</v>
      </c>
    </row>
    <row r="55" spans="2:58" x14ac:dyDescent="0.2">
      <c r="B55" s="15">
        <f t="shared" si="24"/>
        <v>48</v>
      </c>
      <c r="C55" s="15">
        <f t="shared" si="22"/>
        <v>48</v>
      </c>
      <c r="D55" s="15">
        <f t="shared" si="2"/>
        <v>3</v>
      </c>
      <c r="E55" s="15">
        <f t="shared" si="23"/>
        <v>41</v>
      </c>
      <c r="F55" s="28">
        <f>1-(1-VLOOKUP(E55,'Annual Mortality Rates'!$B$5:$H$105,5,0)*VLOOKUP(D55,Assumptions!$C$17:$D$20,2,1))^(1/12)</f>
        <v>3.4006359657778873E-5</v>
      </c>
      <c r="G55" s="28">
        <f>1-(1-IF(D55&gt;=10,'Annual Lapse Rates'!$C$14,VLOOKUP(D55,'Annual Lapse Rates'!$B$3:$C$14,2,0)))^(1/12)</f>
        <v>3.3960531989175591E-3</v>
      </c>
      <c r="I55" s="29">
        <f>IF($D55&gt;=Assumptions!$H$9,0,I54-SUM(J54:K54))</f>
        <v>1433.1629431767931</v>
      </c>
      <c r="J55" s="30">
        <f t="shared" si="4"/>
        <v>4.8736654493870935E-2</v>
      </c>
      <c r="K55" s="30">
        <f t="shared" si="5"/>
        <v>4.8670975977456523</v>
      </c>
      <c r="L55" s="29">
        <f>I55*Assumptions!$I$14</f>
        <v>501607030.11187756</v>
      </c>
      <c r="M55" s="29">
        <f>I55*Assumptions!$J$14</f>
        <v>300964218.06712657</v>
      </c>
      <c r="N55" s="46"/>
      <c r="O55" s="29">
        <f>IF($D55&gt;=Assumptions!$H$9,0,O54-SUM(P54:Q54))</f>
        <v>1791.4536789709891</v>
      </c>
      <c r="P55" s="30">
        <f t="shared" si="6"/>
        <v>6.0920818117338592E-2</v>
      </c>
      <c r="Q55" s="30">
        <f t="shared" si="7"/>
        <v>6.0838719971820572</v>
      </c>
      <c r="R55" s="29">
        <f>O55*Assumptions!$I$15</f>
        <v>895726839.48549461</v>
      </c>
      <c r="S55" s="29">
        <f>O55*Assumptions!$J$15</f>
        <v>573265177.27071655</v>
      </c>
      <c r="T55" s="46"/>
      <c r="U55" s="29">
        <f>IF($D55&gt;=Assumptions!$H$9,0,U54-SUM(V54:W54))</f>
        <v>3224.6166221477815</v>
      </c>
      <c r="V55" s="30">
        <f t="shared" si="8"/>
        <v>0.10965747261120949</v>
      </c>
      <c r="W55" s="30">
        <f t="shared" si="9"/>
        <v>10.950969594927708</v>
      </c>
      <c r="X55" s="29">
        <f>U55*Assumptions!$I$16</f>
        <v>2579693297.718225</v>
      </c>
      <c r="Y55" s="29">
        <f>U55*Assumptions!$J$16</f>
        <v>1999262305.7316246</v>
      </c>
      <c r="Z55" s="46"/>
      <c r="AA55" s="29">
        <f>IF($D55&gt;=Assumptions!$H$9,0,AA54-SUM(AB54:AC54))</f>
        <v>716.58147158839654</v>
      </c>
      <c r="AB55" s="30">
        <f t="shared" si="10"/>
        <v>2.4368327246935467E-2</v>
      </c>
      <c r="AC55" s="30">
        <f t="shared" si="11"/>
        <v>2.4335487988728262</v>
      </c>
      <c r="AD55" s="29">
        <f>AA55*Assumptions!$I$17</f>
        <v>859897765.90607584</v>
      </c>
      <c r="AE55" s="29">
        <f>AA55*Assumptions!$J$17</f>
        <v>587596806.7024852</v>
      </c>
      <c r="AF55" s="46"/>
      <c r="AG55" s="29">
        <f t="shared" si="12"/>
        <v>4836924933.221673</v>
      </c>
      <c r="AH55" s="29">
        <f t="shared" si="13"/>
        <v>3461088507.7719531</v>
      </c>
      <c r="AI55" s="29">
        <f>AG55*Assumptions!$H$4/Assumptions!$H$3</f>
        <v>4836924.9332216727</v>
      </c>
      <c r="AJ55" s="29">
        <f t="shared" si="14"/>
        <v>3461088.5077719525</v>
      </c>
      <c r="AL55" s="27">
        <f t="shared" si="15"/>
        <v>0</v>
      </c>
      <c r="AM55" s="27"/>
      <c r="AN55" s="29">
        <f t="shared" si="16"/>
        <v>117699.02060269822</v>
      </c>
      <c r="AO55" s="27"/>
      <c r="AP55" s="29">
        <f>IF(B55=1,0,IF((B55-1)/12-INT((B55-1)/12)=0,(I55+O55+U55+AA55)*Assumptions!$D$7*(1+Assumptions!$D$10)^(B55-1)+Assumptions!$D$6*AL55,0))</f>
        <v>0</v>
      </c>
      <c r="AQ55" s="29">
        <f>(AL55-AM55-AO55-AP55+AS54)*Assumptions!$D$13</f>
        <v>5640.3612027302815</v>
      </c>
      <c r="AR55" s="53"/>
      <c r="AS55" s="29">
        <f>AJ56*Assumptions!$H$10</f>
        <v>1379686.7072211178</v>
      </c>
      <c r="AT55" s="29">
        <f t="shared" si="17"/>
        <v>-107309.96351230447</v>
      </c>
      <c r="AU55" s="53"/>
      <c r="AV55" s="29">
        <f>AL55*Assumptions!$C$24</f>
        <v>0</v>
      </c>
      <c r="AW55" s="29"/>
      <c r="AX55" s="29">
        <f>AN55*Assumptions!$C$24</f>
        <v>58849.51030134911</v>
      </c>
      <c r="AY55" s="29">
        <f>(-AV55+AW55-AZ54)*Assumptions!$D$13</f>
        <v>-2820.1806013651408</v>
      </c>
      <c r="AZ55" s="29">
        <f t="shared" si="18"/>
        <v>689843.3536105589</v>
      </c>
      <c r="BA55" s="53"/>
      <c r="BB55" s="27">
        <f>AJ56*Assumptions!$H$10*(1-Assumptions!$C$24)</f>
        <v>689843.3536105589</v>
      </c>
      <c r="BD55" s="27">
        <f t="shared" si="19"/>
        <v>-53654.981756152236</v>
      </c>
      <c r="BE55" s="54">
        <f>BD55*Assumptions!$C$11</f>
        <v>-16096.49452684567</v>
      </c>
      <c r="BF55" s="27">
        <f t="shared" si="20"/>
        <v>-37558.487229306564</v>
      </c>
    </row>
    <row r="56" spans="2:58" x14ac:dyDescent="0.2">
      <c r="B56" s="15">
        <f t="shared" si="24"/>
        <v>49</v>
      </c>
      <c r="C56" s="15">
        <f t="shared" si="22"/>
        <v>49</v>
      </c>
      <c r="D56" s="15">
        <f t="shared" si="2"/>
        <v>4</v>
      </c>
      <c r="E56" s="15">
        <f t="shared" si="23"/>
        <v>42</v>
      </c>
      <c r="F56" s="28">
        <f>1-(1-VLOOKUP(E56,'Annual Mortality Rates'!$B$5:$H$105,5,0)*VLOOKUP(D56,Assumptions!$C$17:$D$20,2,1))^(1/12)</f>
        <v>3.6674063190411665E-5</v>
      </c>
      <c r="G56" s="28">
        <f>1-(1-IF(D56&gt;=10,'Annual Lapse Rates'!$C$14,VLOOKUP(D56,'Annual Lapse Rates'!$B$3:$C$14,2,0)))^(1/12)</f>
        <v>2.9645285516241016E-3</v>
      </c>
      <c r="I56" s="29">
        <f>IF($D56&gt;=Assumptions!$H$9,0,I55-SUM(J55:K55))</f>
        <v>1428.2471089245535</v>
      </c>
      <c r="J56" s="30">
        <f t="shared" si="4"/>
        <v>5.2379624724221849E-2</v>
      </c>
      <c r="K56" s="30">
        <f t="shared" si="5"/>
        <v>4.234079333181417</v>
      </c>
      <c r="L56" s="29">
        <f>I56*Assumptions!$I$14</f>
        <v>499886488.12359369</v>
      </c>
      <c r="M56" s="29">
        <f>I56*Assumptions!$J$14</f>
        <v>299931892.87415624</v>
      </c>
      <c r="N56" s="46"/>
      <c r="O56" s="29">
        <f>IF($D56&gt;=Assumptions!$H$9,0,O55-SUM(P55:Q55))</f>
        <v>1785.3088861556898</v>
      </c>
      <c r="P56" s="30">
        <f t="shared" si="6"/>
        <v>6.5474530905277231E-2</v>
      </c>
      <c r="Q56" s="30">
        <f t="shared" si="7"/>
        <v>5.2925991664767649</v>
      </c>
      <c r="R56" s="29">
        <f>O56*Assumptions!$I$15</f>
        <v>892654443.07784486</v>
      </c>
      <c r="S56" s="29">
        <f>O56*Assumptions!$J$15</f>
        <v>571298843.56982076</v>
      </c>
      <c r="T56" s="46"/>
      <c r="U56" s="29">
        <f>IF($D56&gt;=Assumptions!$H$9,0,U55-SUM(V55:W55))</f>
        <v>3213.5559950802426</v>
      </c>
      <c r="V56" s="30">
        <f t="shared" si="8"/>
        <v>0.11785415562949905</v>
      </c>
      <c r="W56" s="30">
        <f t="shared" si="9"/>
        <v>9.5266784996581801</v>
      </c>
      <c r="X56" s="29">
        <f>U56*Assumptions!$I$16</f>
        <v>2570844796.0641942</v>
      </c>
      <c r="Y56" s="29">
        <f>U56*Assumptions!$J$16</f>
        <v>1992404716.9497504</v>
      </c>
      <c r="Z56" s="46"/>
      <c r="AA56" s="29">
        <f>IF($D56&gt;=Assumptions!$H$9,0,AA55-SUM(AB55:AC55))</f>
        <v>714.12355446227673</v>
      </c>
      <c r="AB56" s="30">
        <f t="shared" si="10"/>
        <v>2.6189812362110924E-2</v>
      </c>
      <c r="AC56" s="30">
        <f t="shared" si="11"/>
        <v>2.1170396665907085</v>
      </c>
      <c r="AD56" s="29">
        <f>AA56*Assumptions!$I$17</f>
        <v>856948265.35473204</v>
      </c>
      <c r="AE56" s="29">
        <f>AA56*Assumptions!$J$17</f>
        <v>585581314.65906692</v>
      </c>
      <c r="AF56" s="46"/>
      <c r="AG56" s="29">
        <f t="shared" si="12"/>
        <v>4820333992.6203642</v>
      </c>
      <c r="AH56" s="29">
        <f t="shared" si="13"/>
        <v>3449216768.0527945</v>
      </c>
      <c r="AI56" s="29">
        <f>AG56*Assumptions!$H$4/Assumptions!$H$3</f>
        <v>4820333.9926203648</v>
      </c>
      <c r="AJ56" s="29">
        <f t="shared" si="14"/>
        <v>3449216.7680527945</v>
      </c>
      <c r="AL56" s="27">
        <f t="shared" si="15"/>
        <v>3449216.7680527945</v>
      </c>
      <c r="AM56" s="27"/>
      <c r="AN56" s="29">
        <f t="shared" si="16"/>
        <v>126496.79370899568</v>
      </c>
      <c r="AO56" s="27"/>
      <c r="AP56" s="29">
        <f>IF(B56=1,0,IF((B56-1)/12-INT((B56-1)/12)=0,(I56+O56+U56+AA56)*Assumptions!$D$7*(1+Assumptions!$D$10)^(B56-1)+Assumptions!$D$6*AL56,0))</f>
        <v>67490.453441890219</v>
      </c>
      <c r="AQ56" s="29">
        <f>(AL56-AM56-AO56-AP56+AS55)*Assumptions!$D$13</f>
        <v>19398.586036018816</v>
      </c>
      <c r="AR56" s="53"/>
      <c r="AS56" s="29">
        <f>AJ57*Assumptions!$H$10</f>
        <v>1375545.987867781</v>
      </c>
      <c r="AT56" s="29">
        <f t="shared" si="17"/>
        <v>3278768.826291264</v>
      </c>
      <c r="AU56" s="53"/>
      <c r="AV56" s="29">
        <f>AL56*Assumptions!$C$24</f>
        <v>1724608.3840263973</v>
      </c>
      <c r="AW56" s="29"/>
      <c r="AX56" s="29">
        <f>AN56*Assumptions!$C$24</f>
        <v>63248.396854497842</v>
      </c>
      <c r="AY56" s="29">
        <f>(-AV56+AW56-AZ55)*Assumptions!$D$13</f>
        <v>-9836.775248777818</v>
      </c>
      <c r="AZ56" s="29">
        <f t="shared" si="18"/>
        <v>687772.99393389048</v>
      </c>
      <c r="BA56" s="53"/>
      <c r="BB56" s="27">
        <f>AJ57*Assumptions!$H$10*(1-Assumptions!$C$24)</f>
        <v>687772.99393389048</v>
      </c>
      <c r="BD56" s="27">
        <f t="shared" si="19"/>
        <v>1605501.7041939185</v>
      </c>
      <c r="BE56" s="54">
        <f>BD56*Assumptions!$C$11</f>
        <v>481650.51125817554</v>
      </c>
      <c r="BF56" s="27">
        <f t="shared" si="20"/>
        <v>1123851.1929357429</v>
      </c>
    </row>
    <row r="57" spans="2:58" x14ac:dyDescent="0.2">
      <c r="B57" s="15">
        <f t="shared" si="24"/>
        <v>50</v>
      </c>
      <c r="C57" s="15">
        <f t="shared" si="22"/>
        <v>50</v>
      </c>
      <c r="D57" s="15">
        <f t="shared" si="2"/>
        <v>4</v>
      </c>
      <c r="E57" s="15">
        <f t="shared" si="23"/>
        <v>42</v>
      </c>
      <c r="F57" s="28">
        <f>1-(1-VLOOKUP(E57,'Annual Mortality Rates'!$B$5:$H$105,5,0)*VLOOKUP(D57,Assumptions!$C$17:$D$20,2,1))^(1/12)</f>
        <v>3.6674063190411665E-5</v>
      </c>
      <c r="G57" s="28">
        <f>1-(1-IF(D57&gt;=10,'Annual Lapse Rates'!$C$14,VLOOKUP(D57,'Annual Lapse Rates'!$B$3:$C$14,2,0)))^(1/12)</f>
        <v>2.9645285516241016E-3</v>
      </c>
      <c r="I57" s="29">
        <f>IF($D57&gt;=Assumptions!$H$9,0,I56-SUM(J56:K56))</f>
        <v>1423.9606499666479</v>
      </c>
      <c r="J57" s="30">
        <f t="shared" si="4"/>
        <v>5.2222422857536512E-2</v>
      </c>
      <c r="K57" s="30">
        <f t="shared" si="5"/>
        <v>4.2213720032153406</v>
      </c>
      <c r="L57" s="29">
        <f>I57*Assumptions!$I$14</f>
        <v>498386227.48832679</v>
      </c>
      <c r="M57" s="29">
        <f>I57*Assumptions!$J$14</f>
        <v>299031736.49299604</v>
      </c>
      <c r="N57" s="46"/>
      <c r="O57" s="29">
        <f>IF($D57&gt;=Assumptions!$H$9,0,O56-SUM(P56:Q56))</f>
        <v>1779.9508124583078</v>
      </c>
      <c r="P57" s="30">
        <f t="shared" si="6"/>
        <v>6.5278028571920568E-2</v>
      </c>
      <c r="Q57" s="30">
        <f t="shared" si="7"/>
        <v>5.2767150040191702</v>
      </c>
      <c r="R57" s="29">
        <f>O57*Assumptions!$I$15</f>
        <v>889975406.22915387</v>
      </c>
      <c r="S57" s="29">
        <f>O57*Assumptions!$J$15</f>
        <v>569584259.98665845</v>
      </c>
      <c r="T57" s="46"/>
      <c r="U57" s="29">
        <f>IF($D57&gt;=Assumptions!$H$9,0,U56-SUM(V56:W56))</f>
        <v>3203.9114624249551</v>
      </c>
      <c r="V57" s="30">
        <f t="shared" si="8"/>
        <v>0.11750045142945706</v>
      </c>
      <c r="W57" s="30">
        <f t="shared" si="9"/>
        <v>9.4980870072345098</v>
      </c>
      <c r="X57" s="29">
        <f>U57*Assumptions!$I$16</f>
        <v>2563129169.9399638</v>
      </c>
      <c r="Y57" s="29">
        <f>U57*Assumptions!$J$16</f>
        <v>1986425106.7034721</v>
      </c>
      <c r="Z57" s="46"/>
      <c r="AA57" s="29">
        <f>IF($D57&gt;=Assumptions!$H$9,0,AA56-SUM(AB56:AC56))</f>
        <v>711.98032498332395</v>
      </c>
      <c r="AB57" s="30">
        <f t="shared" si="10"/>
        <v>2.6111211428768256E-2</v>
      </c>
      <c r="AC57" s="30">
        <f t="shared" si="11"/>
        <v>2.1106860016076703</v>
      </c>
      <c r="AD57" s="29">
        <f>AA57*Assumptions!$I$17</f>
        <v>854376389.97998869</v>
      </c>
      <c r="AE57" s="29">
        <f>AA57*Assumptions!$J$17</f>
        <v>583823866.48632562</v>
      </c>
      <c r="AF57" s="46"/>
      <c r="AG57" s="29">
        <f t="shared" si="12"/>
        <v>4805867193.6374331</v>
      </c>
      <c r="AH57" s="29">
        <f t="shared" si="13"/>
        <v>3438864969.6694527</v>
      </c>
      <c r="AI57" s="29">
        <f>AG57*Assumptions!$H$4/Assumptions!$H$3</f>
        <v>4805867.1936374325</v>
      </c>
      <c r="AJ57" s="29">
        <f t="shared" si="14"/>
        <v>3438864.9696694524</v>
      </c>
      <c r="AL57" s="27">
        <f t="shared" si="15"/>
        <v>0</v>
      </c>
      <c r="AM57" s="27"/>
      <c r="AN57" s="29">
        <f t="shared" si="16"/>
        <v>126117.1512009506</v>
      </c>
      <c r="AO57" s="27"/>
      <c r="AP57" s="29">
        <f>IF(B57=1,0,IF((B57-1)/12-INT((B57-1)/12)=0,(I57+O57+U57+AA57)*Assumptions!$D$7*(1+Assumptions!$D$10)^(B57-1)+Assumptions!$D$6*AL57,0))</f>
        <v>0</v>
      </c>
      <c r="AQ57" s="29">
        <f>(AL57-AM57-AO57-AP57+AS56)*Assumptions!$D$13</f>
        <v>5604.1446246741962</v>
      </c>
      <c r="AR57" s="53"/>
      <c r="AS57" s="29">
        <f>AJ58*Assumptions!$H$10</f>
        <v>1371417.6956521948</v>
      </c>
      <c r="AT57" s="29">
        <f t="shared" si="17"/>
        <v>-116384.71436069021</v>
      </c>
      <c r="AU57" s="53"/>
      <c r="AV57" s="29">
        <f>AL57*Assumptions!$C$24</f>
        <v>0</v>
      </c>
      <c r="AW57" s="29"/>
      <c r="AX57" s="29">
        <f>AN57*Assumptions!$C$24</f>
        <v>63058.575600475298</v>
      </c>
      <c r="AY57" s="29">
        <f>(-AV57+AW57-AZ56)*Assumptions!$D$13</f>
        <v>-2802.0723123370981</v>
      </c>
      <c r="AZ57" s="29">
        <f t="shared" si="18"/>
        <v>685708.84782609739</v>
      </c>
      <c r="BA57" s="53"/>
      <c r="BB57" s="27">
        <f>AJ58*Assumptions!$H$10*(1-Assumptions!$C$24)</f>
        <v>685708.84782609739</v>
      </c>
      <c r="BD57" s="27">
        <f t="shared" si="19"/>
        <v>-58192.357180345105</v>
      </c>
      <c r="BE57" s="54">
        <f>BD57*Assumptions!$C$11</f>
        <v>-17457.707154103529</v>
      </c>
      <c r="BF57" s="27">
        <f t="shared" si="20"/>
        <v>-40734.650026241579</v>
      </c>
    </row>
    <row r="58" spans="2:58" x14ac:dyDescent="0.2">
      <c r="B58" s="15">
        <f t="shared" si="24"/>
        <v>51</v>
      </c>
      <c r="C58" s="15">
        <f t="shared" si="22"/>
        <v>51</v>
      </c>
      <c r="D58" s="15">
        <f t="shared" si="2"/>
        <v>4</v>
      </c>
      <c r="E58" s="15">
        <f t="shared" si="23"/>
        <v>42</v>
      </c>
      <c r="F58" s="28">
        <f>1-(1-VLOOKUP(E58,'Annual Mortality Rates'!$B$5:$H$105,5,0)*VLOOKUP(D58,Assumptions!$C$17:$D$20,2,1))^(1/12)</f>
        <v>3.6674063190411665E-5</v>
      </c>
      <c r="G58" s="28">
        <f>1-(1-IF(D58&gt;=10,'Annual Lapse Rates'!$C$14,VLOOKUP(D58,'Annual Lapse Rates'!$B$3:$C$14,2,0)))^(1/12)</f>
        <v>2.9645285516241016E-3</v>
      </c>
      <c r="I58" s="29">
        <f>IF($D58&gt;=Assumptions!$H$9,0,I57-SUM(J57:K57))</f>
        <v>1419.6870555405751</v>
      </c>
      <c r="J58" s="30">
        <f t="shared" si="4"/>
        <v>5.2065692785504526E-2</v>
      </c>
      <c r="K58" s="30">
        <f t="shared" si="5"/>
        <v>4.2087028105211868</v>
      </c>
      <c r="L58" s="29">
        <f>I58*Assumptions!$I$14</f>
        <v>496890469.4392013</v>
      </c>
      <c r="M58" s="29">
        <f>I58*Assumptions!$J$14</f>
        <v>298134281.66352075</v>
      </c>
      <c r="N58" s="46"/>
      <c r="O58" s="29">
        <f>IF($D58&gt;=Assumptions!$H$9,0,O57-SUM(P57:Q57))</f>
        <v>1774.6088194257168</v>
      </c>
      <c r="P58" s="30">
        <f t="shared" si="6"/>
        <v>6.5082115981880587E-2</v>
      </c>
      <c r="Q58" s="30">
        <f t="shared" si="7"/>
        <v>5.2608785131514768</v>
      </c>
      <c r="R58" s="29">
        <f>O58*Assumptions!$I$15</f>
        <v>887304409.71285844</v>
      </c>
      <c r="S58" s="29">
        <f>O58*Assumptions!$J$15</f>
        <v>567874822.21622932</v>
      </c>
      <c r="T58" s="46"/>
      <c r="U58" s="29">
        <f>IF($D58&gt;=Assumptions!$H$9,0,U57-SUM(V57:W57))</f>
        <v>3194.2958749662912</v>
      </c>
      <c r="V58" s="30">
        <f t="shared" si="8"/>
        <v>0.11714780876738508</v>
      </c>
      <c r="W58" s="30">
        <f t="shared" si="9"/>
        <v>9.4695813236726618</v>
      </c>
      <c r="X58" s="29">
        <f>U58*Assumptions!$I$16</f>
        <v>2555436699.973033</v>
      </c>
      <c r="Y58" s="29">
        <f>U58*Assumptions!$J$16</f>
        <v>1980463442.4791005</v>
      </c>
      <c r="Z58" s="46"/>
      <c r="AA58" s="29">
        <f>IF($D58&gt;=Assumptions!$H$9,0,AA57-SUM(AB57:AC57))</f>
        <v>709.84352777028755</v>
      </c>
      <c r="AB58" s="30">
        <f t="shared" si="10"/>
        <v>2.6032846392752263E-2</v>
      </c>
      <c r="AC58" s="30">
        <f t="shared" si="11"/>
        <v>2.1043514052605934</v>
      </c>
      <c r="AD58" s="29">
        <f>AA58*Assumptions!$I$17</f>
        <v>851812233.32434511</v>
      </c>
      <c r="AE58" s="29">
        <f>AA58*Assumptions!$J$17</f>
        <v>582071692.77163577</v>
      </c>
      <c r="AF58" s="46"/>
      <c r="AG58" s="29">
        <f t="shared" si="12"/>
        <v>4791443812.4494381</v>
      </c>
      <c r="AH58" s="29">
        <f t="shared" si="13"/>
        <v>3428544239.1304865</v>
      </c>
      <c r="AI58" s="29">
        <f>AG58*Assumptions!$H$4/Assumptions!$H$3</f>
        <v>4791443.8124494385</v>
      </c>
      <c r="AJ58" s="29">
        <f t="shared" si="14"/>
        <v>3428544.2391304867</v>
      </c>
      <c r="AL58" s="27">
        <f t="shared" si="15"/>
        <v>0</v>
      </c>
      <c r="AM58" s="27"/>
      <c r="AN58" s="29">
        <f t="shared" si="16"/>
        <v>125738.64807699334</v>
      </c>
      <c r="AO58" s="27"/>
      <c r="AP58" s="29">
        <f>IF(B58=1,0,IF((B58-1)/12-INT((B58-1)/12)=0,(I58+O58+U58+AA58)*Assumptions!$D$7*(1+Assumptions!$D$10)^(B58-1)+Assumptions!$D$6*AL58,0))</f>
        <v>0</v>
      </c>
      <c r="AQ58" s="29">
        <f>(AL58-AM58-AO58-AP58+AS57)*Assumptions!$D$13</f>
        <v>5587.3254511728255</v>
      </c>
      <c r="AR58" s="53"/>
      <c r="AS58" s="29">
        <f>AJ59*Assumptions!$H$10</f>
        <v>1367301.7932780006</v>
      </c>
      <c r="AT58" s="29">
        <f t="shared" si="17"/>
        <v>-116035.42025162629</v>
      </c>
      <c r="AU58" s="53"/>
      <c r="AV58" s="29">
        <f>AL58*Assumptions!$C$24</f>
        <v>0</v>
      </c>
      <c r="AW58" s="29"/>
      <c r="AX58" s="29">
        <f>AN58*Assumptions!$C$24</f>
        <v>62869.32403849667</v>
      </c>
      <c r="AY58" s="29">
        <f>(-AV58+AW58-AZ57)*Assumptions!$D$13</f>
        <v>-2793.6627255864128</v>
      </c>
      <c r="AZ58" s="29">
        <f t="shared" si="18"/>
        <v>683650.89663900028</v>
      </c>
      <c r="BA58" s="53"/>
      <c r="BB58" s="27">
        <f>AJ59*Assumptions!$H$10*(1-Assumptions!$C$24)</f>
        <v>683650.89663900028</v>
      </c>
      <c r="BD58" s="27">
        <f t="shared" si="19"/>
        <v>-58017.710125813144</v>
      </c>
      <c r="BE58" s="54">
        <f>BD58*Assumptions!$C$11</f>
        <v>-17405.313037743941</v>
      </c>
      <c r="BF58" s="27">
        <f t="shared" si="20"/>
        <v>-40612.397088069207</v>
      </c>
    </row>
    <row r="59" spans="2:58" x14ac:dyDescent="0.2">
      <c r="B59" s="15">
        <f t="shared" si="24"/>
        <v>52</v>
      </c>
      <c r="C59" s="15">
        <f t="shared" si="22"/>
        <v>52</v>
      </c>
      <c r="D59" s="15">
        <f t="shared" si="2"/>
        <v>4</v>
      </c>
      <c r="E59" s="15">
        <f t="shared" si="23"/>
        <v>42</v>
      </c>
      <c r="F59" s="28">
        <f>1-(1-VLOOKUP(E59,'Annual Mortality Rates'!$B$5:$H$105,5,0)*VLOOKUP(D59,Assumptions!$C$17:$D$20,2,1))^(1/12)</f>
        <v>3.6674063190411665E-5</v>
      </c>
      <c r="G59" s="28">
        <f>1-(1-IF(D59&gt;=10,'Annual Lapse Rates'!$C$14,VLOOKUP(D59,'Annual Lapse Rates'!$B$3:$C$14,2,0)))^(1/12)</f>
        <v>2.9645285516241016E-3</v>
      </c>
      <c r="I59" s="29">
        <f>IF($D59&gt;=Assumptions!$H$9,0,I58-SUM(J58:K58))</f>
        <v>1415.4262870372684</v>
      </c>
      <c r="J59" s="30">
        <f t="shared" si="4"/>
        <v>5.1909433092174537E-2</v>
      </c>
      <c r="K59" s="30">
        <f t="shared" si="5"/>
        <v>4.1960716406412732</v>
      </c>
      <c r="L59" s="29">
        <f>I59*Assumptions!$I$14</f>
        <v>495399200.46304393</v>
      </c>
      <c r="M59" s="29">
        <f>I59*Assumptions!$J$14</f>
        <v>297239520.27782637</v>
      </c>
      <c r="N59" s="46"/>
      <c r="O59" s="29">
        <f>IF($D59&gt;=Assumptions!$H$9,0,O58-SUM(P58:Q58))</f>
        <v>1769.2828587965835</v>
      </c>
      <c r="P59" s="30">
        <f t="shared" si="6"/>
        <v>6.4886791365218105E-2</v>
      </c>
      <c r="Q59" s="30">
        <f t="shared" si="7"/>
        <v>5.2450895508015858</v>
      </c>
      <c r="R59" s="29">
        <f>O59*Assumptions!$I$15</f>
        <v>884641429.39829171</v>
      </c>
      <c r="S59" s="29">
        <f>O59*Assumptions!$J$15</f>
        <v>566170514.81490672</v>
      </c>
      <c r="T59" s="46"/>
      <c r="U59" s="29">
        <f>IF($D59&gt;=Assumptions!$H$9,0,U58-SUM(V58:W58))</f>
        <v>3184.7091458338509</v>
      </c>
      <c r="V59" s="30">
        <f t="shared" si="8"/>
        <v>0.11679622445739261</v>
      </c>
      <c r="W59" s="30">
        <f t="shared" si="9"/>
        <v>9.4411611914428555</v>
      </c>
      <c r="X59" s="29">
        <f>U59*Assumptions!$I$16</f>
        <v>2547767316.6670809</v>
      </c>
      <c r="Y59" s="29">
        <f>U59*Assumptions!$J$16</f>
        <v>1974519670.4169877</v>
      </c>
      <c r="Z59" s="46"/>
      <c r="AA59" s="29">
        <f>IF($D59&gt;=Assumptions!$H$9,0,AA58-SUM(AB58:AC58))</f>
        <v>707.71314351863418</v>
      </c>
      <c r="AB59" s="30">
        <f t="shared" si="10"/>
        <v>2.5954716546087268E-2</v>
      </c>
      <c r="AC59" s="30">
        <f t="shared" si="11"/>
        <v>2.0980358203206366</v>
      </c>
      <c r="AD59" s="29">
        <f>AA59*Assumptions!$I$17</f>
        <v>849255772.22236097</v>
      </c>
      <c r="AE59" s="29">
        <f>AA59*Assumptions!$J$17</f>
        <v>580324777.68528008</v>
      </c>
      <c r="AF59" s="46"/>
      <c r="AG59" s="29">
        <f t="shared" si="12"/>
        <v>4777063718.7507772</v>
      </c>
      <c r="AH59" s="29">
        <f t="shared" si="13"/>
        <v>3418254483.1950006</v>
      </c>
      <c r="AI59" s="29">
        <f>AG59*Assumptions!$H$4/Assumptions!$H$3</f>
        <v>4777063.7187507777</v>
      </c>
      <c r="AJ59" s="29">
        <f t="shared" si="14"/>
        <v>3418254.4831950013</v>
      </c>
      <c r="AL59" s="27">
        <f t="shared" si="15"/>
        <v>0</v>
      </c>
      <c r="AM59" s="27"/>
      <c r="AN59" s="29">
        <f t="shared" si="16"/>
        <v>125361.28091760143</v>
      </c>
      <c r="AO59" s="27"/>
      <c r="AP59" s="29">
        <f>IF(B59=1,0,IF((B59-1)/12-INT((B59-1)/12)=0,(I59+O59+U59+AA59)*Assumptions!$D$7*(1+Assumptions!$D$10)^(B59-1)+Assumptions!$D$6*AL59,0))</f>
        <v>0</v>
      </c>
      <c r="AQ59" s="29">
        <f>(AL59-AM59-AO59-AP59+AS58)*Assumptions!$D$13</f>
        <v>5570.5567554189465</v>
      </c>
      <c r="AR59" s="53"/>
      <c r="AS59" s="29">
        <f>AJ60*Assumptions!$H$10</f>
        <v>1363198.2435607738</v>
      </c>
      <c r="AT59" s="29">
        <f t="shared" si="17"/>
        <v>-115687.17444495577</v>
      </c>
      <c r="AU59" s="53"/>
      <c r="AV59" s="29">
        <f>AL59*Assumptions!$C$24</f>
        <v>0</v>
      </c>
      <c r="AW59" s="29"/>
      <c r="AX59" s="29">
        <f>AN59*Assumptions!$C$24</f>
        <v>62680.640458800714</v>
      </c>
      <c r="AY59" s="29">
        <f>(-AV59+AW59-AZ58)*Assumptions!$D$13</f>
        <v>-2785.2783777094733</v>
      </c>
      <c r="AZ59" s="29">
        <f t="shared" si="18"/>
        <v>681599.12178038689</v>
      </c>
      <c r="BA59" s="53"/>
      <c r="BB59" s="27">
        <f>AJ60*Assumptions!$H$10*(1-Assumptions!$C$24)</f>
        <v>681599.12178038689</v>
      </c>
      <c r="BD59" s="27">
        <f t="shared" si="19"/>
        <v>-57843.587222477887</v>
      </c>
      <c r="BE59" s="54">
        <f>BD59*Assumptions!$C$11</f>
        <v>-17353.076166743365</v>
      </c>
      <c r="BF59" s="27">
        <f t="shared" si="20"/>
        <v>-40490.511055734518</v>
      </c>
    </row>
    <row r="60" spans="2:58" x14ac:dyDescent="0.2">
      <c r="B60" s="15">
        <f t="shared" si="24"/>
        <v>53</v>
      </c>
      <c r="C60" s="15">
        <f t="shared" si="22"/>
        <v>53</v>
      </c>
      <c r="D60" s="15">
        <f t="shared" si="2"/>
        <v>4</v>
      </c>
      <c r="E60" s="15">
        <f t="shared" si="23"/>
        <v>42</v>
      </c>
      <c r="F60" s="28">
        <f>1-(1-VLOOKUP(E60,'Annual Mortality Rates'!$B$5:$H$105,5,0)*VLOOKUP(D60,Assumptions!$C$17:$D$20,2,1))^(1/12)</f>
        <v>3.6674063190411665E-5</v>
      </c>
      <c r="G60" s="28">
        <f>1-(1-IF(D60&gt;=10,'Annual Lapse Rates'!$C$14,VLOOKUP(D60,'Annual Lapse Rates'!$B$3:$C$14,2,0)))^(1/12)</f>
        <v>2.9645285516241016E-3</v>
      </c>
      <c r="I60" s="29">
        <f>IF($D60&gt;=Assumptions!$H$9,0,I59-SUM(J59:K59))</f>
        <v>1411.178305963535</v>
      </c>
      <c r="J60" s="30">
        <f t="shared" si="4"/>
        <v>5.1753642365844767E-2</v>
      </c>
      <c r="K60" s="30">
        <f t="shared" si="5"/>
        <v>4.1834783794614312</v>
      </c>
      <c r="L60" s="29">
        <f>I60*Assumptions!$I$14</f>
        <v>493912407.08723724</v>
      </c>
      <c r="M60" s="29">
        <f>I60*Assumptions!$J$14</f>
        <v>296347444.25234234</v>
      </c>
      <c r="N60" s="46"/>
      <c r="O60" s="29">
        <f>IF($D60&gt;=Assumptions!$H$9,0,O59-SUM(P59:Q59))</f>
        <v>1763.9728824544168</v>
      </c>
      <c r="P60" s="30">
        <f t="shared" si="6"/>
        <v>6.4692052957305887E-2</v>
      </c>
      <c r="Q60" s="30">
        <f t="shared" si="7"/>
        <v>5.2293479743267834</v>
      </c>
      <c r="R60" s="29">
        <f>O60*Assumptions!$I$15</f>
        <v>881986441.22720838</v>
      </c>
      <c r="S60" s="29">
        <f>O60*Assumptions!$J$15</f>
        <v>564471322.38541341</v>
      </c>
      <c r="T60" s="46"/>
      <c r="U60" s="29">
        <f>IF($D60&gt;=Assumptions!$H$9,0,U59-SUM(V59:W59))</f>
        <v>3175.1511884179508</v>
      </c>
      <c r="V60" s="30">
        <f t="shared" si="8"/>
        <v>0.11644569532315062</v>
      </c>
      <c r="W60" s="30">
        <f t="shared" si="9"/>
        <v>9.412826353788212</v>
      </c>
      <c r="X60" s="29">
        <f>U60*Assumptions!$I$16</f>
        <v>2540120950.7343607</v>
      </c>
      <c r="Y60" s="29">
        <f>U60*Assumptions!$J$16</f>
        <v>1968593736.8191295</v>
      </c>
      <c r="Z60" s="46"/>
      <c r="AA60" s="29">
        <f>IF($D60&gt;=Assumptions!$H$9,0,AA59-SUM(AB59:AC59))</f>
        <v>705.58915298176748</v>
      </c>
      <c r="AB60" s="30">
        <f t="shared" si="10"/>
        <v>2.5876821182922383E-2</v>
      </c>
      <c r="AC60" s="30">
        <f t="shared" si="11"/>
        <v>2.0917391897307156</v>
      </c>
      <c r="AD60" s="29">
        <f>AA60*Assumptions!$I$17</f>
        <v>846706983.57812095</v>
      </c>
      <c r="AE60" s="29">
        <f>AA60*Assumptions!$J$17</f>
        <v>578583105.44504929</v>
      </c>
      <c r="AF60" s="46"/>
      <c r="AG60" s="29">
        <f t="shared" si="12"/>
        <v>4762726782.6269274</v>
      </c>
      <c r="AH60" s="29">
        <f t="shared" si="13"/>
        <v>3407995608.9019346</v>
      </c>
      <c r="AI60" s="29">
        <f>AG60*Assumptions!$H$4/Assumptions!$H$3</f>
        <v>4762726.7826269269</v>
      </c>
      <c r="AJ60" s="29">
        <f t="shared" si="14"/>
        <v>3407995.6089019342</v>
      </c>
      <c r="AL60" s="27">
        <f t="shared" si="15"/>
        <v>0</v>
      </c>
      <c r="AM60" s="27"/>
      <c r="AN60" s="29">
        <f t="shared" si="16"/>
        <v>124985.04631351503</v>
      </c>
      <c r="AO60" s="27"/>
      <c r="AP60" s="29">
        <f>IF(B60=1,0,IF((B60-1)/12-INT((B60-1)/12)=0,(I60+O60+U60+AA60)*Assumptions!$D$7*(1+Assumptions!$D$10)^(B60-1)+Assumptions!$D$6*AL60,0))</f>
        <v>0</v>
      </c>
      <c r="AQ60" s="29">
        <f>(AL60-AM60-AO60-AP60+AS59)*Assumptions!$D$13</f>
        <v>5553.8383859186097</v>
      </c>
      <c r="AR60" s="53"/>
      <c r="AS60" s="29">
        <f>AJ61*Assumptions!$H$10</f>
        <v>1359107.009427689</v>
      </c>
      <c r="AT60" s="29">
        <f t="shared" si="17"/>
        <v>-115339.97379451175</v>
      </c>
      <c r="AU60" s="53"/>
      <c r="AV60" s="29">
        <f>AL60*Assumptions!$C$24</f>
        <v>0</v>
      </c>
      <c r="AW60" s="29"/>
      <c r="AX60" s="29">
        <f>AN60*Assumptions!$C$24</f>
        <v>62492.523156757517</v>
      </c>
      <c r="AY60" s="29">
        <f>(-AV60+AW60-AZ59)*Assumptions!$D$13</f>
        <v>-2776.9191929593048</v>
      </c>
      <c r="AZ60" s="29">
        <f t="shared" si="18"/>
        <v>679553.50471384451</v>
      </c>
      <c r="BA60" s="53"/>
      <c r="BB60" s="27">
        <f>AJ61*Assumptions!$H$10*(1-Assumptions!$C$24)</f>
        <v>679553.50471384451</v>
      </c>
      <c r="BD60" s="27">
        <f t="shared" si="19"/>
        <v>-57669.986897255876</v>
      </c>
      <c r="BE60" s="54">
        <f>BD60*Assumptions!$C$11</f>
        <v>-17300.996069176763</v>
      </c>
      <c r="BF60" s="27">
        <f t="shared" si="20"/>
        <v>-40368.990828079113</v>
      </c>
    </row>
    <row r="61" spans="2:58" x14ac:dyDescent="0.2">
      <c r="B61" s="15">
        <f t="shared" si="24"/>
        <v>54</v>
      </c>
      <c r="C61" s="15">
        <f t="shared" si="22"/>
        <v>54</v>
      </c>
      <c r="D61" s="15">
        <f t="shared" si="2"/>
        <v>4</v>
      </c>
      <c r="E61" s="15">
        <f t="shared" si="23"/>
        <v>42</v>
      </c>
      <c r="F61" s="28">
        <f>1-(1-VLOOKUP(E61,'Annual Mortality Rates'!$B$5:$H$105,5,0)*VLOOKUP(D61,Assumptions!$C$17:$D$20,2,1))^(1/12)</f>
        <v>3.6674063190411665E-5</v>
      </c>
      <c r="G61" s="28">
        <f>1-(1-IF(D61&gt;=10,'Annual Lapse Rates'!$C$14,VLOOKUP(D61,'Annual Lapse Rates'!$B$3:$C$14,2,0)))^(1/12)</f>
        <v>2.9645285516241016E-3</v>
      </c>
      <c r="I61" s="29">
        <f>IF($D61&gt;=Assumptions!$H$9,0,I60-SUM(J60:K60))</f>
        <v>1406.9430739417078</v>
      </c>
      <c r="J61" s="30">
        <f t="shared" si="4"/>
        <v>5.1598319199050224E-2</v>
      </c>
      <c r="K61" s="30">
        <f t="shared" si="5"/>
        <v>4.1709229132099725</v>
      </c>
      <c r="L61" s="29">
        <f>I61*Assumptions!$I$14</f>
        <v>492430075.87959772</v>
      </c>
      <c r="M61" s="29">
        <f>I61*Assumptions!$J$14</f>
        <v>295458045.52775866</v>
      </c>
      <c r="N61" s="46"/>
      <c r="O61" s="29">
        <f>IF($D61&gt;=Assumptions!$H$9,0,O60-SUM(P60:Q60))</f>
        <v>1758.6788424271326</v>
      </c>
      <c r="P61" s="30">
        <f t="shared" si="6"/>
        <v>6.4497898998812697E-2</v>
      </c>
      <c r="Q61" s="30">
        <f t="shared" si="7"/>
        <v>5.213653641512459</v>
      </c>
      <c r="R61" s="29">
        <f>O61*Assumptions!$I$15</f>
        <v>879339421.2135663</v>
      </c>
      <c r="S61" s="29">
        <f>O61*Assumptions!$J$15</f>
        <v>562777229.57668245</v>
      </c>
      <c r="T61" s="46"/>
      <c r="U61" s="29">
        <f>IF($D61&gt;=Assumptions!$H$9,0,U60-SUM(V60:W60))</f>
        <v>3165.6219163688393</v>
      </c>
      <c r="V61" s="30">
        <f t="shared" si="8"/>
        <v>0.11609621819786288</v>
      </c>
      <c r="W61" s="30">
        <f t="shared" si="9"/>
        <v>9.3845765547224271</v>
      </c>
      <c r="X61" s="29">
        <f>U61*Assumptions!$I$16</f>
        <v>2532497533.0950713</v>
      </c>
      <c r="Y61" s="29">
        <f>U61*Assumptions!$J$16</f>
        <v>1962685588.1486804</v>
      </c>
      <c r="Z61" s="46"/>
      <c r="AA61" s="29">
        <f>IF($D61&gt;=Assumptions!$H$9,0,AA60-SUM(AB60:AC60))</f>
        <v>703.47153697085389</v>
      </c>
      <c r="AB61" s="30">
        <f t="shared" si="10"/>
        <v>2.5799159599525112E-2</v>
      </c>
      <c r="AC61" s="30">
        <f t="shared" si="11"/>
        <v>2.0854614566049863</v>
      </c>
      <c r="AD61" s="29">
        <f>AA61*Assumptions!$I$17</f>
        <v>844165844.36502469</v>
      </c>
      <c r="AE61" s="29">
        <f>AA61*Assumptions!$J$17</f>
        <v>576846660.31610024</v>
      </c>
      <c r="AF61" s="46"/>
      <c r="AG61" s="29">
        <f t="shared" si="12"/>
        <v>4748432874.5532598</v>
      </c>
      <c r="AH61" s="29">
        <f t="shared" si="13"/>
        <v>3397767523.569222</v>
      </c>
      <c r="AI61" s="29">
        <f>AG61*Assumptions!$H$4/Assumptions!$H$3</f>
        <v>4748432.8745532604</v>
      </c>
      <c r="AJ61" s="29">
        <f t="shared" si="14"/>
        <v>3397767.5235692221</v>
      </c>
      <c r="AL61" s="27">
        <f t="shared" si="15"/>
        <v>0</v>
      </c>
      <c r="AM61" s="27"/>
      <c r="AN61" s="29">
        <f t="shared" si="16"/>
        <v>124609.9408657062</v>
      </c>
      <c r="AO61" s="27"/>
      <c r="AP61" s="29">
        <f>IF(B61=1,0,IF((B61-1)/12-INT((B61-1)/12)=0,(I61+O61+U61+AA61)*Assumptions!$D$7*(1+Assumptions!$D$10)^(B61-1)+Assumptions!$D$6*AL61,0))</f>
        <v>0</v>
      </c>
      <c r="AQ61" s="29">
        <f>(AL61-AM61-AO61-AP61+AS60)*Assumptions!$D$13</f>
        <v>5537.1701916325346</v>
      </c>
      <c r="AR61" s="53"/>
      <c r="AS61" s="29">
        <f>AJ62*Assumptions!$H$10</f>
        <v>1355028.0539171817</v>
      </c>
      <c r="AT61" s="29">
        <f t="shared" si="17"/>
        <v>-114993.81516356627</v>
      </c>
      <c r="AU61" s="53"/>
      <c r="AV61" s="29">
        <f>AL61*Assumptions!$C$24</f>
        <v>0</v>
      </c>
      <c r="AW61" s="29"/>
      <c r="AX61" s="29">
        <f>AN61*Assumptions!$C$24</f>
        <v>62304.970432853101</v>
      </c>
      <c r="AY61" s="29">
        <f>(-AV61+AW61-AZ60)*Assumptions!$D$13</f>
        <v>-2768.5850958162673</v>
      </c>
      <c r="AZ61" s="29">
        <f t="shared" si="18"/>
        <v>677514.02695859084</v>
      </c>
      <c r="BA61" s="53"/>
      <c r="BB61" s="27">
        <f>AJ62*Assumptions!$H$10*(1-Assumptions!$C$24)</f>
        <v>677514.02695859084</v>
      </c>
      <c r="BD61" s="27">
        <f t="shared" si="19"/>
        <v>-57496.907581783133</v>
      </c>
      <c r="BE61" s="54">
        <f>BD61*Assumptions!$C$11</f>
        <v>-17249.072274534938</v>
      </c>
      <c r="BF61" s="27">
        <f t="shared" si="20"/>
        <v>-40247.835307248199</v>
      </c>
    </row>
    <row r="62" spans="2:58" x14ac:dyDescent="0.2">
      <c r="B62" s="15">
        <f t="shared" si="24"/>
        <v>55</v>
      </c>
      <c r="C62" s="15">
        <f t="shared" si="22"/>
        <v>55</v>
      </c>
      <c r="D62" s="15">
        <f t="shared" si="2"/>
        <v>4</v>
      </c>
      <c r="E62" s="15">
        <f t="shared" si="23"/>
        <v>42</v>
      </c>
      <c r="F62" s="28">
        <f>1-(1-VLOOKUP(E62,'Annual Mortality Rates'!$B$5:$H$105,5,0)*VLOOKUP(D62,Assumptions!$C$17:$D$20,2,1))^(1/12)</f>
        <v>3.6674063190411665E-5</v>
      </c>
      <c r="G62" s="28">
        <f>1-(1-IF(D62&gt;=10,'Annual Lapse Rates'!$C$14,VLOOKUP(D62,'Annual Lapse Rates'!$B$3:$C$14,2,0)))^(1/12)</f>
        <v>2.9645285516241016E-3</v>
      </c>
      <c r="I62" s="29">
        <f>IF($D62&gt;=Assumptions!$H$9,0,I61-SUM(J61:K61))</f>
        <v>1402.7205527092988</v>
      </c>
      <c r="J62" s="30">
        <f t="shared" si="4"/>
        <v>5.1443462188549997E-2</v>
      </c>
      <c r="K62" s="30">
        <f t="shared" si="5"/>
        <v>4.158405128456657</v>
      </c>
      <c r="L62" s="29">
        <f>I62*Assumptions!$I$14</f>
        <v>490952193.44825459</v>
      </c>
      <c r="M62" s="29">
        <f>I62*Assumptions!$J$14</f>
        <v>294571316.06895274</v>
      </c>
      <c r="N62" s="46"/>
      <c r="O62" s="29">
        <f>IF($D62&gt;=Assumptions!$H$9,0,O61-SUM(P61:Q61))</f>
        <v>1753.4006908866213</v>
      </c>
      <c r="P62" s="30">
        <f t="shared" si="6"/>
        <v>6.4304327735687422E-2</v>
      </c>
      <c r="Q62" s="30">
        <f t="shared" si="7"/>
        <v>5.1980064105708141</v>
      </c>
      <c r="R62" s="29">
        <f>O62*Assumptions!$I$15</f>
        <v>876700345.44331062</v>
      </c>
      <c r="S62" s="29">
        <f>O62*Assumptions!$J$15</f>
        <v>561088221.08371878</v>
      </c>
      <c r="T62" s="46"/>
      <c r="U62" s="29">
        <f>IF($D62&gt;=Assumptions!$H$9,0,U61-SUM(V61:W61))</f>
        <v>3156.1212435959192</v>
      </c>
      <c r="V62" s="30">
        <f t="shared" si="8"/>
        <v>0.11574778992423738</v>
      </c>
      <c r="W62" s="30">
        <f t="shared" si="9"/>
        <v>9.3564115390274694</v>
      </c>
      <c r="X62" s="29">
        <f>U62*Assumptions!$I$16</f>
        <v>2524896994.8767352</v>
      </c>
      <c r="Y62" s="29">
        <f>U62*Assumptions!$J$16</f>
        <v>1956795171.02947</v>
      </c>
      <c r="Z62" s="46"/>
      <c r="AA62" s="29">
        <f>IF($D62&gt;=Assumptions!$H$9,0,AA61-SUM(AB61:AC61))</f>
        <v>701.36027635464939</v>
      </c>
      <c r="AB62" s="30">
        <f t="shared" si="10"/>
        <v>2.5721731094274999E-2</v>
      </c>
      <c r="AC62" s="30">
        <f t="shared" si="11"/>
        <v>2.0792025642283285</v>
      </c>
      <c r="AD62" s="29">
        <f>AA62*Assumptions!$I$17</f>
        <v>841632331.62557924</v>
      </c>
      <c r="AE62" s="29">
        <f>AA62*Assumptions!$J$17</f>
        <v>575115426.61081254</v>
      </c>
      <c r="AF62" s="46"/>
      <c r="AG62" s="29">
        <f t="shared" si="12"/>
        <v>4734181865.3938799</v>
      </c>
      <c r="AH62" s="29">
        <f t="shared" si="13"/>
        <v>3387570134.792954</v>
      </c>
      <c r="AI62" s="29">
        <f>AG62*Assumptions!$H$4/Assumptions!$H$3</f>
        <v>4734181.8653938798</v>
      </c>
      <c r="AJ62" s="29">
        <f t="shared" si="14"/>
        <v>3387570.1347929537</v>
      </c>
      <c r="AL62" s="27">
        <f t="shared" si="15"/>
        <v>0</v>
      </c>
      <c r="AM62" s="27"/>
      <c r="AN62" s="29">
        <f t="shared" si="16"/>
        <v>124235.96118534816</v>
      </c>
      <c r="AO62" s="27"/>
      <c r="AP62" s="29">
        <f>IF(B62=1,0,IF((B62-1)/12-INT((B62-1)/12)=0,(I62+O62+U62+AA62)*Assumptions!$D$7*(1+Assumptions!$D$10)^(B62-1)+Assumptions!$D$6*AL62,0))</f>
        <v>0</v>
      </c>
      <c r="AQ62" s="29">
        <f>(AL62-AM62-AO62-AP62+AS61)*Assumptions!$D$13</f>
        <v>5520.5520219747332</v>
      </c>
      <c r="AR62" s="53"/>
      <c r="AS62" s="29">
        <f>AJ63*Assumptions!$H$10</f>
        <v>1350961.3401786187</v>
      </c>
      <c r="AT62" s="29">
        <f t="shared" si="17"/>
        <v>-114648.69542481052</v>
      </c>
      <c r="AU62" s="53"/>
      <c r="AV62" s="29">
        <f>AL62*Assumptions!$C$24</f>
        <v>0</v>
      </c>
      <c r="AW62" s="29"/>
      <c r="AX62" s="29">
        <f>AN62*Assumptions!$C$24</f>
        <v>62117.980592674081</v>
      </c>
      <c r="AY62" s="29">
        <f>(-AV62+AW62-AZ61)*Assumptions!$D$13</f>
        <v>-2760.2760109873666</v>
      </c>
      <c r="AZ62" s="29">
        <f t="shared" si="18"/>
        <v>675480.67008930934</v>
      </c>
      <c r="BA62" s="53"/>
      <c r="BB62" s="27">
        <f>AJ63*Assumptions!$H$10*(1-Assumptions!$C$24)</f>
        <v>675480.67008930934</v>
      </c>
      <c r="BD62" s="27">
        <f t="shared" si="19"/>
        <v>-57324.347712405259</v>
      </c>
      <c r="BE62" s="54">
        <f>BD62*Assumptions!$C$11</f>
        <v>-17197.304313721575</v>
      </c>
      <c r="BF62" s="27">
        <f t="shared" si="20"/>
        <v>-40127.043398683687</v>
      </c>
    </row>
    <row r="63" spans="2:58" x14ac:dyDescent="0.2">
      <c r="B63" s="15">
        <f t="shared" si="24"/>
        <v>56</v>
      </c>
      <c r="C63" s="15">
        <f t="shared" si="22"/>
        <v>56</v>
      </c>
      <c r="D63" s="15">
        <f t="shared" si="2"/>
        <v>4</v>
      </c>
      <c r="E63" s="15">
        <f t="shared" si="23"/>
        <v>42</v>
      </c>
      <c r="F63" s="28">
        <f>1-(1-VLOOKUP(E63,'Annual Mortality Rates'!$B$5:$H$105,5,0)*VLOOKUP(D63,Assumptions!$C$17:$D$20,2,1))^(1/12)</f>
        <v>3.6674063190411665E-5</v>
      </c>
      <c r="G63" s="28">
        <f>1-(1-IF(D63&gt;=10,'Annual Lapse Rates'!$C$14,VLOOKUP(D63,'Annual Lapse Rates'!$B$3:$C$14,2,0)))^(1/12)</f>
        <v>2.9645285516241016E-3</v>
      </c>
      <c r="I63" s="29">
        <f>IF($D63&gt;=Assumptions!$H$9,0,I62-SUM(J62:K62))</f>
        <v>1398.5107041186536</v>
      </c>
      <c r="J63" s="30">
        <f t="shared" si="4"/>
        <v>5.1289069935314617E-2</v>
      </c>
      <c r="K63" s="30">
        <f t="shared" si="5"/>
        <v>4.145924912111675</v>
      </c>
      <c r="L63" s="29">
        <f>I63*Assumptions!$I$14</f>
        <v>489478746.44152874</v>
      </c>
      <c r="M63" s="29">
        <f>I63*Assumptions!$J$14</f>
        <v>293687247.86491728</v>
      </c>
      <c r="N63" s="46"/>
      <c r="O63" s="29">
        <f>IF($D63&gt;=Assumptions!$H$9,0,O62-SUM(P62:Q62))</f>
        <v>1748.1383801483148</v>
      </c>
      <c r="P63" s="30">
        <f t="shared" si="6"/>
        <v>6.4111337419143183E-2</v>
      </c>
      <c r="Q63" s="30">
        <f t="shared" si="7"/>
        <v>5.1824061401395864</v>
      </c>
      <c r="R63" s="29">
        <f>O63*Assumptions!$I$15</f>
        <v>874069190.07415736</v>
      </c>
      <c r="S63" s="29">
        <f>O63*Assumptions!$J$15</f>
        <v>559404281.6474607</v>
      </c>
      <c r="T63" s="46"/>
      <c r="U63" s="29">
        <f>IF($D63&gt;=Assumptions!$H$9,0,U62-SUM(V62:W62))</f>
        <v>3146.6490842669673</v>
      </c>
      <c r="V63" s="30">
        <f t="shared" si="8"/>
        <v>0.11540040735445777</v>
      </c>
      <c r="W63" s="30">
        <f t="shared" si="9"/>
        <v>9.3283310522512579</v>
      </c>
      <c r="X63" s="29">
        <f>U63*Assumptions!$I$16</f>
        <v>2517319267.4135737</v>
      </c>
      <c r="Y63" s="29">
        <f>U63*Assumptions!$J$16</f>
        <v>1950922432.2455196</v>
      </c>
      <c r="Z63" s="46"/>
      <c r="AA63" s="29">
        <f>IF($D63&gt;=Assumptions!$H$9,0,AA62-SUM(AB62:AC62))</f>
        <v>699.25535205932681</v>
      </c>
      <c r="AB63" s="30">
        <f t="shared" si="10"/>
        <v>2.5644534967657309E-2</v>
      </c>
      <c r="AC63" s="30">
        <f t="shared" si="11"/>
        <v>2.0729624560558375</v>
      </c>
      <c r="AD63" s="29">
        <f>AA63*Assumptions!$I$17</f>
        <v>839106422.47119212</v>
      </c>
      <c r="AE63" s="29">
        <f>AA63*Assumptions!$J$17</f>
        <v>573389388.68864799</v>
      </c>
      <c r="AF63" s="46"/>
      <c r="AG63" s="29">
        <f t="shared" si="12"/>
        <v>4719973626.4004517</v>
      </c>
      <c r="AH63" s="29">
        <f t="shared" si="13"/>
        <v>3377403350.4465461</v>
      </c>
      <c r="AI63" s="29">
        <f>AG63*Assumptions!$H$4/Assumptions!$H$3</f>
        <v>4719973.6264004521</v>
      </c>
      <c r="AJ63" s="29">
        <f t="shared" si="14"/>
        <v>3377403.3504465465</v>
      </c>
      <c r="AL63" s="27">
        <f t="shared" si="15"/>
        <v>0</v>
      </c>
      <c r="AM63" s="27"/>
      <c r="AN63" s="29">
        <f t="shared" si="16"/>
        <v>123863.1038937847</v>
      </c>
      <c r="AO63" s="27"/>
      <c r="AP63" s="29">
        <f>IF(B63=1,0,IF((B63-1)/12-INT((B63-1)/12)=0,(I63+O63+U63+AA63)*Assumptions!$D$7*(1+Assumptions!$D$10)^(B63-1)+Assumptions!$D$6*AL63,0))</f>
        <v>0</v>
      </c>
      <c r="AQ63" s="29">
        <f>(AL63-AM63-AO63-AP63+AS62)*Assumptions!$D$13</f>
        <v>5503.9837268111642</v>
      </c>
      <c r="AR63" s="53"/>
      <c r="AS63" s="29">
        <f>AJ64*Assumptions!$H$10</f>
        <v>1346906.831471961</v>
      </c>
      <c r="AT63" s="29">
        <f t="shared" si="17"/>
        <v>-114304.61146031576</v>
      </c>
      <c r="AU63" s="53"/>
      <c r="AV63" s="29">
        <f>AL63*Assumptions!$C$24</f>
        <v>0</v>
      </c>
      <c r="AW63" s="29"/>
      <c r="AX63" s="29">
        <f>AN63*Assumptions!$C$24</f>
        <v>61931.551946892352</v>
      </c>
      <c r="AY63" s="29">
        <f>(-AV63+AW63-AZ62)*Assumptions!$D$13</f>
        <v>-2751.9918634055821</v>
      </c>
      <c r="AZ63" s="29">
        <f t="shared" si="18"/>
        <v>673453.4157359805</v>
      </c>
      <c r="BA63" s="53"/>
      <c r="BB63" s="27">
        <f>AJ64*Assumptions!$H$10*(1-Assumptions!$C$24)</f>
        <v>673453.4157359805</v>
      </c>
      <c r="BD63" s="27">
        <f t="shared" si="19"/>
        <v>-57152.305730157881</v>
      </c>
      <c r="BE63" s="54">
        <f>BD63*Assumptions!$C$11</f>
        <v>-17145.691719047365</v>
      </c>
      <c r="BF63" s="27">
        <f t="shared" si="20"/>
        <v>-40006.61401111052</v>
      </c>
    </row>
    <row r="64" spans="2:58" x14ac:dyDescent="0.2">
      <c r="B64" s="15">
        <f t="shared" si="24"/>
        <v>57</v>
      </c>
      <c r="C64" s="15">
        <f t="shared" si="22"/>
        <v>57</v>
      </c>
      <c r="D64" s="15">
        <f t="shared" si="2"/>
        <v>4</v>
      </c>
      <c r="E64" s="15">
        <f t="shared" si="23"/>
        <v>42</v>
      </c>
      <c r="F64" s="28">
        <f>1-(1-VLOOKUP(E64,'Annual Mortality Rates'!$B$5:$H$105,5,0)*VLOOKUP(D64,Assumptions!$C$17:$D$20,2,1))^(1/12)</f>
        <v>3.6674063190411665E-5</v>
      </c>
      <c r="G64" s="28">
        <f>1-(1-IF(D64&gt;=10,'Annual Lapse Rates'!$C$14,VLOOKUP(D64,'Annual Lapse Rates'!$B$3:$C$14,2,0)))^(1/12)</f>
        <v>2.9645285516241016E-3</v>
      </c>
      <c r="I64" s="29">
        <f>IF($D64&gt;=Assumptions!$H$9,0,I63-SUM(J63:K63))</f>
        <v>1394.3134901366066</v>
      </c>
      <c r="J64" s="30">
        <f t="shared" si="4"/>
        <v>5.1135141044513339E-2</v>
      </c>
      <c r="K64" s="30">
        <f t="shared" si="5"/>
        <v>4.1334821514246203</v>
      </c>
      <c r="L64" s="29">
        <f>I64*Assumptions!$I$14</f>
        <v>488009721.54781228</v>
      </c>
      <c r="M64" s="29">
        <f>I64*Assumptions!$J$14</f>
        <v>292805832.92868739</v>
      </c>
      <c r="N64" s="46"/>
      <c r="O64" s="29">
        <f>IF($D64&gt;=Assumptions!$H$9,0,O63-SUM(P63:Q63))</f>
        <v>1742.8918626707562</v>
      </c>
      <c r="P64" s="30">
        <f t="shared" si="6"/>
        <v>6.3918926305641596E-2</v>
      </c>
      <c r="Q64" s="30">
        <f t="shared" si="7"/>
        <v>5.1668526892807689</v>
      </c>
      <c r="R64" s="29">
        <f>O64*Assumptions!$I$15</f>
        <v>871445931.33537805</v>
      </c>
      <c r="S64" s="29">
        <f>O64*Assumptions!$J$15</f>
        <v>557725396.05464196</v>
      </c>
      <c r="T64" s="46"/>
      <c r="U64" s="29">
        <f>IF($D64&gt;=Assumptions!$H$9,0,U63-SUM(V63:W63))</f>
        <v>3137.2053528073616</v>
      </c>
      <c r="V64" s="30">
        <f t="shared" si="8"/>
        <v>0.1150540673501549</v>
      </c>
      <c r="W64" s="30">
        <f t="shared" si="9"/>
        <v>9.3003348407053856</v>
      </c>
      <c r="X64" s="29">
        <f>U64*Assumptions!$I$16</f>
        <v>2509764282.2458892</v>
      </c>
      <c r="Y64" s="29">
        <f>U64*Assumptions!$J$16</f>
        <v>1945067318.7405641</v>
      </c>
      <c r="Z64" s="46"/>
      <c r="AA64" s="29">
        <f>IF($D64&gt;=Assumptions!$H$9,0,AA63-SUM(AB63:AC63))</f>
        <v>697.15674506830328</v>
      </c>
      <c r="AB64" s="30">
        <f t="shared" si="10"/>
        <v>2.556757052225667E-2</v>
      </c>
      <c r="AC64" s="30">
        <f t="shared" si="11"/>
        <v>2.0667410757123101</v>
      </c>
      <c r="AD64" s="29">
        <f>AA64*Assumptions!$I$17</f>
        <v>836588094.0819639</v>
      </c>
      <c r="AE64" s="29">
        <f>AA64*Assumptions!$J$17</f>
        <v>571668530.95600867</v>
      </c>
      <c r="AF64" s="46"/>
      <c r="AG64" s="29">
        <f t="shared" si="12"/>
        <v>4705808029.2110434</v>
      </c>
      <c r="AH64" s="29">
        <f t="shared" si="13"/>
        <v>3367267078.6799026</v>
      </c>
      <c r="AI64" s="29">
        <f>AG64*Assumptions!$H$4/Assumptions!$H$3</f>
        <v>4705808.0292110434</v>
      </c>
      <c r="AJ64" s="29">
        <f t="shared" si="14"/>
        <v>3367267.0786799025</v>
      </c>
      <c r="AL64" s="27">
        <f t="shared" si="15"/>
        <v>0</v>
      </c>
      <c r="AM64" s="27"/>
      <c r="AN64" s="29">
        <f t="shared" si="16"/>
        <v>123491.36562249964</v>
      </c>
      <c r="AO64" s="27"/>
      <c r="AP64" s="29">
        <f>IF(B64=1,0,IF((B64-1)/12-INT((B64-1)/12)=0,(I64+O64+U64+AA64)*Assumptions!$D$7*(1+Assumptions!$D$10)^(B64-1)+Assumptions!$D$6*AL64,0))</f>
        <v>0</v>
      </c>
      <c r="AQ64" s="29">
        <f>(AL64-AM64-AO64-AP64+AS63)*Assumptions!$D$13</f>
        <v>5487.465156458361</v>
      </c>
      <c r="AR64" s="53"/>
      <c r="AS64" s="29">
        <f>AJ65*Assumptions!$H$10</f>
        <v>1342864.4911674361</v>
      </c>
      <c r="AT64" s="29">
        <f t="shared" si="17"/>
        <v>-113961.5601615163</v>
      </c>
      <c r="AU64" s="53"/>
      <c r="AV64" s="29">
        <f>AL64*Assumptions!$C$24</f>
        <v>0</v>
      </c>
      <c r="AW64" s="29"/>
      <c r="AX64" s="29">
        <f>AN64*Assumptions!$C$24</f>
        <v>61745.682811249819</v>
      </c>
      <c r="AY64" s="29">
        <f>(-AV64+AW64-AZ63)*Assumptions!$D$13</f>
        <v>-2743.7325782291805</v>
      </c>
      <c r="AZ64" s="29">
        <f t="shared" si="18"/>
        <v>671432.24558371806</v>
      </c>
      <c r="BA64" s="53"/>
      <c r="BB64" s="27">
        <f>AJ65*Assumptions!$H$10*(1-Assumptions!$C$24)</f>
        <v>671432.24558371806</v>
      </c>
      <c r="BD64" s="27">
        <f t="shared" si="19"/>
        <v>-56980.780080758152</v>
      </c>
      <c r="BE64" s="54">
        <f>BD64*Assumptions!$C$11</f>
        <v>-17094.234024227444</v>
      </c>
      <c r="BF64" s="27">
        <f t="shared" si="20"/>
        <v>-39886.546056530708</v>
      </c>
    </row>
    <row r="65" spans="2:58" x14ac:dyDescent="0.2">
      <c r="B65" s="15">
        <f t="shared" si="24"/>
        <v>58</v>
      </c>
      <c r="C65" s="15">
        <f t="shared" si="22"/>
        <v>58</v>
      </c>
      <c r="D65" s="15">
        <f t="shared" si="2"/>
        <v>4</v>
      </c>
      <c r="E65" s="15">
        <f t="shared" si="23"/>
        <v>42</v>
      </c>
      <c r="F65" s="28">
        <f>1-(1-VLOOKUP(E65,'Annual Mortality Rates'!$B$5:$H$105,5,0)*VLOOKUP(D65,Assumptions!$C$17:$D$20,2,1))^(1/12)</f>
        <v>3.6674063190411665E-5</v>
      </c>
      <c r="G65" s="28">
        <f>1-(1-IF(D65&gt;=10,'Annual Lapse Rates'!$C$14,VLOOKUP(D65,'Annual Lapse Rates'!$B$3:$C$14,2,0)))^(1/12)</f>
        <v>2.9645285516241016E-3</v>
      </c>
      <c r="I65" s="29">
        <f>IF($D65&gt;=Assumptions!$H$9,0,I64-SUM(J64:K64))</f>
        <v>1390.1288728441375</v>
      </c>
      <c r="J65" s="30">
        <f t="shared" si="4"/>
        <v>5.0981674125501641E-2</v>
      </c>
      <c r="K65" s="30">
        <f t="shared" si="5"/>
        <v>4.1210767339834762</v>
      </c>
      <c r="L65" s="29">
        <f>I65*Assumptions!$I$14</f>
        <v>486545105.49544811</v>
      </c>
      <c r="M65" s="29">
        <f>I65*Assumptions!$J$14</f>
        <v>291927063.29726887</v>
      </c>
      <c r="N65" s="46"/>
      <c r="O65" s="29">
        <f>IF($D65&gt;=Assumptions!$H$9,0,O64-SUM(P64:Q64))</f>
        <v>1737.6610910551697</v>
      </c>
      <c r="P65" s="30">
        <f t="shared" si="6"/>
        <v>6.3727092656876969E-2</v>
      </c>
      <c r="Q65" s="30">
        <f t="shared" si="7"/>
        <v>5.1513459174793379</v>
      </c>
      <c r="R65" s="29">
        <f>O65*Assumptions!$I$15</f>
        <v>868830545.52758479</v>
      </c>
      <c r="S65" s="29">
        <f>O65*Assumptions!$J$15</f>
        <v>556051549.1376543</v>
      </c>
      <c r="T65" s="46"/>
      <c r="U65" s="29">
        <f>IF($D65&gt;=Assumptions!$H$9,0,U64-SUM(V64:W64))</f>
        <v>3127.7899638993063</v>
      </c>
      <c r="V65" s="30">
        <f t="shared" si="8"/>
        <v>0.11470876678237858</v>
      </c>
      <c r="W65" s="30">
        <f t="shared" si="9"/>
        <v>9.2724226514628114</v>
      </c>
      <c r="X65" s="29">
        <f>U65*Assumptions!$I$16</f>
        <v>2502231971.1194448</v>
      </c>
      <c r="Y65" s="29">
        <f>U65*Assumptions!$J$16</f>
        <v>1939229777.6175699</v>
      </c>
      <c r="Z65" s="46"/>
      <c r="AA65" s="29">
        <f>IF($D65&gt;=Assumptions!$H$9,0,AA64-SUM(AB64:AC64))</f>
        <v>695.06443642206875</v>
      </c>
      <c r="AB65" s="30">
        <f t="shared" si="10"/>
        <v>2.5490837062750821E-2</v>
      </c>
      <c r="AC65" s="30">
        <f t="shared" si="11"/>
        <v>2.0605383669917381</v>
      </c>
      <c r="AD65" s="29">
        <f>AA65*Assumptions!$I$17</f>
        <v>834077323.70648253</v>
      </c>
      <c r="AE65" s="29">
        <f>AA65*Assumptions!$J$17</f>
        <v>569952837.86609638</v>
      </c>
      <c r="AF65" s="46"/>
      <c r="AG65" s="29">
        <f t="shared" si="12"/>
        <v>4691684945.8489599</v>
      </c>
      <c r="AH65" s="29">
        <f t="shared" si="13"/>
        <v>3357161227.9185896</v>
      </c>
      <c r="AI65" s="29">
        <f>AG65*Assumptions!$H$4/Assumptions!$H$3</f>
        <v>4691684.9458489604</v>
      </c>
      <c r="AJ65" s="29">
        <f t="shared" si="14"/>
        <v>3357161.22791859</v>
      </c>
      <c r="AL65" s="27">
        <f t="shared" si="15"/>
        <v>0</v>
      </c>
      <c r="AM65" s="27"/>
      <c r="AN65" s="29">
        <f t="shared" si="16"/>
        <v>123120.74301308638</v>
      </c>
      <c r="AO65" s="27"/>
      <c r="AP65" s="29">
        <f>IF(B65=1,0,IF((B65-1)/12-INT((B65-1)/12)=0,(I65+O65+U65+AA65)*Assumptions!$D$7*(1+Assumptions!$D$10)^(B65-1)+Assumptions!$D$6*AL65,0))</f>
        <v>0</v>
      </c>
      <c r="AQ65" s="29">
        <f>(AL65-AM65-AO65-AP65+AS64)*Assumptions!$D$13</f>
        <v>5470.9961616820956</v>
      </c>
      <c r="AR65" s="53"/>
      <c r="AS65" s="29">
        <f>AJ66*Assumptions!$H$10</f>
        <v>1338834.282745203</v>
      </c>
      <c r="AT65" s="29">
        <f t="shared" si="17"/>
        <v>-113619.53842917108</v>
      </c>
      <c r="AU65" s="53"/>
      <c r="AV65" s="29">
        <f>AL65*Assumptions!$C$24</f>
        <v>0</v>
      </c>
      <c r="AW65" s="29"/>
      <c r="AX65" s="29">
        <f>AN65*Assumptions!$C$24</f>
        <v>61560.37150654319</v>
      </c>
      <c r="AY65" s="29">
        <f>(-AV65+AW65-AZ64)*Assumptions!$D$13</f>
        <v>-2735.4980808410478</v>
      </c>
      <c r="AZ65" s="29">
        <f t="shared" si="18"/>
        <v>669417.1413726015</v>
      </c>
      <c r="BA65" s="53"/>
      <c r="BB65" s="27">
        <f>AJ66*Assumptions!$H$10*(1-Assumptions!$C$24)</f>
        <v>669417.1413726015</v>
      </c>
      <c r="BD65" s="27">
        <f t="shared" si="19"/>
        <v>-56809.76921458554</v>
      </c>
      <c r="BE65" s="54">
        <f>BD65*Assumptions!$C$11</f>
        <v>-17042.930764375662</v>
      </c>
      <c r="BF65" s="27">
        <f t="shared" si="20"/>
        <v>-39766.838450209878</v>
      </c>
    </row>
    <row r="66" spans="2:58" x14ac:dyDescent="0.2">
      <c r="B66" s="15">
        <f t="shared" si="24"/>
        <v>59</v>
      </c>
      <c r="C66" s="15">
        <f t="shared" si="22"/>
        <v>59</v>
      </c>
      <c r="D66" s="15">
        <f t="shared" si="2"/>
        <v>4</v>
      </c>
      <c r="E66" s="15">
        <f t="shared" si="23"/>
        <v>42</v>
      </c>
      <c r="F66" s="28">
        <f>1-(1-VLOOKUP(E66,'Annual Mortality Rates'!$B$5:$H$105,5,0)*VLOOKUP(D66,Assumptions!$C$17:$D$20,2,1))^(1/12)</f>
        <v>3.6674063190411665E-5</v>
      </c>
      <c r="G66" s="28">
        <f>1-(1-IF(D66&gt;=10,'Annual Lapse Rates'!$C$14,VLOOKUP(D66,'Annual Lapse Rates'!$B$3:$C$14,2,0)))^(1/12)</f>
        <v>2.9645285516241016E-3</v>
      </c>
      <c r="I66" s="29">
        <f>IF($D66&gt;=Assumptions!$H$9,0,I65-SUM(J65:K65))</f>
        <v>1385.9568144360285</v>
      </c>
      <c r="J66" s="30">
        <f t="shared" si="4"/>
        <v>5.0828667791808564E-2</v>
      </c>
      <c r="K66" s="30">
        <f t="shared" si="5"/>
        <v>4.1087085477135936</v>
      </c>
      <c r="L66" s="29">
        <f>I66*Assumptions!$I$14</f>
        <v>485084885.05260998</v>
      </c>
      <c r="M66" s="29">
        <f>I66*Assumptions!$J$14</f>
        <v>291050931.03156596</v>
      </c>
      <c r="N66" s="46"/>
      <c r="O66" s="29">
        <f>IF($D66&gt;=Assumptions!$H$9,0,O65-SUM(P65:Q65))</f>
        <v>1732.4460180450335</v>
      </c>
      <c r="P66" s="30">
        <f t="shared" si="6"/>
        <v>6.3535834739760627E-2</v>
      </c>
      <c r="Q66" s="30">
        <f t="shared" si="7"/>
        <v>5.1358856846419849</v>
      </c>
      <c r="R66" s="29">
        <f>O66*Assumptions!$I$15</f>
        <v>866223009.02251673</v>
      </c>
      <c r="S66" s="29">
        <f>O66*Assumptions!$J$15</f>
        <v>554382725.77441072</v>
      </c>
      <c r="T66" s="46"/>
      <c r="U66" s="29">
        <f>IF($D66&gt;=Assumptions!$H$9,0,U65-SUM(V65:W65))</f>
        <v>3118.4028324810611</v>
      </c>
      <c r="V66" s="30">
        <f t="shared" si="8"/>
        <v>0.11436450253156916</v>
      </c>
      <c r="W66" s="30">
        <f t="shared" si="9"/>
        <v>9.2445942323555759</v>
      </c>
      <c r="X66" s="29">
        <f>U66*Assumptions!$I$16</f>
        <v>2494722265.984849</v>
      </c>
      <c r="Y66" s="29">
        <f>U66*Assumptions!$J$16</f>
        <v>1933409756.138258</v>
      </c>
      <c r="Z66" s="46"/>
      <c r="AA66" s="29">
        <f>IF($D66&gt;=Assumptions!$H$9,0,AA65-SUM(AB65:AC65))</f>
        <v>692.97840721801424</v>
      </c>
      <c r="AB66" s="30">
        <f t="shared" si="10"/>
        <v>2.5414333895904282E-2</v>
      </c>
      <c r="AC66" s="30">
        <f t="shared" si="11"/>
        <v>2.0543542738567968</v>
      </c>
      <c r="AD66" s="29">
        <f>AA66*Assumptions!$I$17</f>
        <v>831574088.66161704</v>
      </c>
      <c r="AE66" s="29">
        <f>AA66*Assumptions!$J$17</f>
        <v>568242293.91877162</v>
      </c>
      <c r="AF66" s="46"/>
      <c r="AG66" s="29">
        <f t="shared" si="12"/>
        <v>4677604248.7215929</v>
      </c>
      <c r="AH66" s="29">
        <f t="shared" si="13"/>
        <v>3347085706.8630066</v>
      </c>
      <c r="AI66" s="29">
        <f>AG66*Assumptions!$H$4/Assumptions!$H$3</f>
        <v>4677604.2487215931</v>
      </c>
      <c r="AJ66" s="29">
        <f t="shared" si="14"/>
        <v>3347085.706863007</v>
      </c>
      <c r="AL66" s="27">
        <f t="shared" si="15"/>
        <v>0</v>
      </c>
      <c r="AM66" s="27"/>
      <c r="AN66" s="29">
        <f t="shared" si="16"/>
        <v>122751.2327172176</v>
      </c>
      <c r="AO66" s="27"/>
      <c r="AP66" s="29">
        <f>IF(B66=1,0,IF((B66-1)/12-INT((B66-1)/12)=0,(I66+O66+U66+AA66)*Assumptions!$D$7*(1+Assumptions!$D$10)^(B66-1)+Assumptions!$D$6*AL66,0))</f>
        <v>0</v>
      </c>
      <c r="AQ66" s="29">
        <f>(AL66-AM66-AO66-AP66+AS65)*Assumptions!$D$13</f>
        <v>5454.5765936960161</v>
      </c>
      <c r="AR66" s="53"/>
      <c r="AS66" s="29">
        <f>AJ67*Assumptions!$H$10</f>
        <v>1334816.1697950242</v>
      </c>
      <c r="AT66" s="29">
        <f t="shared" si="17"/>
        <v>-113278.54317334271</v>
      </c>
      <c r="AU66" s="53"/>
      <c r="AV66" s="29">
        <f>AL66*Assumptions!$C$24</f>
        <v>0</v>
      </c>
      <c r="AW66" s="29"/>
      <c r="AX66" s="29">
        <f>AN66*Assumptions!$C$24</f>
        <v>61375.616358608801</v>
      </c>
      <c r="AY66" s="29">
        <f>(-AV66+AW66-AZ65)*Assumptions!$D$13</f>
        <v>-2727.288296848008</v>
      </c>
      <c r="AZ66" s="29">
        <f t="shared" si="18"/>
        <v>667408.0848975121</v>
      </c>
      <c r="BA66" s="53"/>
      <c r="BB66" s="27">
        <f>AJ67*Assumptions!$H$10*(1-Assumptions!$C$24)</f>
        <v>667408.0848975121</v>
      </c>
      <c r="BD66" s="27">
        <f t="shared" si="19"/>
        <v>-56639.271586671355</v>
      </c>
      <c r="BE66" s="54">
        <f>BD66*Assumptions!$C$11</f>
        <v>-16991.781476001404</v>
      </c>
      <c r="BF66" s="27">
        <f t="shared" si="20"/>
        <v>-39647.490110669954</v>
      </c>
    </row>
    <row r="67" spans="2:58" x14ac:dyDescent="0.2">
      <c r="B67" s="15">
        <f t="shared" si="24"/>
        <v>60</v>
      </c>
      <c r="C67" s="15">
        <f t="shared" si="22"/>
        <v>60</v>
      </c>
      <c r="D67" s="15">
        <f t="shared" si="2"/>
        <v>4</v>
      </c>
      <c r="E67" s="15">
        <f t="shared" si="23"/>
        <v>42</v>
      </c>
      <c r="F67" s="28">
        <f>1-(1-VLOOKUP(E67,'Annual Mortality Rates'!$B$5:$H$105,5,0)*VLOOKUP(D67,Assumptions!$C$17:$D$20,2,1))^(1/12)</f>
        <v>3.6674063190411665E-5</v>
      </c>
      <c r="G67" s="28">
        <f>1-(1-IF(D67&gt;=10,'Annual Lapse Rates'!$C$14,VLOOKUP(D67,'Annual Lapse Rates'!$B$3:$C$14,2,0)))^(1/12)</f>
        <v>2.9645285516241016E-3</v>
      </c>
      <c r="I67" s="29">
        <f>IF($D67&gt;=Assumptions!$H$9,0,I66-SUM(J66:K66))</f>
        <v>1381.797277220523</v>
      </c>
      <c r="J67" s="30">
        <f t="shared" si="4"/>
        <v>5.0676120661124251E-2</v>
      </c>
      <c r="K67" s="30">
        <f t="shared" si="5"/>
        <v>4.0963774808766846</v>
      </c>
      <c r="L67" s="29">
        <f>I67*Assumptions!$I$14</f>
        <v>483629047.02718306</v>
      </c>
      <c r="M67" s="29">
        <f>I67*Assumptions!$J$14</f>
        <v>290177428.21630985</v>
      </c>
      <c r="N67" s="46"/>
      <c r="O67" s="29">
        <f>IF($D67&gt;=Assumptions!$H$9,0,O66-SUM(P66:Q66))</f>
        <v>1727.2465965256517</v>
      </c>
      <c r="P67" s="30">
        <f t="shared" si="6"/>
        <v>6.3345150826405239E-2</v>
      </c>
      <c r="Q67" s="30">
        <f t="shared" si="7"/>
        <v>5.1204718510958491</v>
      </c>
      <c r="R67" s="29">
        <f>O67*Assumptions!$I$15</f>
        <v>863623298.26282585</v>
      </c>
      <c r="S67" s="29">
        <f>O67*Assumptions!$J$15</f>
        <v>552718910.88820851</v>
      </c>
      <c r="T67" s="46"/>
      <c r="U67" s="29">
        <f>IF($D67&gt;=Assumptions!$H$9,0,U66-SUM(V66:W66))</f>
        <v>3109.0438737461741</v>
      </c>
      <c r="V67" s="30">
        <f t="shared" si="8"/>
        <v>0.11402127148752945</v>
      </c>
      <c r="W67" s="30">
        <f t="shared" si="9"/>
        <v>9.2168493319725311</v>
      </c>
      <c r="X67" s="29">
        <f>U67*Assumptions!$I$16</f>
        <v>2487235098.9969392</v>
      </c>
      <c r="Y67" s="29">
        <f>U67*Assumptions!$J$16</f>
        <v>1927607201.7226279</v>
      </c>
      <c r="Z67" s="46"/>
      <c r="AA67" s="29">
        <f>IF($D67&gt;=Assumptions!$H$9,0,AA66-SUM(AB66:AC66))</f>
        <v>690.89863861026151</v>
      </c>
      <c r="AB67" s="30">
        <f t="shared" si="10"/>
        <v>2.5338060330562125E-2</v>
      </c>
      <c r="AC67" s="30">
        <f t="shared" si="11"/>
        <v>2.0481887404383423</v>
      </c>
      <c r="AD67" s="29">
        <f>AA67*Assumptions!$I$17</f>
        <v>829078366.33231378</v>
      </c>
      <c r="AE67" s="29">
        <f>AA67*Assumptions!$J$17</f>
        <v>566536883.66041446</v>
      </c>
      <c r="AF67" s="46"/>
      <c r="AG67" s="29">
        <f t="shared" si="12"/>
        <v>4663565810.6192627</v>
      </c>
      <c r="AH67" s="29">
        <f t="shared" si="13"/>
        <v>3337040424.4875607</v>
      </c>
      <c r="AI67" s="29">
        <f>AG67*Assumptions!$H$4/Assumptions!$H$3</f>
        <v>4663565.810619263</v>
      </c>
      <c r="AJ67" s="29">
        <f t="shared" si="14"/>
        <v>3337040.4244875605</v>
      </c>
      <c r="AL67" s="27">
        <f t="shared" si="15"/>
        <v>0</v>
      </c>
      <c r="AM67" s="27"/>
      <c r="AN67" s="29">
        <f t="shared" si="16"/>
        <v>122382.83139661497</v>
      </c>
      <c r="AO67" s="27"/>
      <c r="AP67" s="29">
        <f>IF(B67=1,0,IF((B67-1)/12-INT((B67-1)/12)=0,(I67+O67+U67+AA67)*Assumptions!$D$7*(1+Assumptions!$D$10)^(B67-1)+Assumptions!$D$6*AL67,0))</f>
        <v>0</v>
      </c>
      <c r="AQ67" s="29">
        <f>(AL67-AM67-AO67-AP67+AS66)*Assumptions!$D$13</f>
        <v>5438.2063041603069</v>
      </c>
      <c r="AR67" s="53"/>
      <c r="AS67" s="29">
        <f>AJ68*Assumptions!$H$10</f>
        <v>1330810.1160159388</v>
      </c>
      <c r="AT67" s="29">
        <f t="shared" si="17"/>
        <v>-112938.57131336932</v>
      </c>
      <c r="AU67" s="53"/>
      <c r="AV67" s="29">
        <f>AL67*Assumptions!$C$24</f>
        <v>0</v>
      </c>
      <c r="AW67" s="29"/>
      <c r="AX67" s="29">
        <f>AN67*Assumptions!$C$24</f>
        <v>61191.415698307486</v>
      </c>
      <c r="AY67" s="29">
        <f>(-AV67+AW67-AZ66)*Assumptions!$D$13</f>
        <v>-2719.1031520801534</v>
      </c>
      <c r="AZ67" s="29">
        <f t="shared" si="18"/>
        <v>665405.0580079694</v>
      </c>
      <c r="BA67" s="53"/>
      <c r="BB67" s="27">
        <f>AJ68*Assumptions!$H$10*(1-Assumptions!$C$24)</f>
        <v>665405.0580079694</v>
      </c>
      <c r="BD67" s="27">
        <f t="shared" si="19"/>
        <v>-56469.28565668466</v>
      </c>
      <c r="BE67" s="54">
        <f>BD67*Assumptions!$C$11</f>
        <v>-16940.785697005398</v>
      </c>
      <c r="BF67" s="27">
        <f t="shared" si="20"/>
        <v>-39528.499959679262</v>
      </c>
    </row>
    <row r="68" spans="2:58" x14ac:dyDescent="0.2">
      <c r="B68" s="15">
        <f t="shared" si="24"/>
        <v>61</v>
      </c>
      <c r="C68" s="15">
        <f t="shared" si="22"/>
        <v>61</v>
      </c>
      <c r="D68" s="15">
        <f t="shared" si="2"/>
        <v>5</v>
      </c>
      <c r="E68" s="15">
        <f t="shared" si="23"/>
        <v>43</v>
      </c>
      <c r="F68" s="28">
        <f>1-(1-VLOOKUP(E68,'Annual Mortality Rates'!$B$5:$H$105,5,0)*VLOOKUP(D68,Assumptions!$C$17:$D$20,2,1))^(1/12)</f>
        <v>3.9341845011309218E-5</v>
      </c>
      <c r="G68" s="28">
        <f>1-(1-IF(D68&gt;=10,'Annual Lapse Rates'!$C$14,VLOOKUP(D68,'Annual Lapse Rates'!$B$3:$C$14,2,0)))^(1/12)</f>
        <v>2.5350486138366879E-3</v>
      </c>
      <c r="I68" s="29">
        <f>IF($D68&gt;=Assumptions!$H$9,0,I67-SUM(J67:K67))</f>
        <v>1377.6502236189851</v>
      </c>
      <c r="J68" s="30">
        <f t="shared" si="4"/>
        <v>5.4199301577413601E-2</v>
      </c>
      <c r="K68" s="30">
        <f t="shared" si="5"/>
        <v>3.4924102897371112</v>
      </c>
      <c r="L68" s="29">
        <f>I68*Assumptions!$I$14</f>
        <v>482177578.26664478</v>
      </c>
      <c r="M68" s="29">
        <f>I68*Assumptions!$J$14</f>
        <v>289306546.95998687</v>
      </c>
      <c r="N68" s="46"/>
      <c r="O68" s="29">
        <f>IF($D68&gt;=Assumptions!$H$9,0,O67-SUM(P67:Q67))</f>
        <v>1722.0627795237294</v>
      </c>
      <c r="P68" s="30">
        <f t="shared" si="6"/>
        <v>6.7749126971766924E-2</v>
      </c>
      <c r="Q68" s="30">
        <f t="shared" si="7"/>
        <v>4.3655128621713839</v>
      </c>
      <c r="R68" s="29">
        <f>O68*Assumptions!$I$15</f>
        <v>861031389.76186466</v>
      </c>
      <c r="S68" s="29">
        <f>O68*Assumptions!$J$15</f>
        <v>551060089.44759345</v>
      </c>
      <c r="T68" s="46"/>
      <c r="U68" s="29">
        <f>IF($D68&gt;=Assumptions!$H$9,0,U67-SUM(V67:W67))</f>
        <v>3099.7130031427141</v>
      </c>
      <c r="V68" s="30">
        <f t="shared" si="8"/>
        <v>0.1219484285491805</v>
      </c>
      <c r="W68" s="30">
        <f t="shared" si="9"/>
        <v>7.8579231519084942</v>
      </c>
      <c r="X68" s="29">
        <f>U68*Assumptions!$I$16</f>
        <v>2479770402.5141711</v>
      </c>
      <c r="Y68" s="29">
        <f>U68*Assumptions!$J$16</f>
        <v>1921822061.9484828</v>
      </c>
      <c r="Z68" s="46"/>
      <c r="AA68" s="29">
        <f>IF($D68&gt;=Assumptions!$H$9,0,AA67-SUM(AB67:AC67))</f>
        <v>688.82511180949257</v>
      </c>
      <c r="AB68" s="30">
        <f t="shared" si="10"/>
        <v>2.7099650788706801E-2</v>
      </c>
      <c r="AC68" s="30">
        <f t="shared" si="11"/>
        <v>1.7462051448685556</v>
      </c>
      <c r="AD68" s="29">
        <f>AA68*Assumptions!$I$17</f>
        <v>826590134.17139113</v>
      </c>
      <c r="AE68" s="29">
        <f>AA68*Assumptions!$J$17</f>
        <v>564836591.68378389</v>
      </c>
      <c r="AF68" s="46"/>
      <c r="AG68" s="29">
        <f t="shared" si="12"/>
        <v>4649569504.7140713</v>
      </c>
      <c r="AH68" s="29">
        <f t="shared" si="13"/>
        <v>3327025290.0398464</v>
      </c>
      <c r="AI68" s="29">
        <f>AG68*Assumptions!$H$4/Assumptions!$H$3</f>
        <v>4649569.5047140718</v>
      </c>
      <c r="AJ68" s="29">
        <f t="shared" si="14"/>
        <v>3327025.2900398467</v>
      </c>
      <c r="AL68" s="27">
        <f t="shared" si="15"/>
        <v>3327025.2900398467</v>
      </c>
      <c r="AM68" s="27"/>
      <c r="AN68" s="29">
        <f t="shared" si="16"/>
        <v>130891.31330945373</v>
      </c>
      <c r="AO68" s="27"/>
      <c r="AP68" s="29">
        <f>IF(B68=1,0,IF((B68-1)/12-INT((B68-1)/12)=0,(I68+O68+U68+AA68)*Assumptions!$D$7*(1+Assumptions!$D$10)^(B68-1)+Assumptions!$D$6*AL68,0))</f>
        <v>66068.834326411335</v>
      </c>
      <c r="AQ68" s="29">
        <f>(AL68-AM68-AO68-AP68+AS67)*Assumptions!$D$13</f>
        <v>18707.425398844105</v>
      </c>
      <c r="AR68" s="53"/>
      <c r="AS68" s="29">
        <f>AJ69*Assumptions!$H$10</f>
        <v>1327384.091150729</v>
      </c>
      <c r="AT68" s="29">
        <f t="shared" si="17"/>
        <v>3152198.592668036</v>
      </c>
      <c r="AU68" s="53"/>
      <c r="AV68" s="29">
        <f>AL68*Assumptions!$C$24</f>
        <v>1663512.6450199233</v>
      </c>
      <c r="AW68" s="29"/>
      <c r="AX68" s="29">
        <f>AN68*Assumptions!$C$24</f>
        <v>65445.656654726867</v>
      </c>
      <c r="AY68" s="29">
        <f>(-AV68+AW68-AZ67)*Assumptions!$D$13</f>
        <v>-9488.2990040656314</v>
      </c>
      <c r="AZ68" s="29">
        <f t="shared" si="18"/>
        <v>663692.04557536449</v>
      </c>
      <c r="BA68" s="53"/>
      <c r="BB68" s="27">
        <f>AJ69*Assumptions!$H$10*(1-Assumptions!$C$24)</f>
        <v>663692.04557536449</v>
      </c>
      <c r="BD68" s="27">
        <f t="shared" si="19"/>
        <v>1542930.292866169</v>
      </c>
      <c r="BE68" s="54">
        <f>BD68*Assumptions!$C$11</f>
        <v>462879.08785985067</v>
      </c>
      <c r="BF68" s="27">
        <f t="shared" si="20"/>
        <v>1080051.2050063184</v>
      </c>
    </row>
    <row r="69" spans="2:58" x14ac:dyDescent="0.2">
      <c r="B69" s="15">
        <f t="shared" si="24"/>
        <v>62</v>
      </c>
      <c r="C69" s="15">
        <f t="shared" si="22"/>
        <v>62</v>
      </c>
      <c r="D69" s="15">
        <f t="shared" si="2"/>
        <v>5</v>
      </c>
      <c r="E69" s="15">
        <f t="shared" si="23"/>
        <v>43</v>
      </c>
      <c r="F69" s="28">
        <f>1-(1-VLOOKUP(E69,'Annual Mortality Rates'!$B$5:$H$105,5,0)*VLOOKUP(D69,Assumptions!$C$17:$D$20,2,1))^(1/12)</f>
        <v>3.9341845011309218E-5</v>
      </c>
      <c r="G69" s="28">
        <f>1-(1-IF(D69&gt;=10,'Annual Lapse Rates'!$C$14,VLOOKUP(D69,'Annual Lapse Rates'!$B$3:$C$14,2,0)))^(1/12)</f>
        <v>2.5350486138366879E-3</v>
      </c>
      <c r="I69" s="29">
        <f>IF($D69&gt;=Assumptions!$H$9,0,I68-SUM(J68:K68))</f>
        <v>1374.1036140276706</v>
      </c>
      <c r="J69" s="30">
        <f t="shared" si="4"/>
        <v>5.4059771412556482E-2</v>
      </c>
      <c r="K69" s="30">
        <f t="shared" si="5"/>
        <v>3.4834194620088295</v>
      </c>
      <c r="L69" s="29">
        <f>I69*Assumptions!$I$14</f>
        <v>480936264.90968472</v>
      </c>
      <c r="M69" s="29">
        <f>I69*Assumptions!$J$14</f>
        <v>288561758.94581079</v>
      </c>
      <c r="N69" s="46"/>
      <c r="O69" s="29">
        <f>IF($D69&gt;=Assumptions!$H$9,0,O68-SUM(P68:Q68))</f>
        <v>1717.6295175345863</v>
      </c>
      <c r="P69" s="30">
        <f t="shared" si="6"/>
        <v>6.7574714265695515E-2</v>
      </c>
      <c r="Q69" s="30">
        <f t="shared" si="7"/>
        <v>4.3542743275110318</v>
      </c>
      <c r="R69" s="29">
        <f>O69*Assumptions!$I$15</f>
        <v>858814758.7672931</v>
      </c>
      <c r="S69" s="29">
        <f>O69*Assumptions!$J$15</f>
        <v>549641445.61106765</v>
      </c>
      <c r="T69" s="46"/>
      <c r="U69" s="29">
        <f>IF($D69&gt;=Assumptions!$H$9,0,U68-SUM(V68:W68))</f>
        <v>3091.7331315622564</v>
      </c>
      <c r="V69" s="30">
        <f t="shared" si="8"/>
        <v>0.12163448567825198</v>
      </c>
      <c r="W69" s="30">
        <f t="shared" si="9"/>
        <v>7.83769378951986</v>
      </c>
      <c r="X69" s="29">
        <f>U69*Assumptions!$I$16</f>
        <v>2473386505.249805</v>
      </c>
      <c r="Y69" s="29">
        <f>U69*Assumptions!$J$16</f>
        <v>1916874541.568599</v>
      </c>
      <c r="Z69" s="46"/>
      <c r="AA69" s="29">
        <f>IF($D69&gt;=Assumptions!$H$9,0,AA68-SUM(AB68:AC68))</f>
        <v>687.05180701383529</v>
      </c>
      <c r="AB69" s="30">
        <f t="shared" si="10"/>
        <v>2.7029885706278241E-2</v>
      </c>
      <c r="AC69" s="30">
        <f t="shared" si="11"/>
        <v>1.7417097310044147</v>
      </c>
      <c r="AD69" s="29">
        <f>AA69*Assumptions!$I$17</f>
        <v>824462168.41660237</v>
      </c>
      <c r="AE69" s="29">
        <f>AA69*Assumptions!$J$17</f>
        <v>563382481.75134492</v>
      </c>
      <c r="AF69" s="46"/>
      <c r="AG69" s="29">
        <f t="shared" si="12"/>
        <v>4637599697.3433857</v>
      </c>
      <c r="AH69" s="29">
        <f t="shared" si="13"/>
        <v>3318460227.8768225</v>
      </c>
      <c r="AI69" s="29">
        <f>AG69*Assumptions!$H$4/Assumptions!$H$3</f>
        <v>4637599.6973433858</v>
      </c>
      <c r="AJ69" s="29">
        <f t="shared" si="14"/>
        <v>3318460.2278768225</v>
      </c>
      <c r="AL69" s="27">
        <f t="shared" si="15"/>
        <v>0</v>
      </c>
      <c r="AM69" s="27"/>
      <c r="AN69" s="29">
        <f t="shared" si="16"/>
        <v>130554.34796132382</v>
      </c>
      <c r="AO69" s="27"/>
      <c r="AP69" s="29">
        <f>IF(B69=1,0,IF((B69-1)/12-INT((B69-1)/12)=0,(I69+O69+U69+AA69)*Assumptions!$D$7*(1+Assumptions!$D$10)^(B69-1)+Assumptions!$D$6*AL69,0))</f>
        <v>0</v>
      </c>
      <c r="AQ69" s="29">
        <f>(AL69-AM69-AO69-AP69+AS68)*Assumptions!$D$13</f>
        <v>5407.9270957936387</v>
      </c>
      <c r="AR69" s="53"/>
      <c r="AS69" s="29">
        <f>AJ70*Assumptions!$H$10</f>
        <v>1323966.8862112439</v>
      </c>
      <c r="AT69" s="29">
        <f t="shared" si="17"/>
        <v>-121729.21592604509</v>
      </c>
      <c r="AU69" s="53"/>
      <c r="AV69" s="29">
        <f>AL69*Assumptions!$C$24</f>
        <v>0</v>
      </c>
      <c r="AW69" s="29"/>
      <c r="AX69" s="29">
        <f>AN69*Assumptions!$C$24</f>
        <v>65277.173980661908</v>
      </c>
      <c r="AY69" s="29">
        <f>(-AV69+AW69-AZ68)*Assumptions!$D$13</f>
        <v>-2703.9635478968194</v>
      </c>
      <c r="AZ69" s="29">
        <f t="shared" si="18"/>
        <v>661983.44310562196</v>
      </c>
      <c r="BA69" s="53"/>
      <c r="BB69" s="27">
        <f>AJ70*Assumptions!$H$10*(1-Assumptions!$C$24)</f>
        <v>661983.44310562196</v>
      </c>
      <c r="BD69" s="27">
        <f t="shared" si="19"/>
        <v>-60864.607963022543</v>
      </c>
      <c r="BE69" s="54">
        <f>BD69*Assumptions!$C$11</f>
        <v>-18259.382388906761</v>
      </c>
      <c r="BF69" s="27">
        <f t="shared" si="20"/>
        <v>-42605.225574115786</v>
      </c>
    </row>
    <row r="70" spans="2:58" x14ac:dyDescent="0.2">
      <c r="B70" s="15">
        <f t="shared" si="24"/>
        <v>63</v>
      </c>
      <c r="C70" s="15">
        <f t="shared" si="22"/>
        <v>63</v>
      </c>
      <c r="D70" s="15">
        <f t="shared" si="2"/>
        <v>5</v>
      </c>
      <c r="E70" s="15">
        <f t="shared" si="23"/>
        <v>43</v>
      </c>
      <c r="F70" s="28">
        <f>1-(1-VLOOKUP(E70,'Annual Mortality Rates'!$B$5:$H$105,5,0)*VLOOKUP(D70,Assumptions!$C$17:$D$20,2,1))^(1/12)</f>
        <v>3.9341845011309218E-5</v>
      </c>
      <c r="G70" s="28">
        <f>1-(1-IF(D70&gt;=10,'Annual Lapse Rates'!$C$14,VLOOKUP(D70,'Annual Lapse Rates'!$B$3:$C$14,2,0)))^(1/12)</f>
        <v>2.5350486138366879E-3</v>
      </c>
      <c r="I70" s="29">
        <f>IF($D70&gt;=Assumptions!$H$9,0,I69-SUM(J69:K69))</f>
        <v>1370.5661347942491</v>
      </c>
      <c r="J70" s="30">
        <f t="shared" si="4"/>
        <v>5.3920600452824485E-2</v>
      </c>
      <c r="K70" s="30">
        <f t="shared" si="5"/>
        <v>3.4744517801816683</v>
      </c>
      <c r="L70" s="29">
        <f>I70*Assumptions!$I$14</f>
        <v>479698147.17798722</v>
      </c>
      <c r="M70" s="29">
        <f>I70*Assumptions!$J$14</f>
        <v>287818888.30679232</v>
      </c>
      <c r="N70" s="46"/>
      <c r="O70" s="29">
        <f>IF($D70&gt;=Assumptions!$H$9,0,O69-SUM(P69:Q69))</f>
        <v>1713.2076684928095</v>
      </c>
      <c r="P70" s="30">
        <f t="shared" si="6"/>
        <v>6.7400750566030537E-2</v>
      </c>
      <c r="Q70" s="30">
        <f t="shared" si="7"/>
        <v>4.3430647252270802</v>
      </c>
      <c r="R70" s="29">
        <f>O70*Assumptions!$I$15</f>
        <v>856603834.24640477</v>
      </c>
      <c r="S70" s="29">
        <f>O70*Assumptions!$J$15</f>
        <v>548226453.91769898</v>
      </c>
      <c r="T70" s="46"/>
      <c r="U70" s="29">
        <f>IF($D70&gt;=Assumptions!$H$9,0,U69-SUM(V69:W69))</f>
        <v>3083.7738032870584</v>
      </c>
      <c r="V70" s="30">
        <f t="shared" si="8"/>
        <v>0.12132135101885501</v>
      </c>
      <c r="W70" s="30">
        <f t="shared" si="9"/>
        <v>7.8175165054087481</v>
      </c>
      <c r="X70" s="29">
        <f>U70*Assumptions!$I$16</f>
        <v>2467019042.6296468</v>
      </c>
      <c r="Y70" s="29">
        <f>U70*Assumptions!$J$16</f>
        <v>1911939758.0379763</v>
      </c>
      <c r="Z70" s="46"/>
      <c r="AA70" s="29">
        <f>IF($D70&gt;=Assumptions!$H$9,0,AA69-SUM(AB69:AC69))</f>
        <v>685.28306739712457</v>
      </c>
      <c r="AB70" s="30">
        <f t="shared" si="10"/>
        <v>2.6960300226412243E-2</v>
      </c>
      <c r="AC70" s="30">
        <f t="shared" si="11"/>
        <v>1.7372258900908342</v>
      </c>
      <c r="AD70" s="29">
        <f>AA70*Assumptions!$I$17</f>
        <v>822339680.87654948</v>
      </c>
      <c r="AE70" s="29">
        <f>AA70*Assumptions!$J$17</f>
        <v>561932115.26564217</v>
      </c>
      <c r="AF70" s="46"/>
      <c r="AG70" s="29">
        <f t="shared" si="12"/>
        <v>4625660704.9305878</v>
      </c>
      <c r="AH70" s="29">
        <f t="shared" si="13"/>
        <v>3309917215.5281096</v>
      </c>
      <c r="AI70" s="29">
        <f>AG70*Assumptions!$H$4/Assumptions!$H$3</f>
        <v>4625660.7049305877</v>
      </c>
      <c r="AJ70" s="29">
        <f t="shared" si="14"/>
        <v>3309917.2155281096</v>
      </c>
      <c r="AL70" s="27">
        <f t="shared" si="15"/>
        <v>0</v>
      </c>
      <c r="AM70" s="27"/>
      <c r="AN70" s="29">
        <f t="shared" si="16"/>
        <v>130218.25009357106</v>
      </c>
      <c r="AO70" s="27"/>
      <c r="AP70" s="29">
        <f>IF(B70=1,0,IF((B70-1)/12-INT((B70-1)/12)=0,(I70+O70+U70+AA70)*Assumptions!$D$7*(1+Assumptions!$D$10)^(B70-1)+Assumptions!$D$6*AL70,0))</f>
        <v>0</v>
      </c>
      <c r="AQ70" s="29">
        <f>(AL70-AM70-AO70-AP70+AS69)*Assumptions!$D$13</f>
        <v>5394.004979876082</v>
      </c>
      <c r="AR70" s="53"/>
      <c r="AS70" s="29">
        <f>AJ71*Assumptions!$H$10</f>
        <v>1320558.4784915512</v>
      </c>
      <c r="AT70" s="29">
        <f t="shared" si="17"/>
        <v>-121415.83739400236</v>
      </c>
      <c r="AU70" s="53"/>
      <c r="AV70" s="29">
        <f>AL70*Assumptions!$C$24</f>
        <v>0</v>
      </c>
      <c r="AW70" s="29"/>
      <c r="AX70" s="29">
        <f>AN70*Assumptions!$C$24</f>
        <v>65109.125046785528</v>
      </c>
      <c r="AY70" s="29">
        <f>(-AV70+AW70-AZ69)*Assumptions!$D$13</f>
        <v>-2697.002489938041</v>
      </c>
      <c r="AZ70" s="29">
        <f t="shared" si="18"/>
        <v>660279.23924577562</v>
      </c>
      <c r="BA70" s="53"/>
      <c r="BB70" s="27">
        <f>AJ71*Assumptions!$H$10*(1-Assumptions!$C$24)</f>
        <v>660279.23924577562</v>
      </c>
      <c r="BD70" s="27">
        <f t="shared" si="19"/>
        <v>-60707.91869700118</v>
      </c>
      <c r="BE70" s="54">
        <f>BD70*Assumptions!$C$11</f>
        <v>-18212.375609100352</v>
      </c>
      <c r="BF70" s="27">
        <f t="shared" si="20"/>
        <v>-42495.543087900827</v>
      </c>
    </row>
    <row r="71" spans="2:58" x14ac:dyDescent="0.2">
      <c r="B71" s="15">
        <f t="shared" si="24"/>
        <v>64</v>
      </c>
      <c r="C71" s="15">
        <f t="shared" si="22"/>
        <v>64</v>
      </c>
      <c r="D71" s="15">
        <f t="shared" si="2"/>
        <v>5</v>
      </c>
      <c r="E71" s="15">
        <f t="shared" si="23"/>
        <v>43</v>
      </c>
      <c r="F71" s="28">
        <f>1-(1-VLOOKUP(E71,'Annual Mortality Rates'!$B$5:$H$105,5,0)*VLOOKUP(D71,Assumptions!$C$17:$D$20,2,1))^(1/12)</f>
        <v>3.9341845011309218E-5</v>
      </c>
      <c r="G71" s="28">
        <f>1-(1-IF(D71&gt;=10,'Annual Lapse Rates'!$C$14,VLOOKUP(D71,'Annual Lapse Rates'!$B$3:$C$14,2,0)))^(1/12)</f>
        <v>2.5350486138366879E-3</v>
      </c>
      <c r="I71" s="29">
        <f>IF($D71&gt;=Assumptions!$H$9,0,I70-SUM(J70:K70))</f>
        <v>1367.0377624136147</v>
      </c>
      <c r="J71" s="30">
        <f t="shared" si="4"/>
        <v>5.3781787773483386E-2</v>
      </c>
      <c r="K71" s="30">
        <f t="shared" si="5"/>
        <v>3.4655071846690415</v>
      </c>
      <c r="L71" s="29">
        <f>I71*Assumptions!$I$14</f>
        <v>478463216.84476513</v>
      </c>
      <c r="M71" s="29">
        <f>I71*Assumptions!$J$14</f>
        <v>287077930.10685909</v>
      </c>
      <c r="N71" s="46"/>
      <c r="O71" s="29">
        <f>IF($D71&gt;=Assumptions!$H$9,0,O70-SUM(P70:Q70))</f>
        <v>1708.7972030170163</v>
      </c>
      <c r="P71" s="30">
        <f t="shared" si="6"/>
        <v>6.7227234716854142E-2</v>
      </c>
      <c r="Q71" s="30">
        <f t="shared" si="7"/>
        <v>4.3318839808362961</v>
      </c>
      <c r="R71" s="29">
        <f>O71*Assumptions!$I$15</f>
        <v>854398601.50850809</v>
      </c>
      <c r="S71" s="29">
        <f>O71*Assumptions!$J$15</f>
        <v>546815104.96544516</v>
      </c>
      <c r="T71" s="46"/>
      <c r="U71" s="29">
        <f>IF($D71&gt;=Assumptions!$H$9,0,U70-SUM(V70:W70))</f>
        <v>3075.8349654306307</v>
      </c>
      <c r="V71" s="30">
        <f t="shared" si="8"/>
        <v>0.12100902249033751</v>
      </c>
      <c r="W71" s="30">
        <f t="shared" si="9"/>
        <v>7.7973911655053376</v>
      </c>
      <c r="X71" s="29">
        <f>U71*Assumptions!$I$16</f>
        <v>2460667972.3445048</v>
      </c>
      <c r="Y71" s="29">
        <f>U71*Assumptions!$J$16</f>
        <v>1907017678.5669911</v>
      </c>
      <c r="Z71" s="46"/>
      <c r="AA71" s="29">
        <f>IF($D71&gt;=Assumptions!$H$9,0,AA70-SUM(AB70:AC70))</f>
        <v>683.51888120680735</v>
      </c>
      <c r="AB71" s="30">
        <f t="shared" si="10"/>
        <v>2.6890893886741693E-2</v>
      </c>
      <c r="AC71" s="30">
        <f t="shared" si="11"/>
        <v>1.7327535923345208</v>
      </c>
      <c r="AD71" s="29">
        <f>AA71*Assumptions!$I$17</f>
        <v>820222657.44816887</v>
      </c>
      <c r="AE71" s="29">
        <f>AA71*Assumptions!$J$17</f>
        <v>560485482.58958209</v>
      </c>
      <c r="AF71" s="46"/>
      <c r="AG71" s="29">
        <f t="shared" si="12"/>
        <v>4613752448.1459465</v>
      </c>
      <c r="AH71" s="29">
        <f t="shared" si="13"/>
        <v>3301396196.2288775</v>
      </c>
      <c r="AI71" s="29">
        <f>AG71*Assumptions!$H$4/Assumptions!$H$3</f>
        <v>4613752.4481459465</v>
      </c>
      <c r="AJ71" s="29">
        <f t="shared" si="14"/>
        <v>3301396.1962288776</v>
      </c>
      <c r="AL71" s="27">
        <f t="shared" si="15"/>
        <v>0</v>
      </c>
      <c r="AM71" s="27"/>
      <c r="AN71" s="29">
        <f t="shared" si="16"/>
        <v>129883.0174729623</v>
      </c>
      <c r="AO71" s="27"/>
      <c r="AP71" s="29">
        <f>IF(B71=1,0,IF((B71-1)/12-INT((B71-1)/12)=0,(I71+O71+U71+AA71)*Assumptions!$D$7*(1+Assumptions!$D$10)^(B71-1)+Assumptions!$D$6*AL71,0))</f>
        <v>0</v>
      </c>
      <c r="AQ71" s="29">
        <f>(AL71-AM71-AO71-AP71+AS70)*Assumptions!$D$13</f>
        <v>5380.1187049209111</v>
      </c>
      <c r="AR71" s="53"/>
      <c r="AS71" s="29">
        <f>AJ72*Assumptions!$H$10</f>
        <v>1317158.8453441716</v>
      </c>
      <c r="AT71" s="29">
        <f t="shared" si="17"/>
        <v>-121103.26562066167</v>
      </c>
      <c r="AU71" s="53"/>
      <c r="AV71" s="29">
        <f>AL71*Assumptions!$C$24</f>
        <v>0</v>
      </c>
      <c r="AW71" s="29"/>
      <c r="AX71" s="29">
        <f>AN71*Assumptions!$C$24</f>
        <v>64941.508736481148</v>
      </c>
      <c r="AY71" s="29">
        <f>(-AV71+AW71-AZ70)*Assumptions!$D$13</f>
        <v>-2690.0593524604556</v>
      </c>
      <c r="AZ71" s="29">
        <f t="shared" si="18"/>
        <v>658579.42267208581</v>
      </c>
      <c r="BA71" s="53"/>
      <c r="BB71" s="27">
        <f>AJ72*Assumptions!$H$10*(1-Assumptions!$C$24)</f>
        <v>658579.42267208581</v>
      </c>
      <c r="BD71" s="27">
        <f t="shared" si="19"/>
        <v>-60551.632810330833</v>
      </c>
      <c r="BE71" s="54">
        <f>BD71*Assumptions!$C$11</f>
        <v>-18165.489843099251</v>
      </c>
      <c r="BF71" s="27">
        <f t="shared" si="20"/>
        <v>-42386.142967231586</v>
      </c>
    </row>
    <row r="72" spans="2:58" x14ac:dyDescent="0.2">
      <c r="B72" s="15">
        <f t="shared" si="24"/>
        <v>65</v>
      </c>
      <c r="C72" s="15">
        <f t="shared" ref="C72:C135" si="25">$C$4+B72</f>
        <v>65</v>
      </c>
      <c r="D72" s="15">
        <f t="shared" ref="D72:D135" si="26">ROUNDDOWN((C72-1)/12,0)</f>
        <v>5</v>
      </c>
      <c r="E72" s="15">
        <f t="shared" si="23"/>
        <v>43</v>
      </c>
      <c r="F72" s="28">
        <f>1-(1-VLOOKUP(E72,'Annual Mortality Rates'!$B$5:$H$105,5,0)*VLOOKUP(D72,Assumptions!$C$17:$D$20,2,1))^(1/12)</f>
        <v>3.9341845011309218E-5</v>
      </c>
      <c r="G72" s="28">
        <f>1-(1-IF(D72&gt;=10,'Annual Lapse Rates'!$C$14,VLOOKUP(D72,'Annual Lapse Rates'!$B$3:$C$14,2,0)))^(1/12)</f>
        <v>2.5350486138366879E-3</v>
      </c>
      <c r="I72" s="29">
        <f>IF($D72&gt;=Assumptions!$H$9,0,I71-SUM(J71:K71))</f>
        <v>1363.5184734411721</v>
      </c>
      <c r="J72" s="30">
        <f t="shared" ref="J72:J135" si="27">I72*$F72</f>
        <v>5.3643332452179539E-2</v>
      </c>
      <c r="K72" s="30">
        <f t="shared" ref="K72:K135" si="28">I72*$G72</f>
        <v>3.4565856160377599</v>
      </c>
      <c r="L72" s="29">
        <f>I72*Assumptions!$I$14</f>
        <v>477231465.70441025</v>
      </c>
      <c r="M72" s="29">
        <f>I72*Assumptions!$J$14</f>
        <v>286338879.42264616</v>
      </c>
      <c r="N72" s="46"/>
      <c r="O72" s="29">
        <f>IF($D72&gt;=Assumptions!$H$9,0,O71-SUM(P71:Q71))</f>
        <v>1704.3980918014631</v>
      </c>
      <c r="P72" s="30">
        <f t="shared" ref="P72:P135" si="29">O72*$F72</f>
        <v>6.7054165565224338E-2</v>
      </c>
      <c r="Q72" s="30">
        <f t="shared" ref="Q72:Q135" si="30">O72*$G72</f>
        <v>4.3207320200471946</v>
      </c>
      <c r="R72" s="29">
        <f>O72*Assumptions!$I$15</f>
        <v>852199045.90073156</v>
      </c>
      <c r="S72" s="29">
        <f>O72*Assumptions!$J$15</f>
        <v>545407389.37646818</v>
      </c>
      <c r="T72" s="46"/>
      <c r="U72" s="29">
        <f>IF($D72&gt;=Assumptions!$H$9,0,U71-SUM(V71:W71))</f>
        <v>3067.916565242635</v>
      </c>
      <c r="V72" s="30">
        <f t="shared" ref="V72:V135" si="31">U72*$F72</f>
        <v>0.12069749801740387</v>
      </c>
      <c r="W72" s="30">
        <f t="shared" ref="W72:W135" si="32">U72*$G72</f>
        <v>7.7773176360849545</v>
      </c>
      <c r="X72" s="29">
        <f>U72*Assumptions!$I$16</f>
        <v>2454333252.194108</v>
      </c>
      <c r="Y72" s="29">
        <f>U72*Assumptions!$J$16</f>
        <v>1902108270.4504337</v>
      </c>
      <c r="Z72" s="46"/>
      <c r="AA72" s="29">
        <f>IF($D72&gt;=Assumptions!$H$9,0,AA71-SUM(AB71:AC71))</f>
        <v>681.75923672058605</v>
      </c>
      <c r="AB72" s="30">
        <f t="shared" ref="AB72:AB135" si="33">AA72*$F72</f>
        <v>2.6821666226089769E-2</v>
      </c>
      <c r="AC72" s="30">
        <f t="shared" ref="AC72:AC135" si="34">AA72*$G72</f>
        <v>1.72829280801888</v>
      </c>
      <c r="AD72" s="29">
        <f>AA72*Assumptions!$I$17</f>
        <v>818111084.06470323</v>
      </c>
      <c r="AE72" s="29">
        <f>AA72*Assumptions!$J$17</f>
        <v>559042574.11088061</v>
      </c>
      <c r="AF72" s="46"/>
      <c r="AG72" s="29">
        <f t="shared" ref="AG72:AG135" si="35">AD72+X72+R72+L72</f>
        <v>4601874847.8639526</v>
      </c>
      <c r="AH72" s="29">
        <f t="shared" ref="AH72:AH135" si="36">AE72+Y72+S72+M72</f>
        <v>3292897113.3604288</v>
      </c>
      <c r="AI72" s="29">
        <f>AG72*Assumptions!$H$4/Assumptions!$H$3</f>
        <v>4601874.8478639526</v>
      </c>
      <c r="AJ72" s="29">
        <f t="shared" ref="AJ72:AJ135" si="37">IF(AG72=0,0,AH72/AG72*AI72)</f>
        <v>3292897.1133604287</v>
      </c>
      <c r="AL72" s="27">
        <f t="shared" ref="AL72:AL135" si="38">IF((B72-1)/12-INT((B72-1)/12)=0,AJ72,0)</f>
        <v>0</v>
      </c>
      <c r="AM72" s="27"/>
      <c r="AN72" s="29">
        <f t="shared" ref="AN72:AN135" si="39">AH72*$F72</f>
        <v>129548.64787201351</v>
      </c>
      <c r="AO72" s="27"/>
      <c r="AP72" s="29">
        <f>IF(B72=1,0,IF((B72-1)/12-INT((B72-1)/12)=0,(I72+O72+U72+AA72)*Assumptions!$D$7*(1+Assumptions!$D$10)^(B72-1)+Assumptions!$D$6*AL72,0))</f>
        <v>0</v>
      </c>
      <c r="AQ72" s="29">
        <f>(AL72-AM72-AO72-AP72+AS71)*Assumptions!$D$13</f>
        <v>5366.2681786594931</v>
      </c>
      <c r="AR72" s="53"/>
      <c r="AS72" s="29">
        <f>AJ73*Assumptions!$H$10</f>
        <v>1313767.9641799305</v>
      </c>
      <c r="AT72" s="29">
        <f t="shared" ref="AT72:AT135" si="40">AL72-AM72-AN72-AO72-AP72+AQ72+AS71-AS72</f>
        <v>-120791.4985291129</v>
      </c>
      <c r="AU72" s="53"/>
      <c r="AV72" s="29">
        <f>AL72*Assumptions!$C$24</f>
        <v>0</v>
      </c>
      <c r="AW72" s="29"/>
      <c r="AX72" s="29">
        <f>AN72*Assumptions!$C$24</f>
        <v>64774.323936006753</v>
      </c>
      <c r="AY72" s="29">
        <f>(-AV72+AW72-AZ71)*Assumptions!$D$13</f>
        <v>-2683.1340893297465</v>
      </c>
      <c r="AZ72" s="29">
        <f t="shared" ref="AZ72:AZ135" si="41">AS72-BB72</f>
        <v>656883.98208996525</v>
      </c>
      <c r="BA72" s="53"/>
      <c r="BB72" s="27">
        <f>AJ73*Assumptions!$H$10*(1-Assumptions!$C$24)</f>
        <v>656883.98208996525</v>
      </c>
      <c r="BD72" s="27">
        <f t="shared" ref="BD72:BD135" si="42">AT72-AV72+AW72+AX72+AY72-(AS71-AS72)+BB71-BB72</f>
        <v>-60395.749264556449</v>
      </c>
      <c r="BE72" s="54">
        <f>BD72*Assumptions!$C$11</f>
        <v>-18118.724779366934</v>
      </c>
      <c r="BF72" s="27">
        <f t="shared" ref="BF72:BF135" si="43">BD72-BE72</f>
        <v>-42277.024485189511</v>
      </c>
    </row>
    <row r="73" spans="2:58" x14ac:dyDescent="0.2">
      <c r="B73" s="15">
        <f t="shared" si="24"/>
        <v>66</v>
      </c>
      <c r="C73" s="15">
        <f t="shared" si="25"/>
        <v>66</v>
      </c>
      <c r="D73" s="15">
        <f t="shared" si="26"/>
        <v>5</v>
      </c>
      <c r="E73" s="15">
        <f t="shared" si="23"/>
        <v>43</v>
      </c>
      <c r="F73" s="28">
        <f>1-(1-VLOOKUP(E73,'Annual Mortality Rates'!$B$5:$H$105,5,0)*VLOOKUP(D73,Assumptions!$C$17:$D$20,2,1))^(1/12)</f>
        <v>3.9341845011309218E-5</v>
      </c>
      <c r="G73" s="28">
        <f>1-(1-IF(D73&gt;=10,'Annual Lapse Rates'!$C$14,VLOOKUP(D73,'Annual Lapse Rates'!$B$3:$C$14,2,0)))^(1/12)</f>
        <v>2.5350486138366879E-3</v>
      </c>
      <c r="I73" s="29">
        <f>IF($D73&gt;=Assumptions!$H$9,0,I72-SUM(J72:K72))</f>
        <v>1360.0082444926823</v>
      </c>
      <c r="J73" s="30">
        <f t="shared" si="27"/>
        <v>5.3505233568933837E-2</v>
      </c>
      <c r="K73" s="30">
        <f t="shared" si="28"/>
        <v>3.4476870150076415</v>
      </c>
      <c r="L73" s="29">
        <f>I73*Assumptions!$I$14</f>
        <v>476002885.57243878</v>
      </c>
      <c r="M73" s="29">
        <f>I73*Assumptions!$J$14</f>
        <v>285601731.3434633</v>
      </c>
      <c r="N73" s="46"/>
      <c r="O73" s="29">
        <f>IF($D73&gt;=Assumptions!$H$9,0,O72-SUM(P72:Q72))</f>
        <v>1700.0103056158507</v>
      </c>
      <c r="P73" s="30">
        <f t="shared" si="29"/>
        <v>6.6881541961167218E-2</v>
      </c>
      <c r="Q73" s="30">
        <f t="shared" si="30"/>
        <v>4.3096087687595466</v>
      </c>
      <c r="R73" s="29">
        <f>O73*Assumptions!$I$15</f>
        <v>850005152.80792534</v>
      </c>
      <c r="S73" s="29">
        <f>O73*Assumptions!$J$15</f>
        <v>544003297.79707217</v>
      </c>
      <c r="T73" s="46"/>
      <c r="U73" s="29">
        <f>IF($D73&gt;=Assumptions!$H$9,0,U72-SUM(V72:W72))</f>
        <v>3060.0185501085325</v>
      </c>
      <c r="V73" s="30">
        <f t="shared" si="31"/>
        <v>0.12038677553010103</v>
      </c>
      <c r="W73" s="30">
        <f t="shared" si="32"/>
        <v>7.7572957837671872</v>
      </c>
      <c r="X73" s="29">
        <f>U73*Assumptions!$I$16</f>
        <v>2448014840.0868258</v>
      </c>
      <c r="Y73" s="29">
        <f>U73*Assumptions!$J$16</f>
        <v>1897211501.0672901</v>
      </c>
      <c r="Z73" s="46"/>
      <c r="AA73" s="29">
        <f>IF($D73&gt;=Assumptions!$H$9,0,AA72-SUM(AB72:AC72))</f>
        <v>680.00412224634113</v>
      </c>
      <c r="AB73" s="30">
        <f t="shared" si="33"/>
        <v>2.6752616784466918E-2</v>
      </c>
      <c r="AC73" s="30">
        <f t="shared" si="34"/>
        <v>1.7238435075038208</v>
      </c>
      <c r="AD73" s="29">
        <f>AA73*Assumptions!$I$17</f>
        <v>816004946.69560933</v>
      </c>
      <c r="AE73" s="29">
        <f>AA73*Assumptions!$J$17</f>
        <v>557603380.24199975</v>
      </c>
      <c r="AF73" s="46"/>
      <c r="AG73" s="29">
        <f t="shared" si="35"/>
        <v>4590027825.1627998</v>
      </c>
      <c r="AH73" s="29">
        <f t="shared" si="36"/>
        <v>3284419910.4498258</v>
      </c>
      <c r="AI73" s="29">
        <f>AG73*Assumptions!$H$4/Assumptions!$H$3</f>
        <v>4590027.8251628</v>
      </c>
      <c r="AJ73" s="29">
        <f t="shared" si="37"/>
        <v>3284419.9104498262</v>
      </c>
      <c r="AL73" s="27">
        <f t="shared" si="38"/>
        <v>0</v>
      </c>
      <c r="AM73" s="27"/>
      <c r="AN73" s="29">
        <f t="shared" si="39"/>
        <v>129215.13906897514</v>
      </c>
      <c r="AO73" s="27"/>
      <c r="AP73" s="29">
        <f>IF(B73=1,0,IF((B73-1)/12-INT((B73-1)/12)=0,(I73+O73+U73+AA73)*Assumptions!$D$7*(1+Assumptions!$D$10)^(B73-1)+Assumptions!$D$6*AL73,0))</f>
        <v>0</v>
      </c>
      <c r="AQ73" s="29">
        <f>(AL73-AM73-AO73-AP73+AS72)*Assumptions!$D$13</f>
        <v>5352.4533090607329</v>
      </c>
      <c r="AR73" s="53"/>
      <c r="AS73" s="29">
        <f>AJ74*Assumptions!$H$10</f>
        <v>1310385.8124678051</v>
      </c>
      <c r="AT73" s="29">
        <f t="shared" si="40"/>
        <v>-120480.53404778894</v>
      </c>
      <c r="AU73" s="53"/>
      <c r="AV73" s="29">
        <f>AL73*Assumptions!$C$24</f>
        <v>0</v>
      </c>
      <c r="AW73" s="29"/>
      <c r="AX73" s="29">
        <f>AN73*Assumptions!$C$24</f>
        <v>64607.569534487571</v>
      </c>
      <c r="AY73" s="29">
        <f>(-AV73+AW73-AZ72)*Assumptions!$D$13</f>
        <v>-2676.2266545303664</v>
      </c>
      <c r="AZ73" s="29">
        <f t="shared" si="41"/>
        <v>655192.90623390255</v>
      </c>
      <c r="BA73" s="53"/>
      <c r="BB73" s="27">
        <f>AJ74*Assumptions!$H$10*(1-Assumptions!$C$24)</f>
        <v>655192.90623390255</v>
      </c>
      <c r="BD73" s="27">
        <f t="shared" si="42"/>
        <v>-60240.26702389447</v>
      </c>
      <c r="BE73" s="54">
        <f>BD73*Assumptions!$C$11</f>
        <v>-18072.080107168342</v>
      </c>
      <c r="BF73" s="27">
        <f t="shared" si="43"/>
        <v>-42168.186916726132</v>
      </c>
    </row>
    <row r="74" spans="2:58" x14ac:dyDescent="0.2">
      <c r="B74" s="15">
        <f t="shared" si="24"/>
        <v>67</v>
      </c>
      <c r="C74" s="15">
        <f t="shared" si="25"/>
        <v>67</v>
      </c>
      <c r="D74" s="15">
        <f t="shared" si="26"/>
        <v>5</v>
      </c>
      <c r="E74" s="15">
        <f t="shared" si="23"/>
        <v>43</v>
      </c>
      <c r="F74" s="28">
        <f>1-(1-VLOOKUP(E74,'Annual Mortality Rates'!$B$5:$H$105,5,0)*VLOOKUP(D74,Assumptions!$C$17:$D$20,2,1))^(1/12)</f>
        <v>3.9341845011309218E-5</v>
      </c>
      <c r="G74" s="28">
        <f>1-(1-IF(D74&gt;=10,'Annual Lapse Rates'!$C$14,VLOOKUP(D74,'Annual Lapse Rates'!$B$3:$C$14,2,0)))^(1/12)</f>
        <v>2.5350486138366879E-3</v>
      </c>
      <c r="I74" s="29">
        <f>IF($D74&gt;=Assumptions!$H$9,0,I73-SUM(J73:K73))</f>
        <v>1356.5070522441056</v>
      </c>
      <c r="J74" s="30">
        <f t="shared" si="27"/>
        <v>5.3367490206135536E-2</v>
      </c>
      <c r="K74" s="30">
        <f t="shared" si="28"/>
        <v>3.4388113224511114</v>
      </c>
      <c r="L74" s="29">
        <f>I74*Assumptions!$I$14</f>
        <v>474777468.28543693</v>
      </c>
      <c r="M74" s="29">
        <f>I74*Assumptions!$J$14</f>
        <v>284866480.97126216</v>
      </c>
      <c r="N74" s="46"/>
      <c r="O74" s="29">
        <f>IF($D74&gt;=Assumptions!$H$9,0,O73-SUM(P73:Q73))</f>
        <v>1695.6338153051299</v>
      </c>
      <c r="P74" s="30">
        <f t="shared" si="29"/>
        <v>6.6709362757669338E-2</v>
      </c>
      <c r="Q74" s="30">
        <f t="shared" si="30"/>
        <v>4.2985141530638842</v>
      </c>
      <c r="R74" s="29">
        <f>O74*Assumptions!$I$15</f>
        <v>847816907.652565</v>
      </c>
      <c r="S74" s="29">
        <f>O74*Assumptions!$J$15</f>
        <v>542602820.89764154</v>
      </c>
      <c r="T74" s="46"/>
      <c r="U74" s="29">
        <f>IF($D74&gt;=Assumptions!$H$9,0,U73-SUM(V73:W73))</f>
        <v>3052.1408675492353</v>
      </c>
      <c r="V74" s="30">
        <f t="shared" si="31"/>
        <v>0.12007685296380487</v>
      </c>
      <c r="W74" s="30">
        <f t="shared" si="32"/>
        <v>7.7373254755149947</v>
      </c>
      <c r="X74" s="29">
        <f>U74*Assumptions!$I$16</f>
        <v>2441712694.0393882</v>
      </c>
      <c r="Y74" s="29">
        <f>U74*Assumptions!$J$16</f>
        <v>1892327337.8805258</v>
      </c>
      <c r="Z74" s="46"/>
      <c r="AA74" s="29">
        <f>IF($D74&gt;=Assumptions!$H$9,0,AA73-SUM(AB73:AC73))</f>
        <v>678.25352612205279</v>
      </c>
      <c r="AB74" s="30">
        <f t="shared" si="33"/>
        <v>2.6683745103067768E-2</v>
      </c>
      <c r="AC74" s="30">
        <f t="shared" si="34"/>
        <v>1.7194056612255557</v>
      </c>
      <c r="AD74" s="29">
        <f>AA74*Assumptions!$I$17</f>
        <v>813904231.34646332</v>
      </c>
      <c r="AE74" s="29">
        <f>AA74*Assumptions!$J$17</f>
        <v>556167891.42008328</v>
      </c>
      <c r="AF74" s="46"/>
      <c r="AG74" s="29">
        <f t="shared" si="35"/>
        <v>4578211301.3238535</v>
      </c>
      <c r="AH74" s="29">
        <f t="shared" si="36"/>
        <v>3275964531.1695127</v>
      </c>
      <c r="AI74" s="29">
        <f>AG74*Assumptions!$H$4/Assumptions!$H$3</f>
        <v>4578211.3013238534</v>
      </c>
      <c r="AJ74" s="29">
        <f t="shared" si="37"/>
        <v>3275964.5311695128</v>
      </c>
      <c r="AL74" s="27">
        <f t="shared" si="38"/>
        <v>0</v>
      </c>
      <c r="AM74" s="27"/>
      <c r="AN74" s="29">
        <f t="shared" si="39"/>
        <v>128882.48884781724</v>
      </c>
      <c r="AO74" s="27"/>
      <c r="AP74" s="29">
        <f>IF(B74=1,0,IF((B74-1)/12-INT((B74-1)/12)=0,(I74+O74+U74+AA74)*Assumptions!$D$7*(1+Assumptions!$D$10)^(B74-1)+Assumptions!$D$6*AL74,0))</f>
        <v>0</v>
      </c>
      <c r="AQ74" s="29">
        <f>(AL74-AM74-AO74-AP74+AS73)*Assumptions!$D$13</f>
        <v>5338.6740043304562</v>
      </c>
      <c r="AR74" s="53"/>
      <c r="AS74" s="29">
        <f>AJ75*Assumptions!$H$10</f>
        <v>1307012.3677347787</v>
      </c>
      <c r="AT74" s="29">
        <f t="shared" si="40"/>
        <v>-120170.37011046032</v>
      </c>
      <c r="AU74" s="53"/>
      <c r="AV74" s="29">
        <f>AL74*Assumptions!$C$24</f>
        <v>0</v>
      </c>
      <c r="AW74" s="29"/>
      <c r="AX74" s="29">
        <f>AN74*Assumptions!$C$24</f>
        <v>64441.244423908618</v>
      </c>
      <c r="AY74" s="29">
        <f>(-AV74+AW74-AZ73)*Assumptions!$D$13</f>
        <v>-2669.3370021652281</v>
      </c>
      <c r="AZ74" s="29">
        <f t="shared" si="41"/>
        <v>653506.18386738934</v>
      </c>
      <c r="BA74" s="53"/>
      <c r="BB74" s="27">
        <f>AJ75*Assumptions!$H$10*(1-Assumptions!$C$24)</f>
        <v>653506.18386738934</v>
      </c>
      <c r="BD74" s="27">
        <f t="shared" si="42"/>
        <v>-60085.185055230162</v>
      </c>
      <c r="BE74" s="54">
        <f>BD74*Assumptions!$C$11</f>
        <v>-18025.555516569049</v>
      </c>
      <c r="BF74" s="27">
        <f t="shared" si="43"/>
        <v>-42059.629538661116</v>
      </c>
    </row>
    <row r="75" spans="2:58" x14ac:dyDescent="0.2">
      <c r="B75" s="15">
        <f t="shared" si="24"/>
        <v>68</v>
      </c>
      <c r="C75" s="15">
        <f t="shared" si="25"/>
        <v>68</v>
      </c>
      <c r="D75" s="15">
        <f t="shared" si="26"/>
        <v>5</v>
      </c>
      <c r="E75" s="15">
        <f t="shared" si="23"/>
        <v>43</v>
      </c>
      <c r="F75" s="28">
        <f>1-(1-VLOOKUP(E75,'Annual Mortality Rates'!$B$5:$H$105,5,0)*VLOOKUP(D75,Assumptions!$C$17:$D$20,2,1))^(1/12)</f>
        <v>3.9341845011309218E-5</v>
      </c>
      <c r="G75" s="28">
        <f>1-(1-IF(D75&gt;=10,'Annual Lapse Rates'!$C$14,VLOOKUP(D75,'Annual Lapse Rates'!$B$3:$C$14,2,0)))^(1/12)</f>
        <v>2.5350486138366879E-3</v>
      </c>
      <c r="I75" s="29">
        <f>IF($D75&gt;=Assumptions!$H$9,0,I74-SUM(J74:K74))</f>
        <v>1353.0148734314482</v>
      </c>
      <c r="J75" s="30">
        <f t="shared" si="27"/>
        <v>5.3230101448536196E-2</v>
      </c>
      <c r="K75" s="30">
        <f t="shared" si="28"/>
        <v>3.4299584793928144</v>
      </c>
      <c r="L75" s="29">
        <f>I75*Assumptions!$I$14</f>
        <v>473555205.70100689</v>
      </c>
      <c r="M75" s="29">
        <f>I75*Assumptions!$J$14</f>
        <v>284133123.42060411</v>
      </c>
      <c r="N75" s="46"/>
      <c r="O75" s="29">
        <f>IF($D75&gt;=Assumptions!$H$9,0,O74-SUM(P74:Q74))</f>
        <v>1691.2685917893084</v>
      </c>
      <c r="P75" s="30">
        <f t="shared" si="29"/>
        <v>6.6537626810670172E-2</v>
      </c>
      <c r="Q75" s="30">
        <f t="shared" si="30"/>
        <v>4.2874480992410131</v>
      </c>
      <c r="R75" s="29">
        <f>O75*Assumptions!$I$15</f>
        <v>845634295.89465415</v>
      </c>
      <c r="S75" s="29">
        <f>O75*Assumptions!$J$15</f>
        <v>541205949.37257874</v>
      </c>
      <c r="T75" s="46"/>
      <c r="U75" s="29">
        <f>IF($D75&gt;=Assumptions!$H$9,0,U74-SUM(V74:W74))</f>
        <v>3044.2834652207566</v>
      </c>
      <c r="V75" s="30">
        <f t="shared" si="31"/>
        <v>0.11976772825920637</v>
      </c>
      <c r="W75" s="30">
        <f t="shared" si="32"/>
        <v>7.7174065786338275</v>
      </c>
      <c r="X75" s="29">
        <f>U75*Assumptions!$I$16</f>
        <v>2435426772.1766052</v>
      </c>
      <c r="Y75" s="29">
        <f>U75*Assumptions!$J$16</f>
        <v>1887455748.4368691</v>
      </c>
      <c r="Z75" s="46"/>
      <c r="AA75" s="29">
        <f>IF($D75&gt;=Assumptions!$H$9,0,AA74-SUM(AB74:AC74))</f>
        <v>676.50743671572411</v>
      </c>
      <c r="AB75" s="30">
        <f t="shared" si="33"/>
        <v>2.6615050724268098E-2</v>
      </c>
      <c r="AC75" s="30">
        <f t="shared" si="34"/>
        <v>1.7149792396964072</v>
      </c>
      <c r="AD75" s="29">
        <f>AA75*Assumptions!$I$17</f>
        <v>811808924.05886889</v>
      </c>
      <c r="AE75" s="29">
        <f>AA75*Assumptions!$J$17</f>
        <v>554736098.10689378</v>
      </c>
      <c r="AF75" s="46"/>
      <c r="AG75" s="29">
        <f t="shared" si="35"/>
        <v>4566425197.8311348</v>
      </c>
      <c r="AH75" s="29">
        <f t="shared" si="36"/>
        <v>3267530919.336946</v>
      </c>
      <c r="AI75" s="29">
        <f>AG75*Assumptions!$H$4/Assumptions!$H$3</f>
        <v>4566425.1978311352</v>
      </c>
      <c r="AJ75" s="29">
        <f t="shared" si="37"/>
        <v>3267530.9193369462</v>
      </c>
      <c r="AL75" s="27">
        <f t="shared" si="38"/>
        <v>0</v>
      </c>
      <c r="AM75" s="27"/>
      <c r="AN75" s="29">
        <f t="shared" si="39"/>
        <v>128550.69499821485</v>
      </c>
      <c r="AO75" s="27"/>
      <c r="AP75" s="29">
        <f>IF(B75=1,0,IF((B75-1)/12-INT((B75-1)/12)=0,(I75+O75+U75+AA75)*Assumptions!$D$7*(1+Assumptions!$D$10)^(B75-1)+Assumptions!$D$6*AL75,0))</f>
        <v>0</v>
      </c>
      <c r="AQ75" s="29">
        <f>(AL75-AM75-AO75-AP75+AS74)*Assumptions!$D$13</f>
        <v>5324.9301729108092</v>
      </c>
      <c r="AR75" s="53"/>
      <c r="AS75" s="29">
        <f>AJ76*Assumptions!$H$10</f>
        <v>1303647.6075656856</v>
      </c>
      <c r="AT75" s="29">
        <f t="shared" si="40"/>
        <v>-119861.00465621101</v>
      </c>
      <c r="AU75" s="53"/>
      <c r="AV75" s="29">
        <f>AL75*Assumptions!$C$24</f>
        <v>0</v>
      </c>
      <c r="AW75" s="29"/>
      <c r="AX75" s="29">
        <f>AN75*Assumptions!$C$24</f>
        <v>64275.347499107425</v>
      </c>
      <c r="AY75" s="29">
        <f>(-AV75+AW75-AZ74)*Assumptions!$D$13</f>
        <v>-2662.4650864554046</v>
      </c>
      <c r="AZ75" s="29">
        <f t="shared" si="41"/>
        <v>651823.80378284282</v>
      </c>
      <c r="BA75" s="53"/>
      <c r="BB75" s="27">
        <f>AJ76*Assumptions!$H$10*(1-Assumptions!$C$24)</f>
        <v>651823.80378284282</v>
      </c>
      <c r="BD75" s="27">
        <f t="shared" si="42"/>
        <v>-59930.502328105504</v>
      </c>
      <c r="BE75" s="54">
        <f>BD75*Assumptions!$C$11</f>
        <v>-17979.150698431651</v>
      </c>
      <c r="BF75" s="27">
        <f t="shared" si="43"/>
        <v>-41951.351629673853</v>
      </c>
    </row>
    <row r="76" spans="2:58" x14ac:dyDescent="0.2">
      <c r="B76" s="15">
        <f t="shared" si="24"/>
        <v>69</v>
      </c>
      <c r="C76" s="15">
        <f t="shared" si="25"/>
        <v>69</v>
      </c>
      <c r="D76" s="15">
        <f t="shared" si="26"/>
        <v>5</v>
      </c>
      <c r="E76" s="15">
        <f t="shared" si="23"/>
        <v>43</v>
      </c>
      <c r="F76" s="28">
        <f>1-(1-VLOOKUP(E76,'Annual Mortality Rates'!$B$5:$H$105,5,0)*VLOOKUP(D76,Assumptions!$C$17:$D$20,2,1))^(1/12)</f>
        <v>3.9341845011309218E-5</v>
      </c>
      <c r="G76" s="28">
        <f>1-(1-IF(D76&gt;=10,'Annual Lapse Rates'!$C$14,VLOOKUP(D76,'Annual Lapse Rates'!$B$3:$C$14,2,0)))^(1/12)</f>
        <v>2.5350486138366879E-3</v>
      </c>
      <c r="I76" s="29">
        <f>IF($D76&gt;=Assumptions!$H$9,0,I75-SUM(J75:K75))</f>
        <v>1349.5316848506068</v>
      </c>
      <c r="J76" s="30">
        <f t="shared" si="27"/>
        <v>5.309306638324357E-2</v>
      </c>
      <c r="K76" s="30">
        <f t="shared" si="28"/>
        <v>3.4211284270092208</v>
      </c>
      <c r="L76" s="29">
        <f>I76*Assumptions!$I$14</f>
        <v>472336089.69771236</v>
      </c>
      <c r="M76" s="29">
        <f>I76*Assumptions!$J$14</f>
        <v>283401653.81862742</v>
      </c>
      <c r="N76" s="46"/>
      <c r="O76" s="29">
        <f>IF($D76&gt;=Assumptions!$H$9,0,O75-SUM(P75:Q75))</f>
        <v>1686.9146060632568</v>
      </c>
      <c r="P76" s="30">
        <f t="shared" si="29"/>
        <v>6.6366332979054393E-2</v>
      </c>
      <c r="Q76" s="30">
        <f t="shared" si="30"/>
        <v>4.2764105337615215</v>
      </c>
      <c r="R76" s="29">
        <f>O76*Assumptions!$I$15</f>
        <v>843457303.03162837</v>
      </c>
      <c r="S76" s="29">
        <f>O76*Assumptions!$J$15</f>
        <v>539812673.94024217</v>
      </c>
      <c r="T76" s="46"/>
      <c r="U76" s="29">
        <f>IF($D76&gt;=Assumptions!$H$9,0,U75-SUM(V75:W75))</f>
        <v>3036.4462909138638</v>
      </c>
      <c r="V76" s="30">
        <f t="shared" si="31"/>
        <v>0.11945939936229796</v>
      </c>
      <c r="W76" s="30">
        <f t="shared" si="32"/>
        <v>7.6975389607707427</v>
      </c>
      <c r="X76" s="29">
        <f>U76*Assumptions!$I$16</f>
        <v>2429157032.731091</v>
      </c>
      <c r="Y76" s="29">
        <f>U76*Assumptions!$J$16</f>
        <v>1882596700.3665955</v>
      </c>
      <c r="Z76" s="46"/>
      <c r="AA76" s="29">
        <f>IF($D76&gt;=Assumptions!$H$9,0,AA75-SUM(AB75:AC75))</f>
        <v>674.76584242530339</v>
      </c>
      <c r="AB76" s="30">
        <f t="shared" si="33"/>
        <v>2.6546533191621785E-2</v>
      </c>
      <c r="AC76" s="30">
        <f t="shared" si="34"/>
        <v>1.7105642135046104</v>
      </c>
      <c r="AD76" s="29">
        <f>AA76*Assumptions!$I$17</f>
        <v>809719010.91036403</v>
      </c>
      <c r="AE76" s="29">
        <f>AA76*Assumptions!$J$17</f>
        <v>553307990.78874874</v>
      </c>
      <c r="AF76" s="46"/>
      <c r="AG76" s="29">
        <f t="shared" si="35"/>
        <v>4554669436.3707952</v>
      </c>
      <c r="AH76" s="29">
        <f t="shared" si="36"/>
        <v>3259119018.9142137</v>
      </c>
      <c r="AI76" s="29">
        <f>AG76*Assumptions!$H$4/Assumptions!$H$3</f>
        <v>4554669.4363707956</v>
      </c>
      <c r="AJ76" s="29">
        <f t="shared" si="37"/>
        <v>3259119.0189142139</v>
      </c>
      <c r="AL76" s="27">
        <f t="shared" si="38"/>
        <v>0</v>
      </c>
      <c r="AM76" s="27"/>
      <c r="AN76" s="29">
        <f t="shared" si="39"/>
        <v>128219.75531553316</v>
      </c>
      <c r="AO76" s="27"/>
      <c r="AP76" s="29">
        <f>IF(B76=1,0,IF((B76-1)/12-INT((B76-1)/12)=0,(I76+O76+U76+AA76)*Assumptions!$D$7*(1+Assumptions!$D$10)^(B76-1)+Assumptions!$D$6*AL76,0))</f>
        <v>0</v>
      </c>
      <c r="AQ76" s="29">
        <f>(AL76-AM76-AO76-AP76+AS75)*Assumptions!$D$13</f>
        <v>5311.2217234796353</v>
      </c>
      <c r="AR76" s="53"/>
      <c r="AS76" s="29">
        <f>AJ77*Assumptions!$H$10</f>
        <v>1300291.5096030685</v>
      </c>
      <c r="AT76" s="29">
        <f t="shared" si="40"/>
        <v>-119552.43562943628</v>
      </c>
      <c r="AU76" s="53"/>
      <c r="AV76" s="29">
        <f>AL76*Assumptions!$C$24</f>
        <v>0</v>
      </c>
      <c r="AW76" s="29"/>
      <c r="AX76" s="29">
        <f>AN76*Assumptions!$C$24</f>
        <v>64109.877657766578</v>
      </c>
      <c r="AY76" s="29">
        <f>(-AV76+AW76-AZ75)*Assumptions!$D$13</f>
        <v>-2655.6108617398177</v>
      </c>
      <c r="AZ76" s="29">
        <f t="shared" si="41"/>
        <v>650145.75480153423</v>
      </c>
      <c r="BA76" s="53"/>
      <c r="BB76" s="27">
        <f>AJ77*Assumptions!$H$10*(1-Assumptions!$C$24)</f>
        <v>650145.75480153423</v>
      </c>
      <c r="BD76" s="27">
        <f t="shared" si="42"/>
        <v>-59776.21781471814</v>
      </c>
      <c r="BE76" s="54">
        <f>BD76*Assumptions!$C$11</f>
        <v>-17932.865344415441</v>
      </c>
      <c r="BF76" s="27">
        <f t="shared" si="43"/>
        <v>-41843.3524703027</v>
      </c>
    </row>
    <row r="77" spans="2:58" x14ac:dyDescent="0.2">
      <c r="B77" s="15">
        <f t="shared" ref="B77:B140" si="44">B76+1</f>
        <v>70</v>
      </c>
      <c r="C77" s="15">
        <f t="shared" si="25"/>
        <v>70</v>
      </c>
      <c r="D77" s="15">
        <f t="shared" si="26"/>
        <v>5</v>
      </c>
      <c r="E77" s="15">
        <f t="shared" ref="E77:E140" si="45">ROUNDDOWN(($E$4+B77)/12,0)</f>
        <v>43</v>
      </c>
      <c r="F77" s="28">
        <f>1-(1-VLOOKUP(E77,'Annual Mortality Rates'!$B$5:$H$105,5,0)*VLOOKUP(D77,Assumptions!$C$17:$D$20,2,1))^(1/12)</f>
        <v>3.9341845011309218E-5</v>
      </c>
      <c r="G77" s="28">
        <f>1-(1-IF(D77&gt;=10,'Annual Lapse Rates'!$C$14,VLOOKUP(D77,'Annual Lapse Rates'!$B$3:$C$14,2,0)))^(1/12)</f>
        <v>2.5350486138366879E-3</v>
      </c>
      <c r="I77" s="29">
        <f>IF($D77&gt;=Assumptions!$H$9,0,I76-SUM(J76:K76))</f>
        <v>1346.0574633572144</v>
      </c>
      <c r="J77" s="30">
        <f t="shared" si="27"/>
        <v>5.2956384099715564E-2</v>
      </c>
      <c r="K77" s="30">
        <f t="shared" si="28"/>
        <v>3.4123211066282346</v>
      </c>
      <c r="L77" s="29">
        <f>I77*Assumptions!$I$14</f>
        <v>471120112.17502505</v>
      </c>
      <c r="M77" s="29">
        <f>I77*Assumptions!$J$14</f>
        <v>282672067.30501503</v>
      </c>
      <c r="N77" s="46"/>
      <c r="O77" s="29">
        <f>IF($D77&gt;=Assumptions!$H$9,0,O76-SUM(P76:Q76))</f>
        <v>1682.5718291965161</v>
      </c>
      <c r="P77" s="30">
        <f t="shared" si="29"/>
        <v>6.6195480124644379E-2</v>
      </c>
      <c r="Q77" s="30">
        <f t="shared" si="30"/>
        <v>4.2654013832852886</v>
      </c>
      <c r="R77" s="29">
        <f>O77*Assumptions!$I$15</f>
        <v>841285914.59825802</v>
      </c>
      <c r="S77" s="29">
        <f>O77*Assumptions!$J$15</f>
        <v>538422985.34288514</v>
      </c>
      <c r="T77" s="46"/>
      <c r="U77" s="29">
        <f>IF($D77&gt;=Assumptions!$H$9,0,U76-SUM(V76:W76))</f>
        <v>3028.6292925537309</v>
      </c>
      <c r="V77" s="30">
        <f t="shared" si="31"/>
        <v>0.11915186422435996</v>
      </c>
      <c r="W77" s="30">
        <f t="shared" si="32"/>
        <v>7.6777224899135241</v>
      </c>
      <c r="X77" s="29">
        <f>U77*Assumptions!$I$16</f>
        <v>2422903434.042985</v>
      </c>
      <c r="Y77" s="29">
        <f>U77*Assumptions!$J$16</f>
        <v>1877750161.3833132</v>
      </c>
      <c r="Z77" s="46"/>
      <c r="AA77" s="29">
        <f>IF($D77&gt;=Assumptions!$H$9,0,AA76-SUM(AB76:AC76))</f>
        <v>673.02873167860719</v>
      </c>
      <c r="AB77" s="30">
        <f t="shared" si="33"/>
        <v>2.6478192049857782E-2</v>
      </c>
      <c r="AC77" s="30">
        <f t="shared" si="34"/>
        <v>1.7061605533141173</v>
      </c>
      <c r="AD77" s="29">
        <f>AA77*Assumptions!$I$17</f>
        <v>807634478.0143286</v>
      </c>
      <c r="AE77" s="29">
        <f>AA77*Assumptions!$J$17</f>
        <v>551883559.97645783</v>
      </c>
      <c r="AF77" s="46"/>
      <c r="AG77" s="29">
        <f t="shared" si="35"/>
        <v>4542943938.8305969</v>
      </c>
      <c r="AH77" s="29">
        <f t="shared" si="36"/>
        <v>3250728774.0076709</v>
      </c>
      <c r="AI77" s="29">
        <f>AG77*Assumptions!$H$4/Assumptions!$H$3</f>
        <v>4542943.9388305973</v>
      </c>
      <c r="AJ77" s="29">
        <f t="shared" si="37"/>
        <v>3250728.774007671</v>
      </c>
      <c r="AL77" s="27">
        <f t="shared" si="38"/>
        <v>0</v>
      </c>
      <c r="AM77" s="27"/>
      <c r="AN77" s="29">
        <f t="shared" si="39"/>
        <v>127889.66760081302</v>
      </c>
      <c r="AO77" s="27"/>
      <c r="AP77" s="29">
        <f>IF(B77=1,0,IF((B77-1)/12-INT((B77-1)/12)=0,(I77+O77+U77+AA77)*Assumptions!$D$7*(1+Assumptions!$D$10)^(B77-1)+Assumptions!$D$6*AL77,0))</f>
        <v>0</v>
      </c>
      <c r="AQ77" s="29">
        <f>(AL77-AM77-AO77-AP77+AS76)*Assumptions!$D$13</f>
        <v>5297.5485649498823</v>
      </c>
      <c r="AR77" s="53"/>
      <c r="AS77" s="29">
        <f>AJ78*Assumptions!$H$10</f>
        <v>1296944.0515470253</v>
      </c>
      <c r="AT77" s="29">
        <f t="shared" si="40"/>
        <v>-119244.66097981995</v>
      </c>
      <c r="AU77" s="53"/>
      <c r="AV77" s="29">
        <f>AL77*Assumptions!$C$24</f>
        <v>0</v>
      </c>
      <c r="AW77" s="29"/>
      <c r="AX77" s="29">
        <f>AN77*Assumptions!$C$24</f>
        <v>63944.833800406508</v>
      </c>
      <c r="AY77" s="29">
        <f>(-AV77+AW77-AZ76)*Assumptions!$D$13</f>
        <v>-2648.7742824749412</v>
      </c>
      <c r="AZ77" s="29">
        <f t="shared" si="41"/>
        <v>648472.02577351267</v>
      </c>
      <c r="BA77" s="53"/>
      <c r="BB77" s="27">
        <f>AJ78*Assumptions!$H$10*(1-Assumptions!$C$24)</f>
        <v>648472.02577351267</v>
      </c>
      <c r="BD77" s="27">
        <f t="shared" si="42"/>
        <v>-59622.330489909975</v>
      </c>
      <c r="BE77" s="54">
        <f>BD77*Assumptions!$C$11</f>
        <v>-17886.699146972991</v>
      </c>
      <c r="BF77" s="27">
        <f t="shared" si="43"/>
        <v>-41735.631342936984</v>
      </c>
    </row>
    <row r="78" spans="2:58" x14ac:dyDescent="0.2">
      <c r="B78" s="15">
        <f t="shared" si="44"/>
        <v>71</v>
      </c>
      <c r="C78" s="15">
        <f t="shared" si="25"/>
        <v>71</v>
      </c>
      <c r="D78" s="15">
        <f t="shared" si="26"/>
        <v>5</v>
      </c>
      <c r="E78" s="15">
        <f t="shared" si="45"/>
        <v>43</v>
      </c>
      <c r="F78" s="28">
        <f>1-(1-VLOOKUP(E78,'Annual Mortality Rates'!$B$5:$H$105,5,0)*VLOOKUP(D78,Assumptions!$C$17:$D$20,2,1))^(1/12)</f>
        <v>3.9341845011309218E-5</v>
      </c>
      <c r="G78" s="28">
        <f>1-(1-IF(D78&gt;=10,'Annual Lapse Rates'!$C$14,VLOOKUP(D78,'Annual Lapse Rates'!$B$3:$C$14,2,0)))^(1/12)</f>
        <v>2.5350486138366879E-3</v>
      </c>
      <c r="I78" s="29">
        <f>IF($D78&gt;=Assumptions!$H$9,0,I77-SUM(J77:K77))</f>
        <v>1342.5921858664865</v>
      </c>
      <c r="J78" s="30">
        <f t="shared" si="27"/>
        <v>5.2820053689754169E-2</v>
      </c>
      <c r="K78" s="30">
        <f t="shared" si="28"/>
        <v>3.4035364597288056</v>
      </c>
      <c r="L78" s="29">
        <f>I78*Assumptions!$I$14</f>
        <v>469907265.05327028</v>
      </c>
      <c r="M78" s="29">
        <f>I78*Assumptions!$J$14</f>
        <v>281944359.03196216</v>
      </c>
      <c r="N78" s="46"/>
      <c r="O78" s="29">
        <f>IF($D78&gt;=Assumptions!$H$9,0,O77-SUM(P77:Q77))</f>
        <v>1678.2402323331062</v>
      </c>
      <c r="P78" s="30">
        <f t="shared" si="29"/>
        <v>6.6025067112192637E-2</v>
      </c>
      <c r="Q78" s="30">
        <f t="shared" si="30"/>
        <v>4.254420574661002</v>
      </c>
      <c r="R78" s="29">
        <f>O78*Assumptions!$I$15</f>
        <v>839120116.16655314</v>
      </c>
      <c r="S78" s="29">
        <f>O78*Assumptions!$J$15</f>
        <v>537036874.34659398</v>
      </c>
      <c r="T78" s="46"/>
      <c r="U78" s="29">
        <f>IF($D78&gt;=Assumptions!$H$9,0,U77-SUM(V77:W77))</f>
        <v>3020.8324181995931</v>
      </c>
      <c r="V78" s="30">
        <f t="shared" si="31"/>
        <v>0.11884512080194683</v>
      </c>
      <c r="W78" s="30">
        <f t="shared" si="32"/>
        <v>7.657957034389808</v>
      </c>
      <c r="X78" s="29">
        <f>U78*Assumptions!$I$16</f>
        <v>2416665934.5596743</v>
      </c>
      <c r="Y78" s="29">
        <f>U78*Assumptions!$J$16</f>
        <v>1872916099.2837477</v>
      </c>
      <c r="Z78" s="46"/>
      <c r="AA78" s="29">
        <f>IF($D78&gt;=Assumptions!$H$9,0,AA77-SUM(AB77:AC77))</f>
        <v>671.29609293324324</v>
      </c>
      <c r="AB78" s="30">
        <f t="shared" si="33"/>
        <v>2.6410026844877085E-2</v>
      </c>
      <c r="AC78" s="30">
        <f t="shared" si="34"/>
        <v>1.7017682298644028</v>
      </c>
      <c r="AD78" s="29">
        <f>AA78*Assumptions!$I$17</f>
        <v>805555311.51989186</v>
      </c>
      <c r="AE78" s="29">
        <f>AA78*Assumptions!$J$17</f>
        <v>550462796.20525944</v>
      </c>
      <c r="AF78" s="46"/>
      <c r="AG78" s="29">
        <f t="shared" si="35"/>
        <v>4531248627.2993889</v>
      </c>
      <c r="AH78" s="29">
        <f t="shared" si="36"/>
        <v>3242360128.8675632</v>
      </c>
      <c r="AI78" s="29">
        <f>AG78*Assumptions!$H$4/Assumptions!$H$3</f>
        <v>4531248.6272993889</v>
      </c>
      <c r="AJ78" s="29">
        <f t="shared" si="37"/>
        <v>3242360.1288675633</v>
      </c>
      <c r="AL78" s="27">
        <f t="shared" si="38"/>
        <v>0</v>
      </c>
      <c r="AM78" s="27"/>
      <c r="AN78" s="29">
        <f t="shared" si="39"/>
        <v>127560.42966075626</v>
      </c>
      <c r="AO78" s="27"/>
      <c r="AP78" s="29">
        <f>IF(B78=1,0,IF((B78-1)/12-INT((B78-1)/12)=0,(I78+O78+U78+AA78)*Assumptions!$D$7*(1+Assumptions!$D$10)^(B78-1)+Assumptions!$D$6*AL78,0))</f>
        <v>0</v>
      </c>
      <c r="AQ78" s="29">
        <f>(AL78-AM78-AO78-AP78+AS77)*Assumptions!$D$13</f>
        <v>5283.9106064689922</v>
      </c>
      <c r="AR78" s="53"/>
      <c r="AS78" s="29">
        <f>AJ79*Assumptions!$H$10</f>
        <v>1293605.2111550628</v>
      </c>
      <c r="AT78" s="29">
        <f t="shared" si="40"/>
        <v>-118937.67866232479</v>
      </c>
      <c r="AU78" s="53"/>
      <c r="AV78" s="29">
        <f>AL78*Assumptions!$C$24</f>
        <v>0</v>
      </c>
      <c r="AW78" s="29"/>
      <c r="AX78" s="29">
        <f>AN78*Assumptions!$C$24</f>
        <v>63780.214830378129</v>
      </c>
      <c r="AY78" s="29">
        <f>(-AV78+AW78-AZ77)*Assumptions!$D$13</f>
        <v>-2641.9553032344961</v>
      </c>
      <c r="AZ78" s="29">
        <f t="shared" si="41"/>
        <v>646802.60557753139</v>
      </c>
      <c r="BA78" s="53"/>
      <c r="BB78" s="27">
        <f>AJ79*Assumptions!$H$10*(1-Assumptions!$C$24)</f>
        <v>646802.60557753139</v>
      </c>
      <c r="BD78" s="27">
        <f t="shared" si="42"/>
        <v>-59468.839331162395</v>
      </c>
      <c r="BE78" s="54">
        <f>BD78*Assumptions!$C$11</f>
        <v>-17840.651799348718</v>
      </c>
      <c r="BF78" s="27">
        <f t="shared" si="43"/>
        <v>-41628.187531813674</v>
      </c>
    </row>
    <row r="79" spans="2:58" x14ac:dyDescent="0.2">
      <c r="B79" s="15">
        <f t="shared" si="44"/>
        <v>72</v>
      </c>
      <c r="C79" s="15">
        <f t="shared" si="25"/>
        <v>72</v>
      </c>
      <c r="D79" s="15">
        <f t="shared" si="26"/>
        <v>5</v>
      </c>
      <c r="E79" s="15">
        <f t="shared" si="45"/>
        <v>43</v>
      </c>
      <c r="F79" s="28">
        <f>1-(1-VLOOKUP(E79,'Annual Mortality Rates'!$B$5:$H$105,5,0)*VLOOKUP(D79,Assumptions!$C$17:$D$20,2,1))^(1/12)</f>
        <v>3.9341845011309218E-5</v>
      </c>
      <c r="G79" s="28">
        <f>1-(1-IF(D79&gt;=10,'Annual Lapse Rates'!$C$14,VLOOKUP(D79,'Annual Lapse Rates'!$B$3:$C$14,2,0)))^(1/12)</f>
        <v>2.5350486138366879E-3</v>
      </c>
      <c r="I79" s="29">
        <f>IF($D79&gt;=Assumptions!$H$9,0,I78-SUM(J78:K78))</f>
        <v>1339.1358293530679</v>
      </c>
      <c r="J79" s="30">
        <f t="shared" si="27"/>
        <v>5.2684074247499428E-2</v>
      </c>
      <c r="K79" s="30">
        <f t="shared" si="28"/>
        <v>3.3947744279405385</v>
      </c>
      <c r="L79" s="29">
        <f>I79*Assumptions!$I$14</f>
        <v>468697540.27357376</v>
      </c>
      <c r="M79" s="29">
        <f>I79*Assumptions!$J$14</f>
        <v>281218524.16414428</v>
      </c>
      <c r="N79" s="46"/>
      <c r="O79" s="29">
        <f>IF($D79&gt;=Assumptions!$H$9,0,O78-SUM(P78:Q78))</f>
        <v>1673.919786691333</v>
      </c>
      <c r="P79" s="30">
        <f t="shared" si="29"/>
        <v>6.5855092809374211E-2</v>
      </c>
      <c r="Q79" s="30">
        <f t="shared" si="30"/>
        <v>4.2434680349256677</v>
      </c>
      <c r="R79" s="29">
        <f>O79*Assumptions!$I$15</f>
        <v>836959893.34566653</v>
      </c>
      <c r="S79" s="29">
        <f>O79*Assumptions!$J$15</f>
        <v>535654331.74122655</v>
      </c>
      <c r="T79" s="46"/>
      <c r="U79" s="29">
        <f>IF($D79&gt;=Assumptions!$H$9,0,U78-SUM(V78:W78))</f>
        <v>3013.0556160444012</v>
      </c>
      <c r="V79" s="30">
        <f t="shared" si="31"/>
        <v>0.11853916705687365</v>
      </c>
      <c r="W79" s="30">
        <f t="shared" si="32"/>
        <v>7.6382424628662067</v>
      </c>
      <c r="X79" s="29">
        <f>U79*Assumptions!$I$16</f>
        <v>2410444492.8355207</v>
      </c>
      <c r="Y79" s="29">
        <f>U79*Assumptions!$J$16</f>
        <v>1868094481.9475288</v>
      </c>
      <c r="Z79" s="46"/>
      <c r="AA79" s="29">
        <f>IF($D79&gt;=Assumptions!$H$9,0,AA78-SUM(AB78:AC78))</f>
        <v>669.56791467653397</v>
      </c>
      <c r="AB79" s="30">
        <f t="shared" si="33"/>
        <v>2.6342037123749714E-2</v>
      </c>
      <c r="AC79" s="30">
        <f t="shared" si="34"/>
        <v>1.6973872139702693</v>
      </c>
      <c r="AD79" s="29">
        <f>AA79*Assumptions!$I$17</f>
        <v>803481497.61184072</v>
      </c>
      <c r="AE79" s="29">
        <f>AA79*Assumptions!$J$17</f>
        <v>549045690.03475785</v>
      </c>
      <c r="AF79" s="46"/>
      <c r="AG79" s="29">
        <f t="shared" si="35"/>
        <v>4519583424.0666018</v>
      </c>
      <c r="AH79" s="29">
        <f t="shared" si="36"/>
        <v>3234013027.8876572</v>
      </c>
      <c r="AI79" s="29">
        <f>AG79*Assumptions!$H$4/Assumptions!$H$3</f>
        <v>4519583.4240666013</v>
      </c>
      <c r="AJ79" s="29">
        <f t="shared" si="37"/>
        <v>3234013.0278876568</v>
      </c>
      <c r="AL79" s="27">
        <f t="shared" si="38"/>
        <v>0</v>
      </c>
      <c r="AM79" s="27"/>
      <c r="AN79" s="29">
        <f t="shared" si="39"/>
        <v>127232.03930771105</v>
      </c>
      <c r="AO79" s="27"/>
      <c r="AP79" s="29">
        <f>IF(B79=1,0,IF((B79-1)/12-INT((B79-1)/12)=0,(I79+O79+U79+AA79)*Assumptions!$D$7*(1+Assumptions!$D$10)^(B79-1)+Assumptions!$D$6*AL79,0))</f>
        <v>0</v>
      </c>
      <c r="AQ79" s="29">
        <f>(AL79-AM79-AO79-AP79+AS78)*Assumptions!$D$13</f>
        <v>5270.3077574182917</v>
      </c>
      <c r="AR79" s="53"/>
      <c r="AS79" s="29">
        <f>AJ80*Assumptions!$H$10</f>
        <v>1290274.9662419495</v>
      </c>
      <c r="AT79" s="29">
        <f t="shared" si="40"/>
        <v>-118631.48663717951</v>
      </c>
      <c r="AU79" s="53"/>
      <c r="AV79" s="29">
        <f>AL79*Assumptions!$C$24</f>
        <v>0</v>
      </c>
      <c r="AW79" s="29"/>
      <c r="AX79" s="29">
        <f>AN79*Assumptions!$C$24</f>
        <v>63616.019653855525</v>
      </c>
      <c r="AY79" s="29">
        <f>(-AV79+AW79-AZ78)*Assumptions!$D$13</f>
        <v>-2635.1538787091458</v>
      </c>
      <c r="AZ79" s="29">
        <f t="shared" si="41"/>
        <v>645137.48312097474</v>
      </c>
      <c r="BA79" s="53"/>
      <c r="BB79" s="27">
        <f>AJ80*Assumptions!$H$10*(1-Assumptions!$C$24)</f>
        <v>645137.48312097474</v>
      </c>
      <c r="BD79" s="27">
        <f t="shared" si="42"/>
        <v>-59315.743318589753</v>
      </c>
      <c r="BE79" s="54">
        <f>BD79*Assumptions!$C$11</f>
        <v>-17794.722995576925</v>
      </c>
      <c r="BF79" s="27">
        <f t="shared" si="43"/>
        <v>-41521.020323012825</v>
      </c>
    </row>
    <row r="80" spans="2:58" x14ac:dyDescent="0.2">
      <c r="B80" s="15">
        <f t="shared" si="44"/>
        <v>73</v>
      </c>
      <c r="C80" s="15">
        <f t="shared" si="25"/>
        <v>73</v>
      </c>
      <c r="D80" s="15">
        <f t="shared" si="26"/>
        <v>6</v>
      </c>
      <c r="E80" s="15">
        <f t="shared" si="45"/>
        <v>44</v>
      </c>
      <c r="F80" s="28">
        <f>1-(1-VLOOKUP(E80,'Annual Mortality Rates'!$B$5:$H$105,5,0)*VLOOKUP(D80,Assumptions!$C$17:$D$20,2,1))^(1/12)</f>
        <v>4.2009705125134467E-5</v>
      </c>
      <c r="G80" s="28">
        <f>1-(1-IF(D80&gt;=10,'Annual Lapse Rates'!$C$14,VLOOKUP(D80,'Annual Lapse Rates'!$B$3:$C$14,2,0)))^(1/12)</f>
        <v>2.1075932318602719E-3</v>
      </c>
      <c r="I80" s="29">
        <f>IF($D80&gt;=Assumptions!$H$9,0,I79-SUM(J79:K79))</f>
        <v>1335.6883708508799</v>
      </c>
      <c r="J80" s="30">
        <f t="shared" si="27"/>
        <v>5.6111874598516714E-2</v>
      </c>
      <c r="K80" s="30">
        <f t="shared" si="28"/>
        <v>2.8150877702797872</v>
      </c>
      <c r="L80" s="29">
        <f>I80*Assumptions!$I$14</f>
        <v>467490929.79780799</v>
      </c>
      <c r="M80" s="29">
        <f>I80*Assumptions!$J$14</f>
        <v>280494557.87868476</v>
      </c>
      <c r="N80" s="46"/>
      <c r="O80" s="29">
        <f>IF($D80&gt;=Assumptions!$H$9,0,O79-SUM(P79:Q79))</f>
        <v>1669.6104635635979</v>
      </c>
      <c r="P80" s="30">
        <f t="shared" si="29"/>
        <v>7.0139843248145817E-2</v>
      </c>
      <c r="Q80" s="30">
        <f t="shared" si="30"/>
        <v>3.5188597128497303</v>
      </c>
      <c r="R80" s="29">
        <f>O80*Assumptions!$I$15</f>
        <v>834805231.78179896</v>
      </c>
      <c r="S80" s="29">
        <f>O80*Assumptions!$J$15</f>
        <v>534275348.34035134</v>
      </c>
      <c r="T80" s="46"/>
      <c r="U80" s="29">
        <f>IF($D80&gt;=Assumptions!$H$9,0,U79-SUM(V79:W79))</f>
        <v>3005.2988344144783</v>
      </c>
      <c r="V80" s="30">
        <f t="shared" si="31"/>
        <v>0.12625171784666256</v>
      </c>
      <c r="W80" s="30">
        <f t="shared" si="32"/>
        <v>6.3339474831295188</v>
      </c>
      <c r="X80" s="29">
        <f>U80*Assumptions!$I$16</f>
        <v>2404239067.5315828</v>
      </c>
      <c r="Y80" s="29">
        <f>U80*Assumptions!$J$16</f>
        <v>1863285277.3369765</v>
      </c>
      <c r="Z80" s="46"/>
      <c r="AA80" s="29">
        <f>IF($D80&gt;=Assumptions!$H$9,0,AA79-SUM(AB79:AC79))</f>
        <v>667.84418542543995</v>
      </c>
      <c r="AB80" s="30">
        <f t="shared" si="33"/>
        <v>2.8055937299258357E-2</v>
      </c>
      <c r="AC80" s="30">
        <f t="shared" si="34"/>
        <v>1.4075438851398936</v>
      </c>
      <c r="AD80" s="29">
        <f>AA80*Assumptions!$I$17</f>
        <v>801413022.51052797</v>
      </c>
      <c r="AE80" s="29">
        <f>AA80*Assumptions!$J$17</f>
        <v>547632232.04886079</v>
      </c>
      <c r="AF80" s="46"/>
      <c r="AG80" s="29">
        <f t="shared" si="35"/>
        <v>4507948251.6217175</v>
      </c>
      <c r="AH80" s="29">
        <f t="shared" si="36"/>
        <v>3225687415.6048737</v>
      </c>
      <c r="AI80" s="29">
        <f>AG80*Assumptions!$H$4/Assumptions!$H$3</f>
        <v>4507948.2516217176</v>
      </c>
      <c r="AJ80" s="29">
        <f t="shared" si="37"/>
        <v>3225687.4156048736</v>
      </c>
      <c r="AL80" s="27">
        <f t="shared" si="38"/>
        <v>3225687.4156048736</v>
      </c>
      <c r="AM80" s="27"/>
      <c r="AN80" s="29">
        <f t="shared" si="39"/>
        <v>135510.17715541783</v>
      </c>
      <c r="AO80" s="27"/>
      <c r="AP80" s="29">
        <f>IF(B80=1,0,IF((B80-1)/12-INT((B80-1)/12)=0,(I80+O80+U80+AA80)*Assumptions!$D$7*(1+Assumptions!$D$10)^(B80-1)+Assumptions!$D$6*AL80,0))</f>
        <v>65015.003608781532</v>
      </c>
      <c r="AQ80" s="29">
        <f>(AL80-AM80-AO80-AP80+AS79)*Assumptions!$D$13</f>
        <v>18133.71057344689</v>
      </c>
      <c r="AR80" s="53"/>
      <c r="AS80" s="29">
        <f>AJ81*Assumptions!$H$10</f>
        <v>1287501.3873849967</v>
      </c>
      <c r="AT80" s="29">
        <f t="shared" si="40"/>
        <v>3046069.5242710738</v>
      </c>
      <c r="AU80" s="53"/>
      <c r="AV80" s="29">
        <f>AL80*Assumptions!$C$24</f>
        <v>1612843.7078024368</v>
      </c>
      <c r="AW80" s="29"/>
      <c r="AX80" s="29">
        <f>AN80*Assumptions!$C$24</f>
        <v>67755.088577708913</v>
      </c>
      <c r="AY80" s="29">
        <f>(-AV80+AW80-AZ79)*Assumptions!$D$13</f>
        <v>-9199.2948729717045</v>
      </c>
      <c r="AZ80" s="29">
        <f t="shared" si="41"/>
        <v>643750.69369249837</v>
      </c>
      <c r="BA80" s="53"/>
      <c r="BB80" s="27">
        <f>AJ81*Assumptions!$H$10*(1-Assumptions!$C$24)</f>
        <v>643750.69369249837</v>
      </c>
      <c r="BD80" s="27">
        <f t="shared" si="42"/>
        <v>1490394.8207448977</v>
      </c>
      <c r="BE80" s="54">
        <f>BD80*Assumptions!$C$11</f>
        <v>447118.44622346928</v>
      </c>
      <c r="BF80" s="27">
        <f t="shared" si="43"/>
        <v>1043276.3745214285</v>
      </c>
    </row>
    <row r="81" spans="2:58" x14ac:dyDescent="0.2">
      <c r="B81" s="15">
        <f t="shared" si="44"/>
        <v>74</v>
      </c>
      <c r="C81" s="15">
        <f t="shared" si="25"/>
        <v>74</v>
      </c>
      <c r="D81" s="15">
        <f t="shared" si="26"/>
        <v>6</v>
      </c>
      <c r="E81" s="15">
        <f t="shared" si="45"/>
        <v>44</v>
      </c>
      <c r="F81" s="28">
        <f>1-(1-VLOOKUP(E81,'Annual Mortality Rates'!$B$5:$H$105,5,0)*VLOOKUP(D81,Assumptions!$C$17:$D$20,2,1))^(1/12)</f>
        <v>4.2009705125134467E-5</v>
      </c>
      <c r="G81" s="28">
        <f>1-(1-IF(D81&gt;=10,'Annual Lapse Rates'!$C$14,VLOOKUP(D81,'Annual Lapse Rates'!$B$3:$C$14,2,0)))^(1/12)</f>
        <v>2.1075932318602719E-3</v>
      </c>
      <c r="I81" s="29">
        <f>IF($D81&gt;=Assumptions!$H$9,0,I80-SUM(J80:K80))</f>
        <v>1332.8171712060016</v>
      </c>
      <c r="J81" s="30">
        <f t="shared" si="27"/>
        <v>5.5991256348079985E-2</v>
      </c>
      <c r="K81" s="30">
        <f t="shared" si="28"/>
        <v>2.8090364493409221</v>
      </c>
      <c r="L81" s="29">
        <f>I81*Assumptions!$I$14</f>
        <v>466486009.92210054</v>
      </c>
      <c r="M81" s="29">
        <f>I81*Assumptions!$J$14</f>
        <v>279891605.95326036</v>
      </c>
      <c r="N81" s="46"/>
      <c r="O81" s="29">
        <f>IF($D81&gt;=Assumptions!$H$9,0,O80-SUM(P80:Q80))</f>
        <v>1666.0214640075001</v>
      </c>
      <c r="P81" s="30">
        <f t="shared" si="29"/>
        <v>6.9989070435099901E-2</v>
      </c>
      <c r="Q81" s="30">
        <f t="shared" si="30"/>
        <v>3.5112955616761488</v>
      </c>
      <c r="R81" s="29">
        <f>O81*Assumptions!$I$15</f>
        <v>833010732.00375009</v>
      </c>
      <c r="S81" s="29">
        <f>O81*Assumptions!$J$15</f>
        <v>533126868.4824</v>
      </c>
      <c r="T81" s="46"/>
      <c r="U81" s="29">
        <f>IF($D81&gt;=Assumptions!$H$9,0,U80-SUM(V80:W80))</f>
        <v>2998.8386352135021</v>
      </c>
      <c r="V81" s="30">
        <f t="shared" si="31"/>
        <v>0.12598032678317991</v>
      </c>
      <c r="W81" s="30">
        <f t="shared" si="32"/>
        <v>6.3203320110170722</v>
      </c>
      <c r="X81" s="29">
        <f>U81*Assumptions!$I$16</f>
        <v>2399070908.1708016</v>
      </c>
      <c r="Y81" s="29">
        <f>U81*Assumptions!$J$16</f>
        <v>1859279953.8323712</v>
      </c>
      <c r="Z81" s="46"/>
      <c r="AA81" s="29">
        <f>IF($D81&gt;=Assumptions!$H$9,0,AA80-SUM(AB80:AC80))</f>
        <v>666.4085856030008</v>
      </c>
      <c r="AB81" s="30">
        <f t="shared" si="33"/>
        <v>2.7995628174039992E-2</v>
      </c>
      <c r="AC81" s="30">
        <f t="shared" si="34"/>
        <v>1.4045182246704611</v>
      </c>
      <c r="AD81" s="29">
        <f>AA81*Assumptions!$I$17</f>
        <v>799690302.72360098</v>
      </c>
      <c r="AE81" s="29">
        <f>AA81*Assumptions!$J$17</f>
        <v>546455040.19446063</v>
      </c>
      <c r="AF81" s="46"/>
      <c r="AG81" s="29">
        <f t="shared" si="35"/>
        <v>4498257952.8202534</v>
      </c>
      <c r="AH81" s="29">
        <f t="shared" si="36"/>
        <v>3218753468.462492</v>
      </c>
      <c r="AI81" s="29">
        <f>AG81*Assumptions!$H$4/Assumptions!$H$3</f>
        <v>4498257.9528202526</v>
      </c>
      <c r="AJ81" s="29">
        <f t="shared" si="37"/>
        <v>3218753.4684624914</v>
      </c>
      <c r="AL81" s="27">
        <f t="shared" si="38"/>
        <v>0</v>
      </c>
      <c r="AM81" s="27"/>
      <c r="AN81" s="29">
        <f t="shared" si="39"/>
        <v>135218.88408061309</v>
      </c>
      <c r="AO81" s="27"/>
      <c r="AP81" s="29">
        <f>IF(B81=1,0,IF((B81-1)/12-INT((B81-1)/12)=0,(I81+O81+U81+AA81)*Assumptions!$D$7*(1+Assumptions!$D$10)^(B81-1)+Assumptions!$D$6*AL81,0))</f>
        <v>0</v>
      </c>
      <c r="AQ81" s="29">
        <f>(AL81-AM81-AO81-AP81+AS80)*Assumptions!$D$13</f>
        <v>5245.4400238254675</v>
      </c>
      <c r="AR81" s="53"/>
      <c r="AS81" s="29">
        <f>AJ82*Assumptions!$H$10</f>
        <v>1284733.7706213016</v>
      </c>
      <c r="AT81" s="29">
        <f t="shared" si="40"/>
        <v>-127205.82729309238</v>
      </c>
      <c r="AU81" s="53"/>
      <c r="AV81" s="29">
        <f>AL81*Assumptions!$C$24</f>
        <v>0</v>
      </c>
      <c r="AW81" s="29"/>
      <c r="AX81" s="29">
        <f>AN81*Assumptions!$C$24</f>
        <v>67609.442040306545</v>
      </c>
      <c r="AY81" s="29">
        <f>(-AV81+AW81-AZ80)*Assumptions!$D$13</f>
        <v>-2622.7200119127338</v>
      </c>
      <c r="AZ81" s="29">
        <f t="shared" si="41"/>
        <v>642366.8853106508</v>
      </c>
      <c r="BA81" s="53"/>
      <c r="BB81" s="27">
        <f>AJ82*Assumptions!$H$10*(1-Assumptions!$C$24)</f>
        <v>642366.8853106508</v>
      </c>
      <c r="BD81" s="27">
        <f t="shared" si="42"/>
        <v>-63602.913646546192</v>
      </c>
      <c r="BE81" s="54">
        <f>BD81*Assumptions!$C$11</f>
        <v>-19080.874093963856</v>
      </c>
      <c r="BF81" s="27">
        <f t="shared" si="43"/>
        <v>-44522.039552582341</v>
      </c>
    </row>
    <row r="82" spans="2:58" x14ac:dyDescent="0.2">
      <c r="B82" s="15">
        <f t="shared" si="44"/>
        <v>75</v>
      </c>
      <c r="C82" s="15">
        <f t="shared" si="25"/>
        <v>75</v>
      </c>
      <c r="D82" s="15">
        <f t="shared" si="26"/>
        <v>6</v>
      </c>
      <c r="E82" s="15">
        <f t="shared" si="45"/>
        <v>44</v>
      </c>
      <c r="F82" s="28">
        <f>1-(1-VLOOKUP(E82,'Annual Mortality Rates'!$B$5:$H$105,5,0)*VLOOKUP(D82,Assumptions!$C$17:$D$20,2,1))^(1/12)</f>
        <v>4.2009705125134467E-5</v>
      </c>
      <c r="G82" s="28">
        <f>1-(1-IF(D82&gt;=10,'Annual Lapse Rates'!$C$14,VLOOKUP(D82,'Annual Lapse Rates'!$B$3:$C$14,2,0)))^(1/12)</f>
        <v>2.1075932318602719E-3</v>
      </c>
      <c r="I82" s="29">
        <f>IF($D82&gt;=Assumptions!$H$9,0,I81-SUM(J81:K81))</f>
        <v>1329.9521435003126</v>
      </c>
      <c r="J82" s="30">
        <f t="shared" si="27"/>
        <v>5.5870897378988649E-2</v>
      </c>
      <c r="K82" s="30">
        <f t="shared" si="28"/>
        <v>2.8029981363393199</v>
      </c>
      <c r="L82" s="29">
        <f>I82*Assumptions!$I$14</f>
        <v>465483250.2251094</v>
      </c>
      <c r="M82" s="29">
        <f>I82*Assumptions!$J$14</f>
        <v>279289950.13506562</v>
      </c>
      <c r="N82" s="46"/>
      <c r="O82" s="29">
        <f>IF($D82&gt;=Assumptions!$H$9,0,O81-SUM(P81:Q81))</f>
        <v>1662.4401793753889</v>
      </c>
      <c r="P82" s="30">
        <f t="shared" si="29"/>
        <v>6.9838621723735742E-2</v>
      </c>
      <c r="Q82" s="30">
        <f t="shared" si="30"/>
        <v>3.5037476704241461</v>
      </c>
      <c r="R82" s="29">
        <f>O82*Assumptions!$I$15</f>
        <v>831220089.68769443</v>
      </c>
      <c r="S82" s="29">
        <f>O82*Assumptions!$J$15</f>
        <v>531980857.40012443</v>
      </c>
      <c r="T82" s="46"/>
      <c r="U82" s="29">
        <f>IF($D82&gt;=Assumptions!$H$9,0,U81-SUM(V81:W81))</f>
        <v>2992.3923228757017</v>
      </c>
      <c r="V82" s="30">
        <f t="shared" si="31"/>
        <v>0.1257095191027244</v>
      </c>
      <c r="W82" s="30">
        <f t="shared" si="32"/>
        <v>6.3067458067634661</v>
      </c>
      <c r="X82" s="29">
        <f>U82*Assumptions!$I$16</f>
        <v>2393913858.3005614</v>
      </c>
      <c r="Y82" s="29">
        <f>U82*Assumptions!$J$16</f>
        <v>1855283240.182935</v>
      </c>
      <c r="Z82" s="46"/>
      <c r="AA82" s="29">
        <f>IF($D82&gt;=Assumptions!$H$9,0,AA81-SUM(AB81:AC81))</f>
        <v>664.97607175015628</v>
      </c>
      <c r="AB82" s="30">
        <f t="shared" si="33"/>
        <v>2.7935448689494324E-2</v>
      </c>
      <c r="AC82" s="30">
        <f t="shared" si="34"/>
        <v>1.40149906816966</v>
      </c>
      <c r="AD82" s="29">
        <f>AA82*Assumptions!$I$17</f>
        <v>797971286.10018754</v>
      </c>
      <c r="AE82" s="29">
        <f>AA82*Assumptions!$J$17</f>
        <v>545280378.83512819</v>
      </c>
      <c r="AF82" s="46"/>
      <c r="AG82" s="29">
        <f t="shared" si="35"/>
        <v>4488588484.3135529</v>
      </c>
      <c r="AH82" s="29">
        <f t="shared" si="36"/>
        <v>3211834426.5532532</v>
      </c>
      <c r="AI82" s="29">
        <f>AG82*Assumptions!$H$4/Assumptions!$H$3</f>
        <v>4488588.4843135532</v>
      </c>
      <c r="AJ82" s="29">
        <f t="shared" si="37"/>
        <v>3211834.4265532536</v>
      </c>
      <c r="AL82" s="27">
        <f t="shared" si="38"/>
        <v>0</v>
      </c>
      <c r="AM82" s="27"/>
      <c r="AN82" s="29">
        <f t="shared" si="39"/>
        <v>134928.21717025753</v>
      </c>
      <c r="AO82" s="27"/>
      <c r="AP82" s="29">
        <f>IF(B82=1,0,IF((B82-1)/12-INT((B82-1)/12)=0,(I82+O82+U82+AA82)*Assumptions!$D$7*(1+Assumptions!$D$10)^(B82-1)+Assumptions!$D$6*AL82,0))</f>
        <v>0</v>
      </c>
      <c r="AQ82" s="29">
        <f>(AL82-AM82-AO82-AP82+AS81)*Assumptions!$D$13</f>
        <v>5234.164410544473</v>
      </c>
      <c r="AR82" s="53"/>
      <c r="AS82" s="29">
        <f>AJ83*Assumptions!$H$10</f>
        <v>1281972.1031347299</v>
      </c>
      <c r="AT82" s="29">
        <f t="shared" si="40"/>
        <v>-126932.38527314132</v>
      </c>
      <c r="AU82" s="53"/>
      <c r="AV82" s="29">
        <f>AL82*Assumptions!$C$24</f>
        <v>0</v>
      </c>
      <c r="AW82" s="29"/>
      <c r="AX82" s="29">
        <f>AN82*Assumptions!$C$24</f>
        <v>67464.108585128764</v>
      </c>
      <c r="AY82" s="29">
        <f>(-AV82+AW82-AZ81)*Assumptions!$D$13</f>
        <v>-2617.0822052722365</v>
      </c>
      <c r="AZ82" s="29">
        <f t="shared" si="41"/>
        <v>640986.05156736495</v>
      </c>
      <c r="BA82" s="53"/>
      <c r="BB82" s="27">
        <f>AJ83*Assumptions!$H$10*(1-Assumptions!$C$24)</f>
        <v>640986.05156736495</v>
      </c>
      <c r="BD82" s="27">
        <f t="shared" si="42"/>
        <v>-63466.19263657066</v>
      </c>
      <c r="BE82" s="54">
        <f>BD82*Assumptions!$C$11</f>
        <v>-19039.857790971197</v>
      </c>
      <c r="BF82" s="27">
        <f t="shared" si="43"/>
        <v>-44426.334845599464</v>
      </c>
    </row>
    <row r="83" spans="2:58" x14ac:dyDescent="0.2">
      <c r="B83" s="15">
        <f t="shared" si="44"/>
        <v>76</v>
      </c>
      <c r="C83" s="15">
        <f t="shared" si="25"/>
        <v>76</v>
      </c>
      <c r="D83" s="15">
        <f t="shared" si="26"/>
        <v>6</v>
      </c>
      <c r="E83" s="15">
        <f t="shared" si="45"/>
        <v>44</v>
      </c>
      <c r="F83" s="28">
        <f>1-(1-VLOOKUP(E83,'Annual Mortality Rates'!$B$5:$H$105,5,0)*VLOOKUP(D83,Assumptions!$C$17:$D$20,2,1))^(1/12)</f>
        <v>4.2009705125134467E-5</v>
      </c>
      <c r="G83" s="28">
        <f>1-(1-IF(D83&gt;=10,'Annual Lapse Rates'!$C$14,VLOOKUP(D83,'Annual Lapse Rates'!$B$3:$C$14,2,0)))^(1/12)</f>
        <v>2.1075932318602719E-3</v>
      </c>
      <c r="I83" s="29">
        <f>IF($D83&gt;=Assumptions!$H$9,0,I82-SUM(J82:K82))</f>
        <v>1327.0932744665943</v>
      </c>
      <c r="J83" s="30">
        <f t="shared" si="27"/>
        <v>5.5750797133890764E-2</v>
      </c>
      <c r="K83" s="30">
        <f t="shared" si="28"/>
        <v>2.7969728033130803</v>
      </c>
      <c r="L83" s="29">
        <f>I83*Assumptions!$I$14</f>
        <v>464482646.063308</v>
      </c>
      <c r="M83" s="29">
        <f>I83*Assumptions!$J$14</f>
        <v>278689587.63798481</v>
      </c>
      <c r="N83" s="46"/>
      <c r="O83" s="29">
        <f>IF($D83&gt;=Assumptions!$H$9,0,O82-SUM(P82:Q82))</f>
        <v>1658.866593083241</v>
      </c>
      <c r="P83" s="30">
        <f t="shared" si="29"/>
        <v>6.9688496417363383E-2</v>
      </c>
      <c r="Q83" s="30">
        <f t="shared" si="30"/>
        <v>3.4962160041413464</v>
      </c>
      <c r="R83" s="29">
        <f>O83*Assumptions!$I$15</f>
        <v>829433296.54162049</v>
      </c>
      <c r="S83" s="29">
        <f>O83*Assumptions!$J$15</f>
        <v>530837309.78663713</v>
      </c>
      <c r="T83" s="46"/>
      <c r="U83" s="29">
        <f>IF($D83&gt;=Assumptions!$H$9,0,U82-SUM(V82:W82))</f>
        <v>2985.9598675498355</v>
      </c>
      <c r="V83" s="30">
        <f t="shared" si="31"/>
        <v>0.12543929355125416</v>
      </c>
      <c r="W83" s="30">
        <f t="shared" si="32"/>
        <v>6.2931888074544275</v>
      </c>
      <c r="X83" s="29">
        <f>U83*Assumptions!$I$16</f>
        <v>2388767894.0398684</v>
      </c>
      <c r="Y83" s="29">
        <f>U83*Assumptions!$J$16</f>
        <v>1851295117.880898</v>
      </c>
      <c r="Z83" s="46"/>
      <c r="AA83" s="29">
        <f>IF($D83&gt;=Assumptions!$H$9,0,AA82-SUM(AB82:AC82))</f>
        <v>663.54663723329713</v>
      </c>
      <c r="AB83" s="30">
        <f t="shared" si="33"/>
        <v>2.7875398566945382E-2</v>
      </c>
      <c r="AC83" s="30">
        <f t="shared" si="34"/>
        <v>1.3984864016565401</v>
      </c>
      <c r="AD83" s="29">
        <f>AA83*Assumptions!$I$17</f>
        <v>796255964.67995656</v>
      </c>
      <c r="AE83" s="29">
        <f>AA83*Assumptions!$J$17</f>
        <v>544108242.53130364</v>
      </c>
      <c r="AF83" s="46"/>
      <c r="AG83" s="29">
        <f t="shared" si="35"/>
        <v>4478939801.3247528</v>
      </c>
      <c r="AH83" s="29">
        <f t="shared" si="36"/>
        <v>3204930257.8368239</v>
      </c>
      <c r="AI83" s="29">
        <f>AG83*Assumptions!$H$4/Assumptions!$H$3</f>
        <v>4478939.8013247531</v>
      </c>
      <c r="AJ83" s="29">
        <f t="shared" si="37"/>
        <v>3204930.2578368243</v>
      </c>
      <c r="AL83" s="27">
        <f t="shared" si="38"/>
        <v>0</v>
      </c>
      <c r="AM83" s="27"/>
      <c r="AN83" s="29">
        <f t="shared" si="39"/>
        <v>134638.17507834616</v>
      </c>
      <c r="AO83" s="27"/>
      <c r="AP83" s="29">
        <f>IF(B83=1,0,IF((B83-1)/12-INT((B83-1)/12)=0,(I83+O83+U83+AA83)*Assumptions!$D$7*(1+Assumptions!$D$10)^(B83-1)+Assumptions!$D$6*AL83,0))</f>
        <v>0</v>
      </c>
      <c r="AQ83" s="29">
        <f>(AL83-AM83-AO83-AP83+AS82)*Assumptions!$D$13</f>
        <v>5222.9130353549026</v>
      </c>
      <c r="AR83" s="53"/>
      <c r="AS83" s="29">
        <f>AJ84*Assumptions!$H$10</f>
        <v>1279216.3721366976</v>
      </c>
      <c r="AT83" s="29">
        <f t="shared" si="40"/>
        <v>-126659.53104495909</v>
      </c>
      <c r="AU83" s="53"/>
      <c r="AV83" s="29">
        <f>AL83*Assumptions!$C$24</f>
        <v>0</v>
      </c>
      <c r="AW83" s="29"/>
      <c r="AX83" s="29">
        <f>AN83*Assumptions!$C$24</f>
        <v>67319.087539173081</v>
      </c>
      <c r="AY83" s="29">
        <f>(-AV83+AW83-AZ82)*Assumptions!$D$13</f>
        <v>-2611.4565176774513</v>
      </c>
      <c r="AZ83" s="29">
        <f t="shared" si="41"/>
        <v>639608.18606834882</v>
      </c>
      <c r="BA83" s="53"/>
      <c r="BB83" s="27">
        <f>AJ84*Assumptions!$H$10*(1-Assumptions!$C$24)</f>
        <v>639608.18606834882</v>
      </c>
      <c r="BD83" s="27">
        <f t="shared" si="42"/>
        <v>-63329.765522479545</v>
      </c>
      <c r="BE83" s="54">
        <f>BD83*Assumptions!$C$11</f>
        <v>-18998.929656743861</v>
      </c>
      <c r="BF83" s="27">
        <f t="shared" si="43"/>
        <v>-44330.835865735688</v>
      </c>
    </row>
    <row r="84" spans="2:58" x14ac:dyDescent="0.2">
      <c r="B84" s="15">
        <f t="shared" si="44"/>
        <v>77</v>
      </c>
      <c r="C84" s="15">
        <f t="shared" si="25"/>
        <v>77</v>
      </c>
      <c r="D84" s="15">
        <f t="shared" si="26"/>
        <v>6</v>
      </c>
      <c r="E84" s="15">
        <f t="shared" si="45"/>
        <v>44</v>
      </c>
      <c r="F84" s="28">
        <f>1-(1-VLOOKUP(E84,'Annual Mortality Rates'!$B$5:$H$105,5,0)*VLOOKUP(D84,Assumptions!$C$17:$D$20,2,1))^(1/12)</f>
        <v>4.2009705125134467E-5</v>
      </c>
      <c r="G84" s="28">
        <f>1-(1-IF(D84&gt;=10,'Annual Lapse Rates'!$C$14,VLOOKUP(D84,'Annual Lapse Rates'!$B$3:$C$14,2,0)))^(1/12)</f>
        <v>2.1075932318602719E-3</v>
      </c>
      <c r="I84" s="29">
        <f>IF($D84&gt;=Assumptions!$H$9,0,I83-SUM(J83:K83))</f>
        <v>1324.2405508661473</v>
      </c>
      <c r="J84" s="30">
        <f t="shared" si="27"/>
        <v>5.5630955056632479E-2</v>
      </c>
      <c r="K84" s="30">
        <f t="shared" si="28"/>
        <v>2.7909604223604103</v>
      </c>
      <c r="L84" s="29">
        <f>I84*Assumptions!$I$14</f>
        <v>463484192.80315155</v>
      </c>
      <c r="M84" s="29">
        <f>I84*Assumptions!$J$14</f>
        <v>278090515.6818909</v>
      </c>
      <c r="N84" s="46"/>
      <c r="O84" s="29">
        <f>IF($D84&gt;=Assumptions!$H$9,0,O83-SUM(P83:Q83))</f>
        <v>1655.3006885826824</v>
      </c>
      <c r="P84" s="30">
        <f t="shared" si="29"/>
        <v>6.9538693820790518E-2</v>
      </c>
      <c r="Q84" s="30">
        <f t="shared" si="30"/>
        <v>3.4887005279505092</v>
      </c>
      <c r="R84" s="29">
        <f>O84*Assumptions!$I$15</f>
        <v>827650344.29134119</v>
      </c>
      <c r="S84" s="29">
        <f>O84*Assumptions!$J$15</f>
        <v>529696220.34645838</v>
      </c>
      <c r="T84" s="46"/>
      <c r="U84" s="29">
        <f>IF($D84&gt;=Assumptions!$H$9,0,U83-SUM(V83:W83))</f>
        <v>2979.5412394488299</v>
      </c>
      <c r="V84" s="30">
        <f t="shared" si="31"/>
        <v>0.12516964887742302</v>
      </c>
      <c r="W84" s="30">
        <f t="shared" si="32"/>
        <v>6.2796609503109195</v>
      </c>
      <c r="X84" s="29">
        <f>U84*Assumptions!$I$16</f>
        <v>2383632991.5590639</v>
      </c>
      <c r="Y84" s="29">
        <f>U84*Assumptions!$J$16</f>
        <v>1847315568.4582746</v>
      </c>
      <c r="Z84" s="46"/>
      <c r="AA84" s="29">
        <f>IF($D84&gt;=Assumptions!$H$9,0,AA83-SUM(AB83:AC83))</f>
        <v>662.12027543307363</v>
      </c>
      <c r="AB84" s="30">
        <f t="shared" si="33"/>
        <v>2.781547752831624E-2</v>
      </c>
      <c r="AC84" s="30">
        <f t="shared" si="34"/>
        <v>1.3954802111802052</v>
      </c>
      <c r="AD84" s="29">
        <f>AA84*Assumptions!$I$17</f>
        <v>794544330.51968837</v>
      </c>
      <c r="AE84" s="29">
        <f>AA84*Assumptions!$J$17</f>
        <v>542938625.85512042</v>
      </c>
      <c r="AF84" s="46"/>
      <c r="AG84" s="29">
        <f t="shared" si="35"/>
        <v>4469311859.1732454</v>
      </c>
      <c r="AH84" s="29">
        <f t="shared" si="36"/>
        <v>3198040930.3417444</v>
      </c>
      <c r="AI84" s="29">
        <f>AG84*Assumptions!$H$4/Assumptions!$H$3</f>
        <v>4469311.8591732448</v>
      </c>
      <c r="AJ84" s="29">
        <f t="shared" si="37"/>
        <v>3198040.9303417439</v>
      </c>
      <c r="AL84" s="27">
        <f t="shared" si="38"/>
        <v>0</v>
      </c>
      <c r="AM84" s="27"/>
      <c r="AN84" s="29">
        <f t="shared" si="39"/>
        <v>134348.75646176739</v>
      </c>
      <c r="AO84" s="27"/>
      <c r="AP84" s="29">
        <f>IF(B84=1,0,IF((B84-1)/12-INT((B84-1)/12)=0,(I84+O84+U84+AA84)*Assumptions!$D$7*(1+Assumptions!$D$10)^(B84-1)+Assumptions!$D$6*AL84,0))</f>
        <v>0</v>
      </c>
      <c r="AQ84" s="29">
        <f>(AL84-AM84-AO84-AP84+AS83)*Assumptions!$D$13</f>
        <v>5211.6858461544825</v>
      </c>
      <c r="AR84" s="53"/>
      <c r="AS84" s="29">
        <f>AJ85*Assumptions!$H$10</f>
        <v>1276466.564866113</v>
      </c>
      <c r="AT84" s="29">
        <f t="shared" si="40"/>
        <v>-126387.26334502827</v>
      </c>
      <c r="AU84" s="53"/>
      <c r="AV84" s="29">
        <f>AL84*Assumptions!$C$24</f>
        <v>0</v>
      </c>
      <c r="AW84" s="29"/>
      <c r="AX84" s="29">
        <f>AN84*Assumptions!$C$24</f>
        <v>67174.378230883696</v>
      </c>
      <c r="AY84" s="29">
        <f>(-AV84+AW84-AZ83)*Assumptions!$D$13</f>
        <v>-2605.8429230772413</v>
      </c>
      <c r="AZ84" s="29">
        <f t="shared" si="41"/>
        <v>638233.28243305651</v>
      </c>
      <c r="BA84" s="53"/>
      <c r="BB84" s="27">
        <f>AJ85*Assumptions!$H$10*(1-Assumptions!$C$24)</f>
        <v>638233.28243305651</v>
      </c>
      <c r="BD84" s="27">
        <f t="shared" si="42"/>
        <v>-63193.631672514137</v>
      </c>
      <c r="BE84" s="54">
        <f>BD84*Assumptions!$C$11</f>
        <v>-18958.089501754239</v>
      </c>
      <c r="BF84" s="27">
        <f t="shared" si="43"/>
        <v>-44235.542170759902</v>
      </c>
    </row>
    <row r="85" spans="2:58" x14ac:dyDescent="0.2">
      <c r="B85" s="15">
        <f t="shared" si="44"/>
        <v>78</v>
      </c>
      <c r="C85" s="15">
        <f t="shared" si="25"/>
        <v>78</v>
      </c>
      <c r="D85" s="15">
        <f t="shared" si="26"/>
        <v>6</v>
      </c>
      <c r="E85" s="15">
        <f t="shared" si="45"/>
        <v>44</v>
      </c>
      <c r="F85" s="28">
        <f>1-(1-VLOOKUP(E85,'Annual Mortality Rates'!$B$5:$H$105,5,0)*VLOOKUP(D85,Assumptions!$C$17:$D$20,2,1))^(1/12)</f>
        <v>4.2009705125134467E-5</v>
      </c>
      <c r="G85" s="28">
        <f>1-(1-IF(D85&gt;=10,'Annual Lapse Rates'!$C$14,VLOOKUP(D85,'Annual Lapse Rates'!$B$3:$C$14,2,0)))^(1/12)</f>
        <v>2.1075932318602719E-3</v>
      </c>
      <c r="I85" s="29">
        <f>IF($D85&gt;=Assumptions!$H$9,0,I84-SUM(J84:K84))</f>
        <v>1321.3939594887302</v>
      </c>
      <c r="J85" s="30">
        <f t="shared" si="27"/>
        <v>5.5511370592255437E-2</v>
      </c>
      <c r="K85" s="30">
        <f t="shared" si="28"/>
        <v>2.784960965639494</v>
      </c>
      <c r="L85" s="29">
        <f>I85*Assumptions!$I$14</f>
        <v>462487885.82105553</v>
      </c>
      <c r="M85" s="29">
        <f>I85*Assumptions!$J$14</f>
        <v>277492731.49263334</v>
      </c>
      <c r="N85" s="46"/>
      <c r="O85" s="29">
        <f>IF($D85&gt;=Assumptions!$H$9,0,O84-SUM(P84:Q84))</f>
        <v>1651.742449360911</v>
      </c>
      <c r="P85" s="30">
        <f t="shared" si="29"/>
        <v>6.9389213240319214E-2</v>
      </c>
      <c r="Q85" s="30">
        <f t="shared" si="30"/>
        <v>3.4812012070493639</v>
      </c>
      <c r="R85" s="29">
        <f>O85*Assumptions!$I$15</f>
        <v>825871224.68045545</v>
      </c>
      <c r="S85" s="29">
        <f>O85*Assumptions!$J$15</f>
        <v>528557583.79549152</v>
      </c>
      <c r="T85" s="46"/>
      <c r="U85" s="29">
        <f>IF($D85&gt;=Assumptions!$H$9,0,U84-SUM(V84:W84))</f>
        <v>2973.1364088496416</v>
      </c>
      <c r="V85" s="30">
        <f t="shared" si="31"/>
        <v>0.12490058383257467</v>
      </c>
      <c r="W85" s="30">
        <f t="shared" si="32"/>
        <v>6.2661621726888592</v>
      </c>
      <c r="X85" s="29">
        <f>U85*Assumptions!$I$16</f>
        <v>2378509127.0797133</v>
      </c>
      <c r="Y85" s="29">
        <f>U85*Assumptions!$J$16</f>
        <v>1843344573.4867778</v>
      </c>
      <c r="Z85" s="46"/>
      <c r="AA85" s="29">
        <f>IF($D85&gt;=Assumptions!$H$9,0,AA84-SUM(AB84:AC84))</f>
        <v>660.69697974436508</v>
      </c>
      <c r="AB85" s="30">
        <f t="shared" si="33"/>
        <v>2.7755685296127718E-2</v>
      </c>
      <c r="AC85" s="30">
        <f t="shared" si="34"/>
        <v>1.392480482819747</v>
      </c>
      <c r="AD85" s="29">
        <f>AA85*Assumptions!$I$17</f>
        <v>792836375.69323814</v>
      </c>
      <c r="AE85" s="29">
        <f>AA85*Assumptions!$J$17</f>
        <v>541771523.39037931</v>
      </c>
      <c r="AF85" s="46"/>
      <c r="AG85" s="29">
        <f t="shared" si="35"/>
        <v>4459704613.2744627</v>
      </c>
      <c r="AH85" s="29">
        <f t="shared" si="36"/>
        <v>3191166412.1652822</v>
      </c>
      <c r="AI85" s="29">
        <f>AG85*Assumptions!$H$4/Assumptions!$H$3</f>
        <v>4459704.6132744625</v>
      </c>
      <c r="AJ85" s="29">
        <f t="shared" si="37"/>
        <v>3191166.4121652823</v>
      </c>
      <c r="AL85" s="27">
        <f t="shared" si="38"/>
        <v>0</v>
      </c>
      <c r="AM85" s="27"/>
      <c r="AN85" s="29">
        <f t="shared" si="39"/>
        <v>134059.95998029682</v>
      </c>
      <c r="AO85" s="27"/>
      <c r="AP85" s="29">
        <f>IF(B85=1,0,IF((B85-1)/12-INT((B85-1)/12)=0,(I85+O85+U85+AA85)*Assumptions!$D$7*(1+Assumptions!$D$10)^(B85-1)+Assumptions!$D$6*AL85,0))</f>
        <v>0</v>
      </c>
      <c r="AQ85" s="29">
        <f>(AL85-AM85-AO85-AP85+AS84)*Assumptions!$D$13</f>
        <v>5200.4827909529449</v>
      </c>
      <c r="AR85" s="53"/>
      <c r="AS85" s="29">
        <f>AJ86*Assumptions!$H$10</f>
        <v>1273722.6685893133</v>
      </c>
      <c r="AT85" s="29">
        <f t="shared" si="40"/>
        <v>-126115.58091254416</v>
      </c>
      <c r="AU85" s="53"/>
      <c r="AV85" s="29">
        <f>AL85*Assumptions!$C$24</f>
        <v>0</v>
      </c>
      <c r="AW85" s="29"/>
      <c r="AX85" s="29">
        <f>AN85*Assumptions!$C$24</f>
        <v>67029.979990148408</v>
      </c>
      <c r="AY85" s="29">
        <f>(-AV85+AW85-AZ84)*Assumptions!$D$13</f>
        <v>-2600.2413954764725</v>
      </c>
      <c r="AZ85" s="29">
        <f t="shared" si="41"/>
        <v>636861.33429465664</v>
      </c>
      <c r="BA85" s="53"/>
      <c r="BB85" s="27">
        <f>AJ86*Assumptions!$H$10*(1-Assumptions!$C$24)</f>
        <v>636861.33429465664</v>
      </c>
      <c r="BD85" s="27">
        <f t="shared" si="42"/>
        <v>-63057.79045627208</v>
      </c>
      <c r="BE85" s="54">
        <f>BD85*Assumptions!$C$11</f>
        <v>-18917.337136881622</v>
      </c>
      <c r="BF85" s="27">
        <f t="shared" si="43"/>
        <v>-44140.453319390457</v>
      </c>
    </row>
    <row r="86" spans="2:58" x14ac:dyDescent="0.2">
      <c r="B86" s="15">
        <f t="shared" si="44"/>
        <v>79</v>
      </c>
      <c r="C86" s="15">
        <f t="shared" si="25"/>
        <v>79</v>
      </c>
      <c r="D86" s="15">
        <f t="shared" si="26"/>
        <v>6</v>
      </c>
      <c r="E86" s="15">
        <f t="shared" si="45"/>
        <v>44</v>
      </c>
      <c r="F86" s="28">
        <f>1-(1-VLOOKUP(E86,'Annual Mortality Rates'!$B$5:$H$105,5,0)*VLOOKUP(D86,Assumptions!$C$17:$D$20,2,1))^(1/12)</f>
        <v>4.2009705125134467E-5</v>
      </c>
      <c r="G86" s="28">
        <f>1-(1-IF(D86&gt;=10,'Annual Lapse Rates'!$C$14,VLOOKUP(D86,'Annual Lapse Rates'!$B$3:$C$14,2,0)))^(1/12)</f>
        <v>2.1075932318602719E-3</v>
      </c>
      <c r="I86" s="29">
        <f>IF($D86&gt;=Assumptions!$H$9,0,I85-SUM(J85:K85))</f>
        <v>1318.5534871524985</v>
      </c>
      <c r="J86" s="30">
        <f t="shared" si="27"/>
        <v>5.5392043186994241E-2</v>
      </c>
      <c r="K86" s="30">
        <f t="shared" si="28"/>
        <v>2.7789744053683658</v>
      </c>
      <c r="L86" s="29">
        <f>I86*Assumptions!$I$14</f>
        <v>461493720.50337446</v>
      </c>
      <c r="M86" s="29">
        <f>I86*Assumptions!$J$14</f>
        <v>276896232.30202466</v>
      </c>
      <c r="N86" s="46"/>
      <c r="O86" s="29">
        <f>IF($D86&gt;=Assumptions!$H$9,0,O85-SUM(P85:Q85))</f>
        <v>1648.1918589406214</v>
      </c>
      <c r="P86" s="30">
        <f t="shared" si="29"/>
        <v>6.9240053983742722E-2</v>
      </c>
      <c r="Q86" s="30">
        <f t="shared" si="30"/>
        <v>3.4737180067104538</v>
      </c>
      <c r="R86" s="29">
        <f>O86*Assumptions!$I$15</f>
        <v>824095929.47031069</v>
      </c>
      <c r="S86" s="29">
        <f>O86*Assumptions!$J$15</f>
        <v>527421394.86099887</v>
      </c>
      <c r="T86" s="46"/>
      <c r="U86" s="29">
        <f>IF($D86&gt;=Assumptions!$H$9,0,U85-SUM(V85:W85))</f>
        <v>2966.7453460931201</v>
      </c>
      <c r="V86" s="30">
        <f t="shared" si="31"/>
        <v>0.12463209717073698</v>
      </c>
      <c r="W86" s="30">
        <f t="shared" si="32"/>
        <v>6.2526924120788197</v>
      </c>
      <c r="X86" s="29">
        <f>U86*Assumptions!$I$16</f>
        <v>2373396276.874496</v>
      </c>
      <c r="Y86" s="29">
        <f>U86*Assumptions!$J$16</f>
        <v>1839382114.5777345</v>
      </c>
      <c r="Z86" s="46"/>
      <c r="AA86" s="29">
        <f>IF($D86&gt;=Assumptions!$H$9,0,AA85-SUM(AB85:AC85))</f>
        <v>659.27674357624926</v>
      </c>
      <c r="AB86" s="30">
        <f t="shared" si="33"/>
        <v>2.7696021593497121E-2</v>
      </c>
      <c r="AC86" s="30">
        <f t="shared" si="34"/>
        <v>1.3894872026841829</v>
      </c>
      <c r="AD86" s="29">
        <f>AA86*Assumptions!$I$17</f>
        <v>791132092.29149914</v>
      </c>
      <c r="AE86" s="29">
        <f>AA86*Assumptions!$J$17</f>
        <v>540606929.73252439</v>
      </c>
      <c r="AF86" s="46"/>
      <c r="AG86" s="29">
        <f t="shared" si="35"/>
        <v>4450118019.1396799</v>
      </c>
      <c r="AH86" s="29">
        <f t="shared" si="36"/>
        <v>3184306671.4732828</v>
      </c>
      <c r="AI86" s="29">
        <f>AG86*Assumptions!$H$4/Assumptions!$H$3</f>
        <v>4450118.0191396801</v>
      </c>
      <c r="AJ86" s="29">
        <f t="shared" si="37"/>
        <v>3184306.6714732829</v>
      </c>
      <c r="AL86" s="27">
        <f t="shared" si="38"/>
        <v>0</v>
      </c>
      <c r="AM86" s="27"/>
      <c r="AN86" s="29">
        <f t="shared" si="39"/>
        <v>133771.78429659104</v>
      </c>
      <c r="AO86" s="27"/>
      <c r="AP86" s="29">
        <f>IF(B86=1,0,IF((B86-1)/12-INT((B86-1)/12)=0,(I86+O86+U86+AA86)*Assumptions!$D$7*(1+Assumptions!$D$10)^(B86-1)+Assumptions!$D$6*AL86,0))</f>
        <v>0</v>
      </c>
      <c r="AQ86" s="29">
        <f>(AL86-AM86-AO86-AP86+AS85)*Assumptions!$D$13</f>
        <v>5189.3038178717707</v>
      </c>
      <c r="AR86" s="53"/>
      <c r="AS86" s="29">
        <f>AJ87*Assumptions!$H$10</f>
        <v>1270984.6706000085</v>
      </c>
      <c r="AT86" s="29">
        <f t="shared" si="40"/>
        <v>-125844.48248941451</v>
      </c>
      <c r="AU86" s="53"/>
      <c r="AV86" s="29">
        <f>AL86*Assumptions!$C$24</f>
        <v>0</v>
      </c>
      <c r="AW86" s="29"/>
      <c r="AX86" s="29">
        <f>AN86*Assumptions!$C$24</f>
        <v>66885.892148295519</v>
      </c>
      <c r="AY86" s="29">
        <f>(-AV86+AW86-AZ85)*Assumptions!$D$13</f>
        <v>-2594.6519089358853</v>
      </c>
      <c r="AZ86" s="29">
        <f t="shared" si="41"/>
        <v>635492.33530000423</v>
      </c>
      <c r="BA86" s="53"/>
      <c r="BB86" s="27">
        <f>AJ87*Assumptions!$H$10*(1-Assumptions!$C$24)</f>
        <v>635492.33530000423</v>
      </c>
      <c r="BD86" s="27">
        <f t="shared" si="42"/>
        <v>-62922.241244707257</v>
      </c>
      <c r="BE86" s="54">
        <f>BD86*Assumptions!$C$11</f>
        <v>-18876.672373412177</v>
      </c>
      <c r="BF86" s="27">
        <f t="shared" si="43"/>
        <v>-44045.56887129508</v>
      </c>
    </row>
    <row r="87" spans="2:58" x14ac:dyDescent="0.2">
      <c r="B87" s="15">
        <f t="shared" si="44"/>
        <v>80</v>
      </c>
      <c r="C87" s="15">
        <f t="shared" si="25"/>
        <v>80</v>
      </c>
      <c r="D87" s="15">
        <f t="shared" si="26"/>
        <v>6</v>
      </c>
      <c r="E87" s="15">
        <f t="shared" si="45"/>
        <v>44</v>
      </c>
      <c r="F87" s="28">
        <f>1-(1-VLOOKUP(E87,'Annual Mortality Rates'!$B$5:$H$105,5,0)*VLOOKUP(D87,Assumptions!$C$17:$D$20,2,1))^(1/12)</f>
        <v>4.2009705125134467E-5</v>
      </c>
      <c r="G87" s="28">
        <f>1-(1-IF(D87&gt;=10,'Annual Lapse Rates'!$C$14,VLOOKUP(D87,'Annual Lapse Rates'!$B$3:$C$14,2,0)))^(1/12)</f>
        <v>2.1075932318602719E-3</v>
      </c>
      <c r="I87" s="29">
        <f>IF($D87&gt;=Assumptions!$H$9,0,I86-SUM(J86:K86))</f>
        <v>1315.7191207039432</v>
      </c>
      <c r="J87" s="30">
        <f t="shared" si="27"/>
        <v>5.5272972288273853E-2</v>
      </c>
      <c r="K87" s="30">
        <f t="shared" si="28"/>
        <v>2.773000713824779</v>
      </c>
      <c r="L87" s="29">
        <f>I87*Assumptions!$I$14</f>
        <v>460501692.24638009</v>
      </c>
      <c r="M87" s="29">
        <f>I87*Assumptions!$J$14</f>
        <v>276301015.34782809</v>
      </c>
      <c r="N87" s="46"/>
      <c r="O87" s="29">
        <f>IF($D87&gt;=Assumptions!$H$9,0,O86-SUM(P86:Q86))</f>
        <v>1644.6489008799272</v>
      </c>
      <c r="P87" s="30">
        <f t="shared" si="29"/>
        <v>6.909121536034224E-2</v>
      </c>
      <c r="Q87" s="30">
        <f t="shared" si="30"/>
        <v>3.4662508922809696</v>
      </c>
      <c r="R87" s="29">
        <f>O87*Assumptions!$I$15</f>
        <v>822324450.43996358</v>
      </c>
      <c r="S87" s="29">
        <f>O87*Assumptions!$J$15</f>
        <v>526287648.28157669</v>
      </c>
      <c r="T87" s="46"/>
      <c r="U87" s="29">
        <f>IF($D87&gt;=Assumptions!$H$9,0,U86-SUM(V86:W86))</f>
        <v>2960.3680215838704</v>
      </c>
      <c r="V87" s="30">
        <f t="shared" si="31"/>
        <v>0.12436418764861611</v>
      </c>
      <c r="W87" s="30">
        <f t="shared" si="32"/>
        <v>6.2392516061057481</v>
      </c>
      <c r="X87" s="29">
        <f>U87*Assumptions!$I$16</f>
        <v>2368294417.2670965</v>
      </c>
      <c r="Y87" s="29">
        <f>U87*Assumptions!$J$16</f>
        <v>1835428173.3819997</v>
      </c>
      <c r="Z87" s="46"/>
      <c r="AA87" s="29">
        <f>IF($D87&gt;=Assumptions!$H$9,0,AA86-SUM(AB86:AC86))</f>
        <v>657.8595603519716</v>
      </c>
      <c r="AB87" s="30">
        <f t="shared" si="33"/>
        <v>2.7636486144136926E-2</v>
      </c>
      <c r="AC87" s="30">
        <f t="shared" si="34"/>
        <v>1.3865003569123895</v>
      </c>
      <c r="AD87" s="29">
        <f>AA87*Assumptions!$I$17</f>
        <v>789431472.4223659</v>
      </c>
      <c r="AE87" s="29">
        <f>AA87*Assumptions!$J$17</f>
        <v>539444839.4886167</v>
      </c>
      <c r="AF87" s="46"/>
      <c r="AG87" s="29">
        <f t="shared" si="35"/>
        <v>4440552032.3758059</v>
      </c>
      <c r="AH87" s="29">
        <f t="shared" si="36"/>
        <v>3177461676.500021</v>
      </c>
      <c r="AI87" s="29">
        <f>AG87*Assumptions!$H$4/Assumptions!$H$3</f>
        <v>4440552.032375806</v>
      </c>
      <c r="AJ87" s="29">
        <f t="shared" si="37"/>
        <v>3177461.676500021</v>
      </c>
      <c r="AL87" s="27">
        <f t="shared" si="38"/>
        <v>0</v>
      </c>
      <c r="AM87" s="27"/>
      <c r="AN87" s="29">
        <f t="shared" si="39"/>
        <v>133484.22807618129</v>
      </c>
      <c r="AO87" s="27"/>
      <c r="AP87" s="29">
        <f>IF(B87=1,0,IF((B87-1)/12-INT((B87-1)/12)=0,(I87+O87+U87+AA87)*Assumptions!$D$7*(1+Assumptions!$D$10)^(B87-1)+Assumptions!$D$6*AL87,0))</f>
        <v>0</v>
      </c>
      <c r="AQ87" s="29">
        <f>(AL87-AM87-AO87-AP87+AS86)*Assumptions!$D$13</f>
        <v>5178.1488751439629</v>
      </c>
      <c r="AR87" s="53"/>
      <c r="AS87" s="29">
        <f>AJ88*Assumptions!$H$10</f>
        <v>1268252.5582192233</v>
      </c>
      <c r="AT87" s="29">
        <f t="shared" si="40"/>
        <v>-125573.96682025213</v>
      </c>
      <c r="AU87" s="53"/>
      <c r="AV87" s="29">
        <f>AL87*Assumptions!$C$24</f>
        <v>0</v>
      </c>
      <c r="AW87" s="29"/>
      <c r="AX87" s="29">
        <f>AN87*Assumptions!$C$24</f>
        <v>66742.114038090644</v>
      </c>
      <c r="AY87" s="29">
        <f>(-AV87+AW87-AZ86)*Assumptions!$D$13</f>
        <v>-2589.0744375719814</v>
      </c>
      <c r="AZ87" s="29">
        <f t="shared" si="41"/>
        <v>634126.27910961164</v>
      </c>
      <c r="BA87" s="53"/>
      <c r="BB87" s="27">
        <f>AJ88*Assumptions!$H$10*(1-Assumptions!$C$24)</f>
        <v>634126.27910961164</v>
      </c>
      <c r="BD87" s="27">
        <f t="shared" si="42"/>
        <v>-62786.983410126064</v>
      </c>
      <c r="BE87" s="54">
        <f>BD87*Assumptions!$C$11</f>
        <v>-18836.095023037818</v>
      </c>
      <c r="BF87" s="27">
        <f t="shared" si="43"/>
        <v>-43950.888387088242</v>
      </c>
    </row>
    <row r="88" spans="2:58" x14ac:dyDescent="0.2">
      <c r="B88" s="15">
        <f t="shared" si="44"/>
        <v>81</v>
      </c>
      <c r="C88" s="15">
        <f t="shared" si="25"/>
        <v>81</v>
      </c>
      <c r="D88" s="15">
        <f t="shared" si="26"/>
        <v>6</v>
      </c>
      <c r="E88" s="15">
        <f t="shared" si="45"/>
        <v>44</v>
      </c>
      <c r="F88" s="28">
        <f>1-(1-VLOOKUP(E88,'Annual Mortality Rates'!$B$5:$H$105,5,0)*VLOOKUP(D88,Assumptions!$C$17:$D$20,2,1))^(1/12)</f>
        <v>4.2009705125134467E-5</v>
      </c>
      <c r="G88" s="28">
        <f>1-(1-IF(D88&gt;=10,'Annual Lapse Rates'!$C$14,VLOOKUP(D88,'Annual Lapse Rates'!$B$3:$C$14,2,0)))^(1/12)</f>
        <v>2.1075932318602719E-3</v>
      </c>
      <c r="I88" s="29">
        <f>IF($D88&gt;=Assumptions!$H$9,0,I87-SUM(J87:K87))</f>
        <v>1312.8908470178301</v>
      </c>
      <c r="J88" s="30">
        <f t="shared" si="27"/>
        <v>5.5154157344707071E-2</v>
      </c>
      <c r="K88" s="30">
        <f t="shared" si="28"/>
        <v>2.7670398633460782</v>
      </c>
      <c r="L88" s="29">
        <f>I88*Assumptions!$I$14</f>
        <v>459511796.45624053</v>
      </c>
      <c r="M88" s="29">
        <f>I88*Assumptions!$J$14</f>
        <v>275707077.87374431</v>
      </c>
      <c r="N88" s="46"/>
      <c r="O88" s="29">
        <f>IF($D88&gt;=Assumptions!$H$9,0,O87-SUM(P87:Q87))</f>
        <v>1641.1135587722858</v>
      </c>
      <c r="P88" s="30">
        <f t="shared" si="29"/>
        <v>6.8942696680883764E-2</v>
      </c>
      <c r="Q88" s="30">
        <f t="shared" si="30"/>
        <v>3.4587998291825941</v>
      </c>
      <c r="R88" s="29">
        <f>O88*Assumptions!$I$15</f>
        <v>820556779.38614297</v>
      </c>
      <c r="S88" s="29">
        <f>O88*Assumptions!$J$15</f>
        <v>525156338.80713147</v>
      </c>
      <c r="T88" s="46"/>
      <c r="U88" s="29">
        <f>IF($D88&gt;=Assumptions!$H$9,0,U87-SUM(V87:W87))</f>
        <v>2954.0044057901159</v>
      </c>
      <c r="V88" s="30">
        <f t="shared" si="31"/>
        <v>0.12409685402559083</v>
      </c>
      <c r="W88" s="30">
        <f t="shared" si="32"/>
        <v>6.2258396925286723</v>
      </c>
      <c r="X88" s="29">
        <f>U88*Assumptions!$I$16</f>
        <v>2363203524.632093</v>
      </c>
      <c r="Y88" s="29">
        <f>U88*Assumptions!$J$16</f>
        <v>1831482731.5898719</v>
      </c>
      <c r="Z88" s="46"/>
      <c r="AA88" s="29">
        <f>IF($D88&gt;=Assumptions!$H$9,0,AA87-SUM(AB87:AC87))</f>
        <v>656.44542350891504</v>
      </c>
      <c r="AB88" s="30">
        <f t="shared" si="33"/>
        <v>2.7577078672353535E-2</v>
      </c>
      <c r="AC88" s="30">
        <f t="shared" si="34"/>
        <v>1.3835199316730391</v>
      </c>
      <c r="AD88" s="29">
        <f>AA88*Assumptions!$I$17</f>
        <v>787734508.21069801</v>
      </c>
      <c r="AE88" s="29">
        <f>AA88*Assumptions!$J$17</f>
        <v>538285247.27731037</v>
      </c>
      <c r="AF88" s="46"/>
      <c r="AG88" s="29">
        <f t="shared" si="35"/>
        <v>4431006608.6851749</v>
      </c>
      <c r="AH88" s="29">
        <f t="shared" si="36"/>
        <v>3170631395.548058</v>
      </c>
      <c r="AI88" s="29">
        <f>AG88*Assumptions!$H$4/Assumptions!$H$3</f>
        <v>4431006.608685175</v>
      </c>
      <c r="AJ88" s="29">
        <f t="shared" si="37"/>
        <v>3170631.3955480582</v>
      </c>
      <c r="AL88" s="27">
        <f t="shared" si="38"/>
        <v>0</v>
      </c>
      <c r="AM88" s="27"/>
      <c r="AN88" s="29">
        <f t="shared" si="39"/>
        <v>133197.28998746749</v>
      </c>
      <c r="AO88" s="27"/>
      <c r="AP88" s="29">
        <f>IF(B88=1,0,IF((B88-1)/12-INT((B88-1)/12)=0,(I88+O88+U88+AA88)*Assumptions!$D$7*(1+Assumptions!$D$10)^(B88-1)+Assumptions!$D$6*AL88,0))</f>
        <v>0</v>
      </c>
      <c r="AQ88" s="29">
        <f>(AL88-AM88-AO88-AP88+AS87)*Assumptions!$D$13</f>
        <v>5167.0179111138059</v>
      </c>
      <c r="AR88" s="53"/>
      <c r="AS88" s="29">
        <f>AJ89*Assumptions!$H$10</f>
        <v>1265526.3187952358</v>
      </c>
      <c r="AT88" s="29">
        <f t="shared" si="40"/>
        <v>-125304.03265236621</v>
      </c>
      <c r="AU88" s="53"/>
      <c r="AV88" s="29">
        <f>AL88*Assumptions!$C$24</f>
        <v>0</v>
      </c>
      <c r="AW88" s="29"/>
      <c r="AX88" s="29">
        <f>AN88*Assumptions!$C$24</f>
        <v>66598.644993733746</v>
      </c>
      <c r="AY88" s="29">
        <f>(-AV88+AW88-AZ87)*Assumptions!$D$13</f>
        <v>-2583.5089555569029</v>
      </c>
      <c r="AZ88" s="29">
        <f t="shared" si="41"/>
        <v>632763.15939761791</v>
      </c>
      <c r="BA88" s="53"/>
      <c r="BB88" s="27">
        <f>AJ89*Assumptions!$H$10*(1-Assumptions!$C$24)</f>
        <v>632763.15939761791</v>
      </c>
      <c r="BD88" s="27">
        <f t="shared" si="42"/>
        <v>-62652.016326183104</v>
      </c>
      <c r="BE88" s="54">
        <f>BD88*Assumptions!$C$11</f>
        <v>-18795.60489785493</v>
      </c>
      <c r="BF88" s="27">
        <f t="shared" si="43"/>
        <v>-43856.411428328174</v>
      </c>
    </row>
    <row r="89" spans="2:58" x14ac:dyDescent="0.2">
      <c r="B89" s="15">
        <f t="shared" si="44"/>
        <v>82</v>
      </c>
      <c r="C89" s="15">
        <f t="shared" si="25"/>
        <v>82</v>
      </c>
      <c r="D89" s="15">
        <f t="shared" si="26"/>
        <v>6</v>
      </c>
      <c r="E89" s="15">
        <f t="shared" si="45"/>
        <v>44</v>
      </c>
      <c r="F89" s="28">
        <f>1-(1-VLOOKUP(E89,'Annual Mortality Rates'!$B$5:$H$105,5,0)*VLOOKUP(D89,Assumptions!$C$17:$D$20,2,1))^(1/12)</f>
        <v>4.2009705125134467E-5</v>
      </c>
      <c r="G89" s="28">
        <f>1-(1-IF(D89&gt;=10,'Annual Lapse Rates'!$C$14,VLOOKUP(D89,'Annual Lapse Rates'!$B$3:$C$14,2,0)))^(1/12)</f>
        <v>2.1075932318602719E-3</v>
      </c>
      <c r="I89" s="29">
        <f>IF($D89&gt;=Assumptions!$H$9,0,I88-SUM(J88:K88))</f>
        <v>1310.0686529971392</v>
      </c>
      <c r="J89" s="30">
        <f t="shared" si="27"/>
        <v>5.5035597806091928E-2</v>
      </c>
      <c r="K89" s="30">
        <f t="shared" si="28"/>
        <v>2.7610918263290736</v>
      </c>
      <c r="L89" s="29">
        <f>I89*Assumptions!$I$14</f>
        <v>458524028.54899871</v>
      </c>
      <c r="M89" s="29">
        <f>I89*Assumptions!$J$14</f>
        <v>275114417.12939924</v>
      </c>
      <c r="N89" s="46"/>
      <c r="O89" s="29">
        <f>IF($D89&gt;=Assumptions!$H$9,0,O88-SUM(P88:Q88))</f>
        <v>1637.5858162464224</v>
      </c>
      <c r="P89" s="30">
        <f t="shared" si="29"/>
        <v>6.8794497257614842E-2</v>
      </c>
      <c r="Q89" s="30">
        <f t="shared" si="30"/>
        <v>3.4513647829113387</v>
      </c>
      <c r="R89" s="29">
        <f>O89*Assumptions!$I$15</f>
        <v>818792908.12321115</v>
      </c>
      <c r="S89" s="29">
        <f>O89*Assumptions!$J$15</f>
        <v>524027461.19885516</v>
      </c>
      <c r="T89" s="46"/>
      <c r="U89" s="29">
        <f>IF($D89&gt;=Assumptions!$H$9,0,U88-SUM(V88:W88))</f>
        <v>2947.6544692435618</v>
      </c>
      <c r="V89" s="30">
        <f t="shared" si="31"/>
        <v>0.12383009506370678</v>
      </c>
      <c r="W89" s="30">
        <f t="shared" si="32"/>
        <v>6.2124566092404132</v>
      </c>
      <c r="X89" s="29">
        <f>U89*Assumptions!$I$16</f>
        <v>2358123575.3948493</v>
      </c>
      <c r="Y89" s="29">
        <f>U89*Assumptions!$J$16</f>
        <v>1827545770.9310083</v>
      </c>
      <c r="Z89" s="46"/>
      <c r="AA89" s="29">
        <f>IF($D89&gt;=Assumptions!$H$9,0,AA88-SUM(AB88:AC88))</f>
        <v>655.03432649856961</v>
      </c>
      <c r="AB89" s="30">
        <f t="shared" si="33"/>
        <v>2.7517798903045964E-2</v>
      </c>
      <c r="AC89" s="30">
        <f t="shared" si="34"/>
        <v>1.3805459131645368</v>
      </c>
      <c r="AD89" s="29">
        <f>AA89*Assumptions!$I$17</f>
        <v>786041191.79828358</v>
      </c>
      <c r="AE89" s="29">
        <f>AA89*Assumptions!$J$17</f>
        <v>537128147.72882712</v>
      </c>
      <c r="AF89" s="46"/>
      <c r="AG89" s="29">
        <f t="shared" si="35"/>
        <v>4421481703.8653431</v>
      </c>
      <c r="AH89" s="29">
        <f t="shared" si="36"/>
        <v>3163815796.9880896</v>
      </c>
      <c r="AI89" s="29">
        <f>AG89*Assumptions!$H$4/Assumptions!$H$3</f>
        <v>4421481.7038653428</v>
      </c>
      <c r="AJ89" s="29">
        <f t="shared" si="37"/>
        <v>3163815.7969880896</v>
      </c>
      <c r="AL89" s="27">
        <f t="shared" si="38"/>
        <v>0</v>
      </c>
      <c r="AM89" s="27"/>
      <c r="AN89" s="29">
        <f t="shared" si="39"/>
        <v>132910.96870171194</v>
      </c>
      <c r="AO89" s="27"/>
      <c r="AP89" s="29">
        <f>IF(B89=1,0,IF((B89-1)/12-INT((B89-1)/12)=0,(I89+O89+U89+AA89)*Assumptions!$D$7*(1+Assumptions!$D$10)^(B89-1)+Assumptions!$D$6*AL89,0))</f>
        <v>0</v>
      </c>
      <c r="AQ89" s="29">
        <f>(AL89-AM89-AO89-AP89+AS88)*Assumptions!$D$13</f>
        <v>5155.9108742366188</v>
      </c>
      <c r="AR89" s="53"/>
      <c r="AS89" s="29">
        <f>AJ90*Assumptions!$H$10</f>
        <v>1262805.9397035213</v>
      </c>
      <c r="AT89" s="29">
        <f t="shared" si="40"/>
        <v>-125034.67873576074</v>
      </c>
      <c r="AU89" s="53"/>
      <c r="AV89" s="29">
        <f>AL89*Assumptions!$C$24</f>
        <v>0</v>
      </c>
      <c r="AW89" s="29"/>
      <c r="AX89" s="29">
        <f>AN89*Assumptions!$C$24</f>
        <v>66455.484350855972</v>
      </c>
      <c r="AY89" s="29">
        <f>(-AV89+AW89-AZ88)*Assumptions!$D$13</f>
        <v>-2577.9554371183094</v>
      </c>
      <c r="AZ89" s="29">
        <f t="shared" si="41"/>
        <v>631402.96985176066</v>
      </c>
      <c r="BA89" s="53"/>
      <c r="BB89" s="27">
        <f>AJ90*Assumptions!$H$10*(1-Assumptions!$C$24)</f>
        <v>631402.96985176066</v>
      </c>
      <c r="BD89" s="27">
        <f t="shared" si="42"/>
        <v>-62517.33936788037</v>
      </c>
      <c r="BE89" s="54">
        <f>BD89*Assumptions!$C$11</f>
        <v>-18755.201810364109</v>
      </c>
      <c r="BF89" s="27">
        <f t="shared" si="43"/>
        <v>-43762.13755751626</v>
      </c>
    </row>
    <row r="90" spans="2:58" x14ac:dyDescent="0.2">
      <c r="B90" s="15">
        <f t="shared" si="44"/>
        <v>83</v>
      </c>
      <c r="C90" s="15">
        <f t="shared" si="25"/>
        <v>83</v>
      </c>
      <c r="D90" s="15">
        <f t="shared" si="26"/>
        <v>6</v>
      </c>
      <c r="E90" s="15">
        <f t="shared" si="45"/>
        <v>44</v>
      </c>
      <c r="F90" s="28">
        <f>1-(1-VLOOKUP(E90,'Annual Mortality Rates'!$B$5:$H$105,5,0)*VLOOKUP(D90,Assumptions!$C$17:$D$20,2,1))^(1/12)</f>
        <v>4.2009705125134467E-5</v>
      </c>
      <c r="G90" s="28">
        <f>1-(1-IF(D90&gt;=10,'Annual Lapse Rates'!$C$14,VLOOKUP(D90,'Annual Lapse Rates'!$B$3:$C$14,2,0)))^(1/12)</f>
        <v>2.1075932318602719E-3</v>
      </c>
      <c r="I90" s="29">
        <f>IF($D90&gt;=Assumptions!$H$9,0,I89-SUM(J89:K89))</f>
        <v>1307.252525573004</v>
      </c>
      <c r="J90" s="30">
        <f t="shared" si="27"/>
        <v>5.4917293123409205E-2</v>
      </c>
      <c r="K90" s="30">
        <f t="shared" si="28"/>
        <v>2.7551565752299103</v>
      </c>
      <c r="L90" s="29">
        <f>I90*Assumptions!$I$14</f>
        <v>457538383.95055139</v>
      </c>
      <c r="M90" s="29">
        <f>I90*Assumptions!$J$14</f>
        <v>274523030.37033087</v>
      </c>
      <c r="N90" s="46"/>
      <c r="O90" s="29">
        <f>IF($D90&gt;=Assumptions!$H$9,0,O89-SUM(P89:Q89))</f>
        <v>1634.0656569662535</v>
      </c>
      <c r="P90" s="30">
        <f t="shared" si="29"/>
        <v>6.8646616404261437E-2</v>
      </c>
      <c r="Q90" s="30">
        <f t="shared" si="30"/>
        <v>3.4439457190373846</v>
      </c>
      <c r="R90" s="29">
        <f>O90*Assumptions!$I$15</f>
        <v>817032828.48312676</v>
      </c>
      <c r="S90" s="29">
        <f>O90*Assumptions!$J$15</f>
        <v>522901010.22920114</v>
      </c>
      <c r="T90" s="46"/>
      <c r="U90" s="29">
        <f>IF($D90&gt;=Assumptions!$H$9,0,U89-SUM(V89:W89))</f>
        <v>2941.3181825392576</v>
      </c>
      <c r="V90" s="30">
        <f t="shared" si="31"/>
        <v>0.12356390952767064</v>
      </c>
      <c r="W90" s="30">
        <f t="shared" si="32"/>
        <v>6.1991022942672949</v>
      </c>
      <c r="X90" s="29">
        <f>U90*Assumptions!$I$16</f>
        <v>2353054546.0314059</v>
      </c>
      <c r="Y90" s="29">
        <f>U90*Assumptions!$J$16</f>
        <v>1823617273.1743398</v>
      </c>
      <c r="Z90" s="46"/>
      <c r="AA90" s="29">
        <f>IF($D90&gt;=Assumptions!$H$9,0,AA89-SUM(AB89:AC89))</f>
        <v>653.62626278650202</v>
      </c>
      <c r="AB90" s="30">
        <f t="shared" si="33"/>
        <v>2.7458646561704603E-2</v>
      </c>
      <c r="AC90" s="30">
        <f t="shared" si="34"/>
        <v>1.3775782876149552</v>
      </c>
      <c r="AD90" s="29">
        <f>AA90*Assumptions!$I$17</f>
        <v>784351515.34380245</v>
      </c>
      <c r="AE90" s="29">
        <f>AA90*Assumptions!$J$17</f>
        <v>535973535.48493165</v>
      </c>
      <c r="AF90" s="46"/>
      <c r="AG90" s="29">
        <f t="shared" si="35"/>
        <v>4411977273.8088865</v>
      </c>
      <c r="AH90" s="29">
        <f t="shared" si="36"/>
        <v>3157014849.2588034</v>
      </c>
      <c r="AI90" s="29">
        <f>AG90*Assumptions!$H$4/Assumptions!$H$3</f>
        <v>4411977.2738088863</v>
      </c>
      <c r="AJ90" s="29">
        <f t="shared" si="37"/>
        <v>3157014.8492588033</v>
      </c>
      <c r="AL90" s="27">
        <f t="shared" si="38"/>
        <v>0</v>
      </c>
      <c r="AM90" s="27"/>
      <c r="AN90" s="29">
        <f t="shared" si="39"/>
        <v>132625.26289303316</v>
      </c>
      <c r="AO90" s="27"/>
      <c r="AP90" s="29">
        <f>IF(B90=1,0,IF((B90-1)/12-INT((B90-1)/12)=0,(I90+O90+U90+AA90)*Assumptions!$D$7*(1+Assumptions!$D$10)^(B90-1)+Assumptions!$D$6*AL90,0))</f>
        <v>0</v>
      </c>
      <c r="AQ90" s="29">
        <f>(AL90-AM90-AO90-AP90+AS89)*Assumptions!$D$13</f>
        <v>5144.8277130785245</v>
      </c>
      <c r="AR90" s="53"/>
      <c r="AS90" s="29">
        <f>AJ91*Assumptions!$H$10</f>
        <v>1260091.4083466919</v>
      </c>
      <c r="AT90" s="29">
        <f t="shared" si="40"/>
        <v>-124765.90382312518</v>
      </c>
      <c r="AU90" s="53"/>
      <c r="AV90" s="29">
        <f>AL90*Assumptions!$C$24</f>
        <v>0</v>
      </c>
      <c r="AW90" s="29"/>
      <c r="AX90" s="29">
        <f>AN90*Assumptions!$C$24</f>
        <v>66312.631446516578</v>
      </c>
      <c r="AY90" s="29">
        <f>(-AV90+AW90-AZ89)*Assumptions!$D$13</f>
        <v>-2572.4138565392623</v>
      </c>
      <c r="AZ90" s="29">
        <f t="shared" si="41"/>
        <v>630045.70417334593</v>
      </c>
      <c r="BA90" s="53"/>
      <c r="BB90" s="27">
        <f>AJ91*Assumptions!$H$10*(1-Assumptions!$C$24)</f>
        <v>630045.70417334593</v>
      </c>
      <c r="BD90" s="27">
        <f t="shared" si="42"/>
        <v>-62382.951911562588</v>
      </c>
      <c r="BE90" s="54">
        <f>BD90*Assumptions!$C$11</f>
        <v>-18714.885573468775</v>
      </c>
      <c r="BF90" s="27">
        <f t="shared" si="43"/>
        <v>-43668.066338093813</v>
      </c>
    </row>
    <row r="91" spans="2:58" x14ac:dyDescent="0.2">
      <c r="B91" s="15">
        <f t="shared" si="44"/>
        <v>84</v>
      </c>
      <c r="C91" s="15">
        <f t="shared" si="25"/>
        <v>84</v>
      </c>
      <c r="D91" s="15">
        <f t="shared" si="26"/>
        <v>6</v>
      </c>
      <c r="E91" s="15">
        <f t="shared" si="45"/>
        <v>44</v>
      </c>
      <c r="F91" s="28">
        <f>1-(1-VLOOKUP(E91,'Annual Mortality Rates'!$B$5:$H$105,5,0)*VLOOKUP(D91,Assumptions!$C$17:$D$20,2,1))^(1/12)</f>
        <v>4.2009705125134467E-5</v>
      </c>
      <c r="G91" s="28">
        <f>1-(1-IF(D91&gt;=10,'Annual Lapse Rates'!$C$14,VLOOKUP(D91,'Annual Lapse Rates'!$B$3:$C$14,2,0)))^(1/12)</f>
        <v>2.1075932318602719E-3</v>
      </c>
      <c r="I91" s="29">
        <f>IF($D91&gt;=Assumptions!$H$9,0,I90-SUM(J90:K90))</f>
        <v>1304.4424517046507</v>
      </c>
      <c r="J91" s="30">
        <f t="shared" si="27"/>
        <v>5.4799242748819831E-2</v>
      </c>
      <c r="K91" s="30">
        <f t="shared" si="28"/>
        <v>2.7492340825639414</v>
      </c>
      <c r="L91" s="29">
        <f>I91*Assumptions!$I$14</f>
        <v>456554858.09662777</v>
      </c>
      <c r="M91" s="29">
        <f>I91*Assumptions!$J$14</f>
        <v>273932914.85797668</v>
      </c>
      <c r="N91" s="46"/>
      <c r="O91" s="29">
        <f>IF($D91&gt;=Assumptions!$H$9,0,O90-SUM(P90:Q90))</f>
        <v>1630.5530646308118</v>
      </c>
      <c r="P91" s="30">
        <f t="shared" si="29"/>
        <v>6.8499053436024721E-2</v>
      </c>
      <c r="Q91" s="30">
        <f t="shared" si="30"/>
        <v>3.4365426032049236</v>
      </c>
      <c r="R91" s="29">
        <f>O91*Assumptions!$I$15</f>
        <v>815276532.31540596</v>
      </c>
      <c r="S91" s="29">
        <f>O91*Assumptions!$J$15</f>
        <v>521776980.68185979</v>
      </c>
      <c r="T91" s="46"/>
      <c r="U91" s="29">
        <f>IF($D91&gt;=Assumptions!$H$9,0,U90-SUM(V90:W90))</f>
        <v>2934.9955163354625</v>
      </c>
      <c r="V91" s="30">
        <f t="shared" si="31"/>
        <v>0.12329829618484456</v>
      </c>
      <c r="W91" s="30">
        <f t="shared" si="32"/>
        <v>6.1857766857688654</v>
      </c>
      <c r="X91" s="29">
        <f>U91*Assumptions!$I$16</f>
        <v>2347996413.0683699</v>
      </c>
      <c r="Y91" s="29">
        <f>U91*Assumptions!$J$16</f>
        <v>1819697220.1279867</v>
      </c>
      <c r="Z91" s="46"/>
      <c r="AA91" s="29">
        <f>IF($D91&gt;=Assumptions!$H$9,0,AA90-SUM(AB90:AC90))</f>
        <v>652.22122585232535</v>
      </c>
      <c r="AB91" s="30">
        <f t="shared" si="33"/>
        <v>2.7399621374409915E-2</v>
      </c>
      <c r="AC91" s="30">
        <f t="shared" si="34"/>
        <v>1.3746170412819707</v>
      </c>
      <c r="AD91" s="29">
        <f>AA91*Assumptions!$I$17</f>
        <v>782665471.02279043</v>
      </c>
      <c r="AE91" s="29">
        <f>AA91*Assumptions!$J$17</f>
        <v>534821405.19890678</v>
      </c>
      <c r="AF91" s="46"/>
      <c r="AG91" s="29">
        <f t="shared" si="35"/>
        <v>4402493274.5031939</v>
      </c>
      <c r="AH91" s="29">
        <f t="shared" si="36"/>
        <v>3150228520.8667297</v>
      </c>
      <c r="AI91" s="29">
        <f>AG91*Assumptions!$H$4/Assumptions!$H$3</f>
        <v>4402493.2745031938</v>
      </c>
      <c r="AJ91" s="29">
        <f t="shared" si="37"/>
        <v>3150228.5208667293</v>
      </c>
      <c r="AL91" s="27">
        <f t="shared" si="38"/>
        <v>0</v>
      </c>
      <c r="AM91" s="27"/>
      <c r="AN91" s="29">
        <f t="shared" si="39"/>
        <v>132340.17123839984</v>
      </c>
      <c r="AO91" s="27"/>
      <c r="AP91" s="29">
        <f>IF(B91=1,0,IF((B91-1)/12-INT((B91-1)/12)=0,(I91+O91+U91+AA91)*Assumptions!$D$7*(1+Assumptions!$D$10)^(B91-1)+Assumptions!$D$6*AL91,0))</f>
        <v>0</v>
      </c>
      <c r="AQ91" s="29">
        <f>(AL91-AM91-AO91-AP91+AS90)*Assumptions!$D$13</f>
        <v>5133.7683763162067</v>
      </c>
      <c r="AR91" s="53"/>
      <c r="AS91" s="29">
        <f>AJ92*Assumptions!$H$10</f>
        <v>1257382.7121544401</v>
      </c>
      <c r="AT91" s="29">
        <f t="shared" si="40"/>
        <v>-124497.70666983188</v>
      </c>
      <c r="AU91" s="53"/>
      <c r="AV91" s="29">
        <f>AL91*Assumptions!$C$24</f>
        <v>0</v>
      </c>
      <c r="AW91" s="29"/>
      <c r="AX91" s="29">
        <f>AN91*Assumptions!$C$24</f>
        <v>66170.085619199919</v>
      </c>
      <c r="AY91" s="29">
        <f>(-AV91+AW91-AZ90)*Assumptions!$D$13</f>
        <v>-2566.8841881581034</v>
      </c>
      <c r="AZ91" s="29">
        <f t="shared" si="41"/>
        <v>628691.35607722006</v>
      </c>
      <c r="BA91" s="53"/>
      <c r="BB91" s="27">
        <f>AJ92*Assumptions!$H$10*(1-Assumptions!$C$24)</f>
        <v>628691.35607722006</v>
      </c>
      <c r="BD91" s="27">
        <f t="shared" si="42"/>
        <v>-62248.853334915941</v>
      </c>
      <c r="BE91" s="54">
        <f>BD91*Assumptions!$C$11</f>
        <v>-18674.656000474781</v>
      </c>
      <c r="BF91" s="27">
        <f t="shared" si="43"/>
        <v>-43574.19733444116</v>
      </c>
    </row>
    <row r="92" spans="2:58" x14ac:dyDescent="0.2">
      <c r="B92" s="15">
        <f t="shared" si="44"/>
        <v>85</v>
      </c>
      <c r="C92" s="15">
        <f t="shared" si="25"/>
        <v>85</v>
      </c>
      <c r="D92" s="15">
        <f t="shared" si="26"/>
        <v>7</v>
      </c>
      <c r="E92" s="15">
        <f t="shared" si="45"/>
        <v>45</v>
      </c>
      <c r="F92" s="28">
        <f>1-(1-VLOOKUP(E92,'Annual Mortality Rates'!$B$5:$H$105,5,0)*VLOOKUP(D92,Assumptions!$C$17:$D$20,2,1))^(1/12)</f>
        <v>4.6011642105936446E-5</v>
      </c>
      <c r="G92" s="28">
        <f>1-(1-IF(D92&gt;=10,'Annual Lapse Rates'!$C$14,VLOOKUP(D92,'Annual Lapse Rates'!$B$3:$C$14,2,0)))^(1/12)</f>
        <v>1.6821425527395739E-3</v>
      </c>
      <c r="I92" s="29">
        <f>IF($D92&gt;=Assumptions!$H$9,0,I91-SUM(J91:K91))</f>
        <v>1301.638418379338</v>
      </c>
      <c r="J92" s="30">
        <f t="shared" si="27"/>
        <v>5.9890521057807268E-2</v>
      </c>
      <c r="K92" s="30">
        <f t="shared" si="28"/>
        <v>2.1895413718365209</v>
      </c>
      <c r="L92" s="29">
        <f>I92*Assumptions!$I$14</f>
        <v>455573446.43276829</v>
      </c>
      <c r="M92" s="29">
        <f>I92*Assumptions!$J$14</f>
        <v>273344067.85966098</v>
      </c>
      <c r="N92" s="46"/>
      <c r="O92" s="29">
        <f>IF($D92&gt;=Assumptions!$H$9,0,O91-SUM(P91:Q91))</f>
        <v>1627.0480229741709</v>
      </c>
      <c r="P92" s="30">
        <f t="shared" si="29"/>
        <v>7.4863151322259014E-2</v>
      </c>
      <c r="Q92" s="30">
        <f t="shared" si="30"/>
        <v>2.7369267147956489</v>
      </c>
      <c r="R92" s="29">
        <f>O92*Assumptions!$I$15</f>
        <v>813524011.48708546</v>
      </c>
      <c r="S92" s="29">
        <f>O92*Assumptions!$J$15</f>
        <v>520655367.3517347</v>
      </c>
      <c r="T92" s="46"/>
      <c r="U92" s="29">
        <f>IF($D92&gt;=Assumptions!$H$9,0,U91-SUM(V91:W91))</f>
        <v>2928.6864413535086</v>
      </c>
      <c r="V92" s="30">
        <f t="shared" si="31"/>
        <v>0.13475367238006628</v>
      </c>
      <c r="W92" s="30">
        <f t="shared" si="32"/>
        <v>4.9264680866321697</v>
      </c>
      <c r="X92" s="29">
        <f>U92*Assumptions!$I$16</f>
        <v>2342949153.0828071</v>
      </c>
      <c r="Y92" s="29">
        <f>U92*Assumptions!$J$16</f>
        <v>1815785593.6391754</v>
      </c>
      <c r="Z92" s="46"/>
      <c r="AA92" s="29">
        <f>IF($D92&gt;=Assumptions!$H$9,0,AA91-SUM(AB91:AC91))</f>
        <v>650.81920918966898</v>
      </c>
      <c r="AB92" s="30">
        <f t="shared" si="33"/>
        <v>2.9945260528903634E-2</v>
      </c>
      <c r="AC92" s="30">
        <f t="shared" si="34"/>
        <v>1.0947706859182604</v>
      </c>
      <c r="AD92" s="29">
        <f>AA92*Assumptions!$I$17</f>
        <v>780983051.02760279</v>
      </c>
      <c r="AE92" s="29">
        <f>AA92*Assumptions!$J$17</f>
        <v>533671751.53552854</v>
      </c>
      <c r="AF92" s="46"/>
      <c r="AG92" s="29">
        <f t="shared" si="35"/>
        <v>4393029662.0302629</v>
      </c>
      <c r="AH92" s="29">
        <f t="shared" si="36"/>
        <v>3143456780.3860998</v>
      </c>
      <c r="AI92" s="29">
        <f>AG92*Assumptions!$H$4/Assumptions!$H$3</f>
        <v>4393029.6620302629</v>
      </c>
      <c r="AJ92" s="29">
        <f t="shared" si="37"/>
        <v>3143456.7803861001</v>
      </c>
      <c r="AL92" s="27">
        <f t="shared" si="38"/>
        <v>3143456.7803861001</v>
      </c>
      <c r="AM92" s="27"/>
      <c r="AN92" s="29">
        <f t="shared" si="39"/>
        <v>144635.60835460448</v>
      </c>
      <c r="AO92" s="27"/>
      <c r="AP92" s="29">
        <f>IF(B92=1,0,IF((B92-1)/12-INT((B92-1)/12)=0,(I92+O92+U92+AA92)*Assumptions!$D$7*(1+Assumptions!$D$10)^(B92-1)+Assumptions!$D$6*AL92,0))</f>
        <v>64310.419260686351</v>
      </c>
      <c r="AQ92" s="29">
        <f>(AL92-AM92-AO92-AP92+AS91)*Assumptions!$D$13</f>
        <v>17667.556235932007</v>
      </c>
      <c r="AR92" s="53"/>
      <c r="AS92" s="29">
        <f>AJ93*Assumptions!$H$10</f>
        <v>1255209.7609459038</v>
      </c>
      <c r="AT92" s="29">
        <f t="shared" si="40"/>
        <v>2954351.2602152778</v>
      </c>
      <c r="AU92" s="53"/>
      <c r="AV92" s="29">
        <f>AL92*Assumptions!$C$24</f>
        <v>1571728.39019305</v>
      </c>
      <c r="AW92" s="29"/>
      <c r="AX92" s="29">
        <f>AN92*Assumptions!$C$24</f>
        <v>72317.804177302241</v>
      </c>
      <c r="AY92" s="29">
        <f>(-AV92+AW92-AZ91)*Assumptions!$D$13</f>
        <v>-8964.7824222891832</v>
      </c>
      <c r="AZ92" s="29">
        <f t="shared" si="41"/>
        <v>627604.88047295192</v>
      </c>
      <c r="BA92" s="53"/>
      <c r="BB92" s="27">
        <f>AJ93*Assumptions!$H$10*(1-Assumptions!$C$24)</f>
        <v>627604.88047295192</v>
      </c>
      <c r="BD92" s="27">
        <f t="shared" si="42"/>
        <v>1444889.4161729724</v>
      </c>
      <c r="BE92" s="54">
        <f>BD92*Assumptions!$C$11</f>
        <v>433466.82485189172</v>
      </c>
      <c r="BF92" s="27">
        <f t="shared" si="43"/>
        <v>1011422.5913210807</v>
      </c>
    </row>
    <row r="93" spans="2:58" x14ac:dyDescent="0.2">
      <c r="B93" s="15">
        <f t="shared" si="44"/>
        <v>86</v>
      </c>
      <c r="C93" s="15">
        <f t="shared" si="25"/>
        <v>86</v>
      </c>
      <c r="D93" s="15">
        <f t="shared" si="26"/>
        <v>7</v>
      </c>
      <c r="E93" s="15">
        <f t="shared" si="45"/>
        <v>45</v>
      </c>
      <c r="F93" s="28">
        <f>1-(1-VLOOKUP(E93,'Annual Mortality Rates'!$B$5:$H$105,5,0)*VLOOKUP(D93,Assumptions!$C$17:$D$20,2,1))^(1/12)</f>
        <v>4.6011642105936446E-5</v>
      </c>
      <c r="G93" s="28">
        <f>1-(1-IF(D93&gt;=10,'Annual Lapse Rates'!$C$14,VLOOKUP(D93,'Annual Lapse Rates'!$B$3:$C$14,2,0)))^(1/12)</f>
        <v>1.6821425527395739E-3</v>
      </c>
      <c r="I93" s="29">
        <f>IF($D93&gt;=Assumptions!$H$9,0,I92-SUM(J92:K92))</f>
        <v>1299.3889864864436</v>
      </c>
      <c r="J93" s="30">
        <f t="shared" si="27"/>
        <v>5.9787021002609735E-2</v>
      </c>
      <c r="K93" s="30">
        <f t="shared" si="28"/>
        <v>2.1857575067299941</v>
      </c>
      <c r="L93" s="29">
        <f>I93*Assumptions!$I$14</f>
        <v>454786145.27025527</v>
      </c>
      <c r="M93" s="29">
        <f>I93*Assumptions!$J$14</f>
        <v>272871687.16215318</v>
      </c>
      <c r="N93" s="46"/>
      <c r="O93" s="29">
        <f>IF($D93&gt;=Assumptions!$H$9,0,O92-SUM(P92:Q92))</f>
        <v>1624.2362331080531</v>
      </c>
      <c r="P93" s="30">
        <f t="shared" si="29"/>
        <v>7.4733776253262094E-2</v>
      </c>
      <c r="Q93" s="30">
        <f t="shared" si="30"/>
        <v>2.7321968834124899</v>
      </c>
      <c r="R93" s="29">
        <f>O93*Assumptions!$I$15</f>
        <v>812118116.55402648</v>
      </c>
      <c r="S93" s="29">
        <f>O93*Assumptions!$J$15</f>
        <v>519755594.59457695</v>
      </c>
      <c r="T93" s="46"/>
      <c r="U93" s="29">
        <f>IF($D93&gt;=Assumptions!$H$9,0,U92-SUM(V92:W92))</f>
        <v>2923.6252195944962</v>
      </c>
      <c r="V93" s="30">
        <f t="shared" si="31"/>
        <v>0.13452079725587182</v>
      </c>
      <c r="W93" s="30">
        <f t="shared" si="32"/>
        <v>4.9179543901424836</v>
      </c>
      <c r="X93" s="29">
        <f>U93*Assumptions!$I$16</f>
        <v>2338900175.6755972</v>
      </c>
      <c r="Y93" s="29">
        <f>U93*Assumptions!$J$16</f>
        <v>1812647636.1485877</v>
      </c>
      <c r="Z93" s="46"/>
      <c r="AA93" s="29">
        <f>IF($D93&gt;=Assumptions!$H$9,0,AA92-SUM(AB92:AC92))</f>
        <v>649.69449324322181</v>
      </c>
      <c r="AB93" s="30">
        <f t="shared" si="33"/>
        <v>2.9893510501304867E-2</v>
      </c>
      <c r="AC93" s="30">
        <f t="shared" si="34"/>
        <v>1.0928787533649971</v>
      </c>
      <c r="AD93" s="29">
        <f>AA93*Assumptions!$I$17</f>
        <v>779633391.89186621</v>
      </c>
      <c r="AE93" s="29">
        <f>AA93*Assumptions!$J$17</f>
        <v>532749484.4594419</v>
      </c>
      <c r="AF93" s="46"/>
      <c r="AG93" s="29">
        <f t="shared" si="35"/>
        <v>4385437829.3917456</v>
      </c>
      <c r="AH93" s="29">
        <f t="shared" si="36"/>
        <v>3138024402.3647594</v>
      </c>
      <c r="AI93" s="29">
        <f>AG93*Assumptions!$H$4/Assumptions!$H$3</f>
        <v>4385437.8293917459</v>
      </c>
      <c r="AJ93" s="29">
        <f t="shared" si="37"/>
        <v>3138024.4023647597</v>
      </c>
      <c r="AL93" s="27">
        <f t="shared" si="38"/>
        <v>0</v>
      </c>
      <c r="AM93" s="27"/>
      <c r="AN93" s="29">
        <f t="shared" si="39"/>
        <v>144385.65572130241</v>
      </c>
      <c r="AO93" s="27"/>
      <c r="AP93" s="29">
        <f>IF(B93=1,0,IF((B93-1)/12-INT((B93-1)/12)=0,(I93+O93+U93+AA93)*Assumptions!$D$7*(1+Assumptions!$D$10)^(B93-1)+Assumptions!$D$6*AL93,0))</f>
        <v>0</v>
      </c>
      <c r="AQ93" s="29">
        <f>(AL93-AM93-AO93-AP93+AS92)*Assumptions!$D$13</f>
        <v>5113.8799405372711</v>
      </c>
      <c r="AR93" s="53"/>
      <c r="AS93" s="29">
        <f>AJ94*Assumptions!$H$10</f>
        <v>1253040.5649321142</v>
      </c>
      <c r="AT93" s="29">
        <f t="shared" si="40"/>
        <v>-137102.57976697548</v>
      </c>
      <c r="AU93" s="53"/>
      <c r="AV93" s="29">
        <f>AL93*Assumptions!$C$24</f>
        <v>0</v>
      </c>
      <c r="AW93" s="29"/>
      <c r="AX93" s="29">
        <f>AN93*Assumptions!$C$24</f>
        <v>72192.827860651203</v>
      </c>
      <c r="AY93" s="29">
        <f>(-AV93+AW93-AZ92)*Assumptions!$D$13</f>
        <v>-2556.9399702686355</v>
      </c>
      <c r="AZ93" s="29">
        <f t="shared" si="41"/>
        <v>626520.28246605711</v>
      </c>
      <c r="BA93" s="53"/>
      <c r="BB93" s="27">
        <f>AJ94*Assumptions!$H$10*(1-Assumptions!$C$24)</f>
        <v>626520.28246605711</v>
      </c>
      <c r="BD93" s="27">
        <f t="shared" si="42"/>
        <v>-68551.289883487741</v>
      </c>
      <c r="BE93" s="54">
        <f>BD93*Assumptions!$C$11</f>
        <v>-20565.38696504632</v>
      </c>
      <c r="BF93" s="27">
        <f t="shared" si="43"/>
        <v>-47985.902918441425</v>
      </c>
    </row>
    <row r="94" spans="2:58" x14ac:dyDescent="0.2">
      <c r="B94" s="15">
        <f t="shared" si="44"/>
        <v>87</v>
      </c>
      <c r="C94" s="15">
        <f t="shared" si="25"/>
        <v>87</v>
      </c>
      <c r="D94" s="15">
        <f t="shared" si="26"/>
        <v>7</v>
      </c>
      <c r="E94" s="15">
        <f t="shared" si="45"/>
        <v>45</v>
      </c>
      <c r="F94" s="28">
        <f>1-(1-VLOOKUP(E94,'Annual Mortality Rates'!$B$5:$H$105,5,0)*VLOOKUP(D94,Assumptions!$C$17:$D$20,2,1))^(1/12)</f>
        <v>4.6011642105936446E-5</v>
      </c>
      <c r="G94" s="28">
        <f>1-(1-IF(D94&gt;=10,'Annual Lapse Rates'!$C$14,VLOOKUP(D94,'Annual Lapse Rates'!$B$3:$C$14,2,0)))^(1/12)</f>
        <v>1.6821425527395739E-3</v>
      </c>
      <c r="I94" s="29">
        <f>IF($D94&gt;=Assumptions!$H$9,0,I93-SUM(J93:K93))</f>
        <v>1297.143441958711</v>
      </c>
      <c r="J94" s="30">
        <f t="shared" si="27"/>
        <v>5.9683699811466755E-2</v>
      </c>
      <c r="K94" s="30">
        <f t="shared" si="28"/>
        <v>2.1819801807258234</v>
      </c>
      <c r="L94" s="29">
        <f>I94*Assumptions!$I$14</f>
        <v>454000204.68554884</v>
      </c>
      <c r="M94" s="29">
        <f>I94*Assumptions!$J$14</f>
        <v>272400122.81132931</v>
      </c>
      <c r="N94" s="46"/>
      <c r="O94" s="29">
        <f>IF($D94&gt;=Assumptions!$H$9,0,O93-SUM(P93:Q93))</f>
        <v>1621.4293024483873</v>
      </c>
      <c r="P94" s="30">
        <f t="shared" si="29"/>
        <v>7.4604624764333369E-2</v>
      </c>
      <c r="Q94" s="30">
        <f t="shared" si="30"/>
        <v>2.727475225907277</v>
      </c>
      <c r="R94" s="29">
        <f>O94*Assumptions!$I$15</f>
        <v>810714651.22419357</v>
      </c>
      <c r="S94" s="29">
        <f>O94*Assumptions!$J$15</f>
        <v>518857376.78348392</v>
      </c>
      <c r="T94" s="46"/>
      <c r="U94" s="29">
        <f>IF($D94&gt;=Assumptions!$H$9,0,U93-SUM(V93:W93))</f>
        <v>2918.5727444070981</v>
      </c>
      <c r="V94" s="30">
        <f t="shared" si="31"/>
        <v>0.13428832457580012</v>
      </c>
      <c r="W94" s="30">
        <f t="shared" si="32"/>
        <v>4.9094554066331</v>
      </c>
      <c r="X94" s="29">
        <f>U94*Assumptions!$I$16</f>
        <v>2334858195.5256786</v>
      </c>
      <c r="Y94" s="29">
        <f>U94*Assumptions!$J$16</f>
        <v>1809515101.5324008</v>
      </c>
      <c r="Z94" s="46"/>
      <c r="AA94" s="29">
        <f>IF($D94&gt;=Assumptions!$H$9,0,AA93-SUM(AB93:AC93))</f>
        <v>648.57172097935552</v>
      </c>
      <c r="AB94" s="30">
        <f t="shared" si="33"/>
        <v>2.9841849905733377E-2</v>
      </c>
      <c r="AC94" s="30">
        <f t="shared" si="34"/>
        <v>1.0909900903629117</v>
      </c>
      <c r="AD94" s="29">
        <f>AA94*Assumptions!$I$17</f>
        <v>778286065.17522657</v>
      </c>
      <c r="AE94" s="29">
        <f>AA94*Assumptions!$J$17</f>
        <v>531828811.20307153</v>
      </c>
      <c r="AF94" s="46"/>
      <c r="AG94" s="29">
        <f t="shared" si="35"/>
        <v>4377859116.6106482</v>
      </c>
      <c r="AH94" s="29">
        <f t="shared" si="36"/>
        <v>3132601412.3302855</v>
      </c>
      <c r="AI94" s="29">
        <f>AG94*Assumptions!$H$4/Assumptions!$H$3</f>
        <v>4377859.1166106481</v>
      </c>
      <c r="AJ94" s="29">
        <f t="shared" si="37"/>
        <v>3132601.4123302856</v>
      </c>
      <c r="AL94" s="27">
        <f t="shared" si="38"/>
        <v>0</v>
      </c>
      <c r="AM94" s="27"/>
      <c r="AN94" s="29">
        <f t="shared" si="39"/>
        <v>144136.13504469214</v>
      </c>
      <c r="AO94" s="27"/>
      <c r="AP94" s="29">
        <f>IF(B94=1,0,IF((B94-1)/12-INT((B94-1)/12)=0,(I94+O94+U94+AA94)*Assumptions!$D$7*(1+Assumptions!$D$10)^(B94-1)+Assumptions!$D$6*AL94,0))</f>
        <v>0</v>
      </c>
      <c r="AQ94" s="29">
        <f>(AL94-AM94-AO94-AP94+AS93)*Assumptions!$D$13</f>
        <v>5105.0423674660951</v>
      </c>
      <c r="AR94" s="53"/>
      <c r="AS94" s="29">
        <f>AJ95*Assumptions!$H$10</f>
        <v>1250875.1176235152</v>
      </c>
      <c r="AT94" s="29">
        <f t="shared" si="40"/>
        <v>-136865.64536862704</v>
      </c>
      <c r="AU94" s="53"/>
      <c r="AV94" s="29">
        <f>AL94*Assumptions!$C$24</f>
        <v>0</v>
      </c>
      <c r="AW94" s="29"/>
      <c r="AX94" s="29">
        <f>AN94*Assumptions!$C$24</f>
        <v>72068.067522346071</v>
      </c>
      <c r="AY94" s="29">
        <f>(-AV94+AW94-AZ93)*Assumptions!$D$13</f>
        <v>-2552.5211837330476</v>
      </c>
      <c r="AZ94" s="29">
        <f t="shared" si="41"/>
        <v>625437.5588117576</v>
      </c>
      <c r="BA94" s="53"/>
      <c r="BB94" s="27">
        <f>AJ95*Assumptions!$H$10*(1-Assumptions!$C$24)</f>
        <v>625437.5588117576</v>
      </c>
      <c r="BD94" s="27">
        <f t="shared" si="42"/>
        <v>-68432.82268431352</v>
      </c>
      <c r="BE94" s="54">
        <f>BD94*Assumptions!$C$11</f>
        <v>-20529.846805294055</v>
      </c>
      <c r="BF94" s="27">
        <f t="shared" si="43"/>
        <v>-47902.975879019461</v>
      </c>
    </row>
    <row r="95" spans="2:58" x14ac:dyDescent="0.2">
      <c r="B95" s="15">
        <f t="shared" si="44"/>
        <v>88</v>
      </c>
      <c r="C95" s="15">
        <f t="shared" si="25"/>
        <v>88</v>
      </c>
      <c r="D95" s="15">
        <f t="shared" si="26"/>
        <v>7</v>
      </c>
      <c r="E95" s="15">
        <f t="shared" si="45"/>
        <v>45</v>
      </c>
      <c r="F95" s="28">
        <f>1-(1-VLOOKUP(E95,'Annual Mortality Rates'!$B$5:$H$105,5,0)*VLOOKUP(D95,Assumptions!$C$17:$D$20,2,1))^(1/12)</f>
        <v>4.6011642105936446E-5</v>
      </c>
      <c r="G95" s="28">
        <f>1-(1-IF(D95&gt;=10,'Annual Lapse Rates'!$C$14,VLOOKUP(D95,'Annual Lapse Rates'!$B$3:$C$14,2,0)))^(1/12)</f>
        <v>1.6821425527395739E-3</v>
      </c>
      <c r="I95" s="29">
        <f>IF($D95&gt;=Assumptions!$H$9,0,I94-SUM(J94:K94))</f>
        <v>1294.9017780781737</v>
      </c>
      <c r="J95" s="30">
        <f t="shared" si="27"/>
        <v>5.958055717527367E-2</v>
      </c>
      <c r="K95" s="30">
        <f t="shared" si="28"/>
        <v>2.1782093825234323</v>
      </c>
      <c r="L95" s="29">
        <f>I95*Assumptions!$I$14</f>
        <v>453215622.32736081</v>
      </c>
      <c r="M95" s="29">
        <f>I95*Assumptions!$J$14</f>
        <v>271929373.39641649</v>
      </c>
      <c r="N95" s="46"/>
      <c r="O95" s="29">
        <f>IF($D95&gt;=Assumptions!$H$9,0,O94-SUM(P94:Q94))</f>
        <v>1618.6272225977157</v>
      </c>
      <c r="P95" s="30">
        <f t="shared" si="29"/>
        <v>7.4475696469092023E-2</v>
      </c>
      <c r="Q95" s="30">
        <f t="shared" si="30"/>
        <v>2.7227617281542882</v>
      </c>
      <c r="R95" s="29">
        <f>O95*Assumptions!$I$15</f>
        <v>809313611.29885781</v>
      </c>
      <c r="S95" s="29">
        <f>O95*Assumptions!$J$15</f>
        <v>517960711.231269</v>
      </c>
      <c r="T95" s="46"/>
      <c r="U95" s="29">
        <f>IF($D95&gt;=Assumptions!$H$9,0,U94-SUM(V94:W94))</f>
        <v>2913.5290006758892</v>
      </c>
      <c r="V95" s="30">
        <f t="shared" si="31"/>
        <v>0.13405625364436569</v>
      </c>
      <c r="W95" s="30">
        <f t="shared" si="32"/>
        <v>4.9009711106777196</v>
      </c>
      <c r="X95" s="29">
        <f>U95*Assumptions!$I$16</f>
        <v>2330823200.5407114</v>
      </c>
      <c r="Y95" s="29">
        <f>U95*Assumptions!$J$16</f>
        <v>1806387980.4190512</v>
      </c>
      <c r="Z95" s="46"/>
      <c r="AA95" s="29">
        <f>IF($D95&gt;=Assumptions!$H$9,0,AA94-SUM(AB94:AC94))</f>
        <v>647.45088903908686</v>
      </c>
      <c r="AB95" s="30">
        <f t="shared" si="33"/>
        <v>2.9790278587636835E-2</v>
      </c>
      <c r="AC95" s="30">
        <f t="shared" si="34"/>
        <v>1.0891046912617162</v>
      </c>
      <c r="AD95" s="29">
        <f>AA95*Assumptions!$I$17</f>
        <v>776941066.84690428</v>
      </c>
      <c r="AE95" s="29">
        <f>AA95*Assumptions!$J$17</f>
        <v>530909729.01205122</v>
      </c>
      <c r="AF95" s="46"/>
      <c r="AG95" s="29">
        <f t="shared" si="35"/>
        <v>4370293501.013834</v>
      </c>
      <c r="AH95" s="29">
        <f t="shared" si="36"/>
        <v>3127187794.0587878</v>
      </c>
      <c r="AI95" s="29">
        <f>AG95*Assumptions!$H$4/Assumptions!$H$3</f>
        <v>4370293.501013834</v>
      </c>
      <c r="AJ95" s="29">
        <f t="shared" si="37"/>
        <v>3127187.7940587876</v>
      </c>
      <c r="AL95" s="27">
        <f t="shared" si="38"/>
        <v>0</v>
      </c>
      <c r="AM95" s="27"/>
      <c r="AN95" s="29">
        <f t="shared" si="39"/>
        <v>143887.04557828582</v>
      </c>
      <c r="AO95" s="27"/>
      <c r="AP95" s="29">
        <f>IF(B95=1,0,IF((B95-1)/12-INT((B95-1)/12)=0,(I95+O95+U95+AA95)*Assumptions!$D$7*(1+Assumptions!$D$10)^(B95-1)+Assumptions!$D$6*AL95,0))</f>
        <v>0</v>
      </c>
      <c r="AQ95" s="29">
        <f>(AL95-AM95-AO95-AP95+AS94)*Assumptions!$D$13</f>
        <v>5096.2200670838947</v>
      </c>
      <c r="AR95" s="53"/>
      <c r="AS95" s="29">
        <f>AJ96*Assumptions!$H$10</f>
        <v>1248713.4125417664</v>
      </c>
      <c r="AT95" s="29">
        <f t="shared" si="40"/>
        <v>-136629.12042945321</v>
      </c>
      <c r="AU95" s="53"/>
      <c r="AV95" s="29">
        <f>AL95*Assumptions!$C$24</f>
        <v>0</v>
      </c>
      <c r="AW95" s="29"/>
      <c r="AX95" s="29">
        <f>AN95*Assumptions!$C$24</f>
        <v>71943.522789142909</v>
      </c>
      <c r="AY95" s="29">
        <f>(-AV95+AW95-AZ94)*Assumptions!$D$13</f>
        <v>-2548.1100335419474</v>
      </c>
      <c r="AZ95" s="29">
        <f t="shared" si="41"/>
        <v>624356.70627088321</v>
      </c>
      <c r="BA95" s="53"/>
      <c r="BB95" s="27">
        <f>AJ96*Assumptions!$H$10*(1-Assumptions!$C$24)</f>
        <v>624356.70627088321</v>
      </c>
      <c r="BD95" s="27">
        <f t="shared" si="42"/>
        <v>-68314.560214726604</v>
      </c>
      <c r="BE95" s="54">
        <f>BD95*Assumptions!$C$11</f>
        <v>-20494.36806441798</v>
      </c>
      <c r="BF95" s="27">
        <f t="shared" si="43"/>
        <v>-47820.19215030862</v>
      </c>
    </row>
    <row r="96" spans="2:58" x14ac:dyDescent="0.2">
      <c r="B96" s="15">
        <f t="shared" si="44"/>
        <v>89</v>
      </c>
      <c r="C96" s="15">
        <f t="shared" si="25"/>
        <v>89</v>
      </c>
      <c r="D96" s="15">
        <f t="shared" si="26"/>
        <v>7</v>
      </c>
      <c r="E96" s="15">
        <f t="shared" si="45"/>
        <v>45</v>
      </c>
      <c r="F96" s="28">
        <f>1-(1-VLOOKUP(E96,'Annual Mortality Rates'!$B$5:$H$105,5,0)*VLOOKUP(D96,Assumptions!$C$17:$D$20,2,1))^(1/12)</f>
        <v>4.6011642105936446E-5</v>
      </c>
      <c r="G96" s="28">
        <f>1-(1-IF(D96&gt;=10,'Annual Lapse Rates'!$C$14,VLOOKUP(D96,'Annual Lapse Rates'!$B$3:$C$14,2,0)))^(1/12)</f>
        <v>1.6821425527395739E-3</v>
      </c>
      <c r="I96" s="29">
        <f>IF($D96&gt;=Assumptions!$H$9,0,I95-SUM(J95:K95))</f>
        <v>1292.6639881384749</v>
      </c>
      <c r="J96" s="30">
        <f t="shared" si="27"/>
        <v>5.9477592785459985E-2</v>
      </c>
      <c r="K96" s="30">
        <f t="shared" si="28"/>
        <v>2.1744451008417727</v>
      </c>
      <c r="L96" s="29">
        <f>I96*Assumptions!$I$14</f>
        <v>452432395.84846622</v>
      </c>
      <c r="M96" s="29">
        <f>I96*Assumptions!$J$14</f>
        <v>271459437.50907975</v>
      </c>
      <c r="N96" s="46"/>
      <c r="O96" s="29">
        <f>IF($D96&gt;=Assumptions!$H$9,0,O95-SUM(P95:Q95))</f>
        <v>1615.8299851730924</v>
      </c>
      <c r="P96" s="30">
        <f t="shared" si="29"/>
        <v>7.4346990981824915E-2</v>
      </c>
      <c r="Q96" s="30">
        <f t="shared" si="30"/>
        <v>2.7180563760522136</v>
      </c>
      <c r="R96" s="29">
        <f>O96*Assumptions!$I$15</f>
        <v>807914992.58654618</v>
      </c>
      <c r="S96" s="29">
        <f>O96*Assumptions!$J$15</f>
        <v>517065595.25538957</v>
      </c>
      <c r="T96" s="46"/>
      <c r="U96" s="29">
        <f>IF($D96&gt;=Assumptions!$H$9,0,U95-SUM(V95:W95))</f>
        <v>2908.4939733115671</v>
      </c>
      <c r="V96" s="30">
        <f t="shared" si="31"/>
        <v>0.1338245837672849</v>
      </c>
      <c r="W96" s="30">
        <f t="shared" si="32"/>
        <v>4.8925014768939858</v>
      </c>
      <c r="X96" s="29">
        <f>U96*Assumptions!$I$16</f>
        <v>2326795178.6492538</v>
      </c>
      <c r="Y96" s="29">
        <f>U96*Assumptions!$J$16</f>
        <v>1803266263.4531715</v>
      </c>
      <c r="Z96" s="46"/>
      <c r="AA96" s="29">
        <f>IF($D96&gt;=Assumptions!$H$9,0,AA95-SUM(AB95:AC95))</f>
        <v>646.33199406923745</v>
      </c>
      <c r="AB96" s="30">
        <f t="shared" si="33"/>
        <v>2.9738796392729992E-2</v>
      </c>
      <c r="AC96" s="30">
        <f t="shared" si="34"/>
        <v>1.0872225504208863</v>
      </c>
      <c r="AD96" s="29">
        <f>AA96*Assumptions!$I$17</f>
        <v>775598392.88308489</v>
      </c>
      <c r="AE96" s="29">
        <f>AA96*Assumptions!$J$17</f>
        <v>529992235.13677472</v>
      </c>
      <c r="AF96" s="46"/>
      <c r="AG96" s="29">
        <f t="shared" si="35"/>
        <v>4362740959.967351</v>
      </c>
      <c r="AH96" s="29">
        <f t="shared" si="36"/>
        <v>3121783531.3544159</v>
      </c>
      <c r="AI96" s="29">
        <f>AG96*Assumptions!$H$4/Assumptions!$H$3</f>
        <v>4362740.9599673506</v>
      </c>
      <c r="AJ96" s="29">
        <f t="shared" si="37"/>
        <v>3121783.5313544157</v>
      </c>
      <c r="AL96" s="27">
        <f t="shared" si="38"/>
        <v>0</v>
      </c>
      <c r="AM96" s="27"/>
      <c r="AN96" s="29">
        <f t="shared" si="39"/>
        <v>143638.38657688582</v>
      </c>
      <c r="AO96" s="27"/>
      <c r="AP96" s="29">
        <f>IF(B96=1,0,IF((B96-1)/12-INT((B96-1)/12)=0,(I96+O96+U96+AA96)*Assumptions!$D$7*(1+Assumptions!$D$10)^(B96-1)+Assumptions!$D$6*AL96,0))</f>
        <v>0</v>
      </c>
      <c r="AQ96" s="29">
        <f>(AL96-AM96-AO96-AP96+AS95)*Assumptions!$D$13</f>
        <v>5087.413012997109</v>
      </c>
      <c r="AR96" s="53"/>
      <c r="AS96" s="29">
        <f>AJ97*Assumptions!$H$10</f>
        <v>1246555.4432197225</v>
      </c>
      <c r="AT96" s="29">
        <f t="shared" si="40"/>
        <v>-136393.00424184487</v>
      </c>
      <c r="AU96" s="53"/>
      <c r="AV96" s="29">
        <f>AL96*Assumptions!$C$24</f>
        <v>0</v>
      </c>
      <c r="AW96" s="29"/>
      <c r="AX96" s="29">
        <f>AN96*Assumptions!$C$24</f>
        <v>71819.193288442912</v>
      </c>
      <c r="AY96" s="29">
        <f>(-AV96+AW96-AZ95)*Assumptions!$D$13</f>
        <v>-2543.7065064985545</v>
      </c>
      <c r="AZ96" s="29">
        <f t="shared" si="41"/>
        <v>623277.72160986124</v>
      </c>
      <c r="BA96" s="53"/>
      <c r="BB96" s="27">
        <f>AJ97*Assumptions!$H$10*(1-Assumptions!$C$24)</f>
        <v>623277.72160986124</v>
      </c>
      <c r="BD96" s="27">
        <f t="shared" si="42"/>
        <v>-68196.502120922436</v>
      </c>
      <c r="BE96" s="54">
        <f>BD96*Assumptions!$C$11</f>
        <v>-20458.950636276732</v>
      </c>
      <c r="BF96" s="27">
        <f t="shared" si="43"/>
        <v>-47737.551484645708</v>
      </c>
    </row>
    <row r="97" spans="2:58" x14ac:dyDescent="0.2">
      <c r="B97" s="15">
        <f t="shared" si="44"/>
        <v>90</v>
      </c>
      <c r="C97" s="15">
        <f t="shared" si="25"/>
        <v>90</v>
      </c>
      <c r="D97" s="15">
        <f t="shared" si="26"/>
        <v>7</v>
      </c>
      <c r="E97" s="15">
        <f t="shared" si="45"/>
        <v>45</v>
      </c>
      <c r="F97" s="28">
        <f>1-(1-VLOOKUP(E97,'Annual Mortality Rates'!$B$5:$H$105,5,0)*VLOOKUP(D97,Assumptions!$C$17:$D$20,2,1))^(1/12)</f>
        <v>4.6011642105936446E-5</v>
      </c>
      <c r="G97" s="28">
        <f>1-(1-IF(D97&gt;=10,'Annual Lapse Rates'!$C$14,VLOOKUP(D97,'Annual Lapse Rates'!$B$3:$C$14,2,0)))^(1/12)</f>
        <v>1.6821425527395739E-3</v>
      </c>
      <c r="I97" s="29">
        <f>IF($D97&gt;=Assumptions!$H$9,0,I96-SUM(J96:K96))</f>
        <v>1290.4300654448477</v>
      </c>
      <c r="J97" s="30">
        <f t="shared" si="27"/>
        <v>5.9374806333988478E-2</v>
      </c>
      <c r="K97" s="30">
        <f t="shared" si="28"/>
        <v>2.1706873244192915</v>
      </c>
      <c r="L97" s="29">
        <f>I97*Assumptions!$I$14</f>
        <v>451650522.90569669</v>
      </c>
      <c r="M97" s="29">
        <f>I97*Assumptions!$J$14</f>
        <v>270990313.74341804</v>
      </c>
      <c r="N97" s="46"/>
      <c r="O97" s="29">
        <f>IF($D97&gt;=Assumptions!$H$9,0,O96-SUM(P96:Q96))</f>
        <v>1613.0375818060584</v>
      </c>
      <c r="P97" s="30">
        <f t="shared" si="29"/>
        <v>7.4218507917485535E-2</v>
      </c>
      <c r="Q97" s="30">
        <f t="shared" si="30"/>
        <v>2.7133591555241123</v>
      </c>
      <c r="R97" s="29">
        <f>O97*Assumptions!$I$15</f>
        <v>806518790.9030292</v>
      </c>
      <c r="S97" s="29">
        <f>O97*Assumptions!$J$15</f>
        <v>516172026.1779387</v>
      </c>
      <c r="T97" s="46"/>
      <c r="U97" s="29">
        <f>IF($D97&gt;=Assumptions!$H$9,0,U96-SUM(V96:W96))</f>
        <v>2903.4676472509059</v>
      </c>
      <c r="V97" s="30">
        <f t="shared" si="31"/>
        <v>0.133593314251474</v>
      </c>
      <c r="W97" s="30">
        <f t="shared" si="32"/>
        <v>4.8840464799434038</v>
      </c>
      <c r="X97" s="29">
        <f>U97*Assumptions!$I$16</f>
        <v>2322774117.8007245</v>
      </c>
      <c r="Y97" s="29">
        <f>U97*Assumptions!$J$16</f>
        <v>1800149941.2955616</v>
      </c>
      <c r="Z97" s="46"/>
      <c r="AA97" s="29">
        <f>IF($D97&gt;=Assumptions!$H$9,0,AA96-SUM(AB96:AC96))</f>
        <v>645.21503272242387</v>
      </c>
      <c r="AB97" s="30">
        <f t="shared" si="33"/>
        <v>2.9687403166994239E-2</v>
      </c>
      <c r="AC97" s="30">
        <f t="shared" si="34"/>
        <v>1.0853436622096457</v>
      </c>
      <c r="AD97" s="29">
        <f>AA97*Assumptions!$I$17</f>
        <v>774258039.26690865</v>
      </c>
      <c r="AE97" s="29">
        <f>AA97*Assumptions!$J$17</f>
        <v>529076326.83238757</v>
      </c>
      <c r="AF97" s="46"/>
      <c r="AG97" s="29">
        <f t="shared" si="35"/>
        <v>4355201470.876359</v>
      </c>
      <c r="AH97" s="29">
        <f t="shared" si="36"/>
        <v>3116388608.0493064</v>
      </c>
      <c r="AI97" s="29">
        <f>AG97*Assumptions!$H$4/Assumptions!$H$3</f>
        <v>4355201.4708763584</v>
      </c>
      <c r="AJ97" s="29">
        <f t="shared" si="37"/>
        <v>3116388.6080493061</v>
      </c>
      <c r="AL97" s="27">
        <f t="shared" si="38"/>
        <v>0</v>
      </c>
      <c r="AM97" s="27"/>
      <c r="AN97" s="29">
        <f t="shared" si="39"/>
        <v>143390.15729658213</v>
      </c>
      <c r="AO97" s="27"/>
      <c r="AP97" s="29">
        <f>IF(B97=1,0,IF((B97-1)/12-INT((B97-1)/12)=0,(I97+O97+U97+AA97)*Assumptions!$D$7*(1+Assumptions!$D$10)^(B97-1)+Assumptions!$D$6*AL97,0))</f>
        <v>0</v>
      </c>
      <c r="AQ97" s="29">
        <f>(AL97-AM97-AO97-AP97+AS96)*Assumptions!$D$13</f>
        <v>5078.6211788577857</v>
      </c>
      <c r="AR97" s="53"/>
      <c r="AS97" s="29">
        <f>AJ98*Assumptions!$H$10</f>
        <v>1244401.2032014146</v>
      </c>
      <c r="AT97" s="29">
        <f t="shared" si="40"/>
        <v>-136157.29609941645</v>
      </c>
      <c r="AU97" s="53"/>
      <c r="AV97" s="29">
        <f>AL97*Assumptions!$C$24</f>
        <v>0</v>
      </c>
      <c r="AW97" s="29"/>
      <c r="AX97" s="29">
        <f>AN97*Assumptions!$C$24</f>
        <v>71695.078648291063</v>
      </c>
      <c r="AY97" s="29">
        <f>(-AV97+AW97-AZ96)*Assumptions!$D$13</f>
        <v>-2539.3105894288929</v>
      </c>
      <c r="AZ97" s="29">
        <f t="shared" si="41"/>
        <v>622200.60160070728</v>
      </c>
      <c r="BA97" s="53"/>
      <c r="BB97" s="27">
        <f>AJ98*Assumptions!$H$10*(1-Assumptions!$C$24)</f>
        <v>622200.60160070728</v>
      </c>
      <c r="BD97" s="27">
        <f t="shared" si="42"/>
        <v>-68078.648049708223</v>
      </c>
      <c r="BE97" s="54">
        <f>BD97*Assumptions!$C$11</f>
        <v>-20423.594414912466</v>
      </c>
      <c r="BF97" s="27">
        <f t="shared" si="43"/>
        <v>-47655.053634795753</v>
      </c>
    </row>
    <row r="98" spans="2:58" x14ac:dyDescent="0.2">
      <c r="B98" s="15">
        <f t="shared" si="44"/>
        <v>91</v>
      </c>
      <c r="C98" s="15">
        <f t="shared" si="25"/>
        <v>91</v>
      </c>
      <c r="D98" s="15">
        <f t="shared" si="26"/>
        <v>7</v>
      </c>
      <c r="E98" s="15">
        <f t="shared" si="45"/>
        <v>45</v>
      </c>
      <c r="F98" s="28">
        <f>1-(1-VLOOKUP(E98,'Annual Mortality Rates'!$B$5:$H$105,5,0)*VLOOKUP(D98,Assumptions!$C$17:$D$20,2,1))^(1/12)</f>
        <v>4.6011642105936446E-5</v>
      </c>
      <c r="G98" s="28">
        <f>1-(1-IF(D98&gt;=10,'Annual Lapse Rates'!$C$14,VLOOKUP(D98,'Annual Lapse Rates'!$B$3:$C$14,2,0)))^(1/12)</f>
        <v>1.6821425527395739E-3</v>
      </c>
      <c r="I98" s="29">
        <f>IF($D98&gt;=Assumptions!$H$9,0,I97-SUM(J97:K97))</f>
        <v>1288.2000033140944</v>
      </c>
      <c r="J98" s="30">
        <f t="shared" si="27"/>
        <v>5.9272197513354254E-2</v>
      </c>
      <c r="K98" s="30">
        <f t="shared" si="28"/>
        <v>2.1669360420138983</v>
      </c>
      <c r="L98" s="29">
        <f>I98*Assumptions!$I$14</f>
        <v>450870001.15993303</v>
      </c>
      <c r="M98" s="29">
        <f>I98*Assumptions!$J$14</f>
        <v>270522000.69595981</v>
      </c>
      <c r="N98" s="46"/>
      <c r="O98" s="29">
        <f>IF($D98&gt;=Assumptions!$H$9,0,O97-SUM(P97:Q97))</f>
        <v>1610.2500041426167</v>
      </c>
      <c r="P98" s="30">
        <f t="shared" si="29"/>
        <v>7.409024689169276E-2</v>
      </c>
      <c r="Q98" s="30">
        <f t="shared" si="30"/>
        <v>2.7086700525173706</v>
      </c>
      <c r="R98" s="29">
        <f>O98*Assumptions!$I$15</f>
        <v>805125002.07130837</v>
      </c>
      <c r="S98" s="29">
        <f>O98*Assumptions!$J$15</f>
        <v>515280001.32563734</v>
      </c>
      <c r="T98" s="46"/>
      <c r="U98" s="29">
        <f>IF($D98&gt;=Assumptions!$H$9,0,U97-SUM(V97:W97))</f>
        <v>2898.4500074567109</v>
      </c>
      <c r="V98" s="30">
        <f t="shared" si="31"/>
        <v>0.13336244440504699</v>
      </c>
      <c r="W98" s="30">
        <f t="shared" si="32"/>
        <v>4.8756060945312685</v>
      </c>
      <c r="X98" s="29">
        <f>U98*Assumptions!$I$16</f>
        <v>2318760005.9653687</v>
      </c>
      <c r="Y98" s="29">
        <f>U98*Assumptions!$J$16</f>
        <v>1797039004.6231608</v>
      </c>
      <c r="Z98" s="46"/>
      <c r="AA98" s="29">
        <f>IF($D98&gt;=Assumptions!$H$9,0,AA97-SUM(AB97:AC97))</f>
        <v>644.10000165704719</v>
      </c>
      <c r="AB98" s="30">
        <f t="shared" si="33"/>
        <v>2.9636098756677127E-2</v>
      </c>
      <c r="AC98" s="30">
        <f t="shared" si="34"/>
        <v>1.0834680210069492</v>
      </c>
      <c r="AD98" s="29">
        <f>AA98*Assumptions!$I$17</f>
        <v>772920001.98845661</v>
      </c>
      <c r="AE98" s="29">
        <f>AA98*Assumptions!$J$17</f>
        <v>528162001.35877872</v>
      </c>
      <c r="AF98" s="46"/>
      <c r="AG98" s="29">
        <f t="shared" si="35"/>
        <v>4347675011.1850672</v>
      </c>
      <c r="AH98" s="29">
        <f t="shared" si="36"/>
        <v>3111003008.0035362</v>
      </c>
      <c r="AI98" s="29">
        <f>AG98*Assumptions!$H$4/Assumptions!$H$3</f>
        <v>4347675.0111850668</v>
      </c>
      <c r="AJ98" s="29">
        <f t="shared" si="37"/>
        <v>3111003.0080035361</v>
      </c>
      <c r="AL98" s="27">
        <f t="shared" si="38"/>
        <v>0</v>
      </c>
      <c r="AM98" s="27"/>
      <c r="AN98" s="29">
        <f t="shared" si="39"/>
        <v>143142.35699475044</v>
      </c>
      <c r="AO98" s="27"/>
      <c r="AP98" s="29">
        <f>IF(B98=1,0,IF((B98-1)/12-INT((B98-1)/12)=0,(I98+O98+U98+AA98)*Assumptions!$D$7*(1+Assumptions!$D$10)^(B98-1)+Assumptions!$D$6*AL98,0))</f>
        <v>0</v>
      </c>
      <c r="AQ98" s="29">
        <f>(AL98-AM98-AO98-AP98+AS97)*Assumptions!$D$13</f>
        <v>5069.8445383635108</v>
      </c>
      <c r="AR98" s="53"/>
      <c r="AS98" s="29">
        <f>AJ99*Assumptions!$H$10</f>
        <v>1242250.6860420315</v>
      </c>
      <c r="AT98" s="29">
        <f t="shared" si="40"/>
        <v>-135921.99529700377</v>
      </c>
      <c r="AU98" s="53"/>
      <c r="AV98" s="29">
        <f>AL98*Assumptions!$C$24</f>
        <v>0</v>
      </c>
      <c r="AW98" s="29"/>
      <c r="AX98" s="29">
        <f>AN98*Assumptions!$C$24</f>
        <v>71571.178497375222</v>
      </c>
      <c r="AY98" s="29">
        <f>(-AV98+AW98-AZ97)*Assumptions!$D$13</f>
        <v>-2534.9222691817554</v>
      </c>
      <c r="AZ98" s="29">
        <f t="shared" si="41"/>
        <v>621125.34302101575</v>
      </c>
      <c r="BA98" s="53"/>
      <c r="BB98" s="27">
        <f>AJ99*Assumptions!$H$10*(1-Assumptions!$C$24)</f>
        <v>621125.34302101575</v>
      </c>
      <c r="BD98" s="27">
        <f t="shared" si="42"/>
        <v>-67960.997648501885</v>
      </c>
      <c r="BE98" s="54">
        <f>BD98*Assumptions!$C$11</f>
        <v>-20388.299294550565</v>
      </c>
      <c r="BF98" s="27">
        <f t="shared" si="43"/>
        <v>-47572.698353951317</v>
      </c>
    </row>
    <row r="99" spans="2:58" x14ac:dyDescent="0.2">
      <c r="B99" s="15">
        <f t="shared" si="44"/>
        <v>92</v>
      </c>
      <c r="C99" s="15">
        <f t="shared" si="25"/>
        <v>92</v>
      </c>
      <c r="D99" s="15">
        <f t="shared" si="26"/>
        <v>7</v>
      </c>
      <c r="E99" s="15">
        <f t="shared" si="45"/>
        <v>45</v>
      </c>
      <c r="F99" s="28">
        <f>1-(1-VLOOKUP(E99,'Annual Mortality Rates'!$B$5:$H$105,5,0)*VLOOKUP(D99,Assumptions!$C$17:$D$20,2,1))^(1/12)</f>
        <v>4.6011642105936446E-5</v>
      </c>
      <c r="G99" s="28">
        <f>1-(1-IF(D99&gt;=10,'Annual Lapse Rates'!$C$14,VLOOKUP(D99,'Annual Lapse Rates'!$B$3:$C$14,2,0)))^(1/12)</f>
        <v>1.6821425527395739E-3</v>
      </c>
      <c r="I99" s="29">
        <f>IF($D99&gt;=Assumptions!$H$9,0,I98-SUM(J98:K98))</f>
        <v>1285.9737950745671</v>
      </c>
      <c r="J99" s="30">
        <f t="shared" si="27"/>
        <v>5.9169766016583837E-2</v>
      </c>
      <c r="K99" s="30">
        <f t="shared" si="28"/>
        <v>2.16319124240293</v>
      </c>
      <c r="L99" s="29">
        <f>I99*Assumptions!$I$14</f>
        <v>450090828.27609849</v>
      </c>
      <c r="M99" s="29">
        <f>I99*Assumptions!$J$14</f>
        <v>270054496.96565908</v>
      </c>
      <c r="N99" s="46"/>
      <c r="O99" s="29">
        <f>IF($D99&gt;=Assumptions!$H$9,0,O98-SUM(P98:Q98))</f>
        <v>1607.4672438432076</v>
      </c>
      <c r="P99" s="30">
        <f t="shared" si="29"/>
        <v>7.3962207520729739E-2</v>
      </c>
      <c r="Q99" s="30">
        <f t="shared" si="30"/>
        <v>2.7039890530036605</v>
      </c>
      <c r="R99" s="29">
        <f>O99*Assumptions!$I$15</f>
        <v>803733621.9216038</v>
      </c>
      <c r="S99" s="29">
        <f>O99*Assumptions!$J$15</f>
        <v>514389518.0298264</v>
      </c>
      <c r="T99" s="46"/>
      <c r="U99" s="29">
        <f>IF($D99&gt;=Assumptions!$H$9,0,U98-SUM(V98:W98))</f>
        <v>2893.4410389177747</v>
      </c>
      <c r="V99" s="30">
        <f t="shared" si="31"/>
        <v>0.13313197353731357</v>
      </c>
      <c r="W99" s="30">
        <f t="shared" si="32"/>
        <v>4.8671802954065901</v>
      </c>
      <c r="X99" s="29">
        <f>U99*Assumptions!$I$16</f>
        <v>2314752831.1342196</v>
      </c>
      <c r="Y99" s="29">
        <f>U99*Assumptions!$J$16</f>
        <v>1793933444.1290202</v>
      </c>
      <c r="Z99" s="46"/>
      <c r="AA99" s="29">
        <f>IF($D99&gt;=Assumptions!$H$9,0,AA98-SUM(AB98:AC98))</f>
        <v>642.98689753728354</v>
      </c>
      <c r="AB99" s="30">
        <f t="shared" si="33"/>
        <v>2.9584883008291919E-2</v>
      </c>
      <c r="AC99" s="30">
        <f t="shared" si="34"/>
        <v>1.081595621201465</v>
      </c>
      <c r="AD99" s="29">
        <f>AA99*Assumptions!$I$17</f>
        <v>771584277.0447402</v>
      </c>
      <c r="AE99" s="29">
        <f>AA99*Assumptions!$J$17</f>
        <v>527249255.98057252</v>
      </c>
      <c r="AF99" s="46"/>
      <c r="AG99" s="29">
        <f t="shared" si="35"/>
        <v>4340161558.3766623</v>
      </c>
      <c r="AH99" s="29">
        <f t="shared" si="36"/>
        <v>3105626715.1050787</v>
      </c>
      <c r="AI99" s="29">
        <f>AG99*Assumptions!$H$4/Assumptions!$H$3</f>
        <v>4340161.5583766624</v>
      </c>
      <c r="AJ99" s="29">
        <f t="shared" si="37"/>
        <v>3105626.7151050786</v>
      </c>
      <c r="AL99" s="27">
        <f t="shared" si="38"/>
        <v>0</v>
      </c>
      <c r="AM99" s="27"/>
      <c r="AN99" s="29">
        <f t="shared" si="39"/>
        <v>142894.98493004992</v>
      </c>
      <c r="AO99" s="27"/>
      <c r="AP99" s="29">
        <f>IF(B99=1,0,IF((B99-1)/12-INT((B99-1)/12)=0,(I99+O99+U99+AA99)*Assumptions!$D$7*(1+Assumptions!$D$10)^(B99-1)+Assumptions!$D$6*AL99,0))</f>
        <v>0</v>
      </c>
      <c r="AQ99" s="29">
        <f>(AL99-AM99-AO99-AP99+AS98)*Assumptions!$D$13</f>
        <v>5061.0830652573241</v>
      </c>
      <c r="AR99" s="53"/>
      <c r="AS99" s="29">
        <f>AJ100*Assumptions!$H$10</f>
        <v>1240103.8853078983</v>
      </c>
      <c r="AT99" s="29">
        <f t="shared" si="40"/>
        <v>-135687.10113065946</v>
      </c>
      <c r="AU99" s="53"/>
      <c r="AV99" s="29">
        <f>AL99*Assumptions!$C$24</f>
        <v>0</v>
      </c>
      <c r="AW99" s="29"/>
      <c r="AX99" s="29">
        <f>AN99*Assumptions!$C$24</f>
        <v>71447.49246502496</v>
      </c>
      <c r="AY99" s="29">
        <f>(-AV99+AW99-AZ98)*Assumptions!$D$13</f>
        <v>-2530.541532628662</v>
      </c>
      <c r="AZ99" s="29">
        <f t="shared" si="41"/>
        <v>620051.94265394914</v>
      </c>
      <c r="BA99" s="53"/>
      <c r="BB99" s="27">
        <f>AJ100*Assumptions!$H$10*(1-Assumptions!$C$24)</f>
        <v>620051.94265394914</v>
      </c>
      <c r="BD99" s="27">
        <f t="shared" si="42"/>
        <v>-67843.55056532973</v>
      </c>
      <c r="BE99" s="54">
        <f>BD99*Assumptions!$C$11</f>
        <v>-20353.065169598918</v>
      </c>
      <c r="BF99" s="27">
        <f t="shared" si="43"/>
        <v>-47490.485395730808</v>
      </c>
    </row>
    <row r="100" spans="2:58" x14ac:dyDescent="0.2">
      <c r="B100" s="15">
        <f t="shared" si="44"/>
        <v>93</v>
      </c>
      <c r="C100" s="15">
        <f t="shared" si="25"/>
        <v>93</v>
      </c>
      <c r="D100" s="15">
        <f t="shared" si="26"/>
        <v>7</v>
      </c>
      <c r="E100" s="15">
        <f t="shared" si="45"/>
        <v>45</v>
      </c>
      <c r="F100" s="28">
        <f>1-(1-VLOOKUP(E100,'Annual Mortality Rates'!$B$5:$H$105,5,0)*VLOOKUP(D100,Assumptions!$C$17:$D$20,2,1))^(1/12)</f>
        <v>4.6011642105936446E-5</v>
      </c>
      <c r="G100" s="28">
        <f>1-(1-IF(D100&gt;=10,'Annual Lapse Rates'!$C$14,VLOOKUP(D100,'Annual Lapse Rates'!$B$3:$C$14,2,0)))^(1/12)</f>
        <v>1.6821425527395739E-3</v>
      </c>
      <c r="I100" s="29">
        <f>IF($D100&gt;=Assumptions!$H$9,0,I99-SUM(J99:K99))</f>
        <v>1283.7514340661476</v>
      </c>
      <c r="J100" s="30">
        <f t="shared" si="27"/>
        <v>5.9067511537234253E-2</v>
      </c>
      <c r="K100" s="30">
        <f t="shared" si="28"/>
        <v>2.1594529143831185</v>
      </c>
      <c r="L100" s="29">
        <f>I100*Assumptions!$I$14</f>
        <v>449313001.92315167</v>
      </c>
      <c r="M100" s="29">
        <f>I100*Assumptions!$J$14</f>
        <v>269587801.15389097</v>
      </c>
      <c r="N100" s="46"/>
      <c r="O100" s="29">
        <f>IF($D100&gt;=Assumptions!$H$9,0,O99-SUM(P99:Q99))</f>
        <v>1604.6892925826833</v>
      </c>
      <c r="P100" s="30">
        <f t="shared" si="29"/>
        <v>7.3834389421542759E-2</v>
      </c>
      <c r="Q100" s="30">
        <f t="shared" si="30"/>
        <v>2.6993161429788959</v>
      </c>
      <c r="R100" s="29">
        <f>O100*Assumptions!$I$15</f>
        <v>802344646.29134166</v>
      </c>
      <c r="S100" s="29">
        <f>O100*Assumptions!$J$15</f>
        <v>513500573.62645864</v>
      </c>
      <c r="T100" s="46"/>
      <c r="U100" s="29">
        <f>IF($D100&gt;=Assumptions!$H$9,0,U99-SUM(V99:W99))</f>
        <v>2888.4407266488306</v>
      </c>
      <c r="V100" s="30">
        <f t="shared" si="31"/>
        <v>0.13290190095877699</v>
      </c>
      <c r="W100" s="30">
        <f t="shared" si="32"/>
        <v>4.8587690573620135</v>
      </c>
      <c r="X100" s="29">
        <f>U100*Assumptions!$I$16</f>
        <v>2310752581.3190646</v>
      </c>
      <c r="Y100" s="29">
        <f>U100*Assumptions!$J$16</f>
        <v>1790833250.522275</v>
      </c>
      <c r="Z100" s="46"/>
      <c r="AA100" s="29">
        <f>IF($D100&gt;=Assumptions!$H$9,0,AA99-SUM(AB99:AC99))</f>
        <v>641.87571703307378</v>
      </c>
      <c r="AB100" s="30">
        <f t="shared" si="33"/>
        <v>2.9533755768617127E-2</v>
      </c>
      <c r="AC100" s="30">
        <f t="shared" si="34"/>
        <v>1.0797264571915592</v>
      </c>
      <c r="AD100" s="29">
        <f>AA100*Assumptions!$I$17</f>
        <v>770250860.43968856</v>
      </c>
      <c r="AE100" s="29">
        <f>AA100*Assumptions!$J$17</f>
        <v>526338087.96712053</v>
      </c>
      <c r="AF100" s="46"/>
      <c r="AG100" s="29">
        <f t="shared" si="35"/>
        <v>4332661089.9732466</v>
      </c>
      <c r="AH100" s="29">
        <f t="shared" si="36"/>
        <v>3100259713.2697453</v>
      </c>
      <c r="AI100" s="29">
        <f>AG100*Assumptions!$H$4/Assumptions!$H$3</f>
        <v>4332661.0899732467</v>
      </c>
      <c r="AJ100" s="29">
        <f t="shared" si="37"/>
        <v>3100259.7132697455</v>
      </c>
      <c r="AL100" s="27">
        <f t="shared" si="38"/>
        <v>0</v>
      </c>
      <c r="AM100" s="27"/>
      <c r="AN100" s="29">
        <f t="shared" si="39"/>
        <v>142648.04036242067</v>
      </c>
      <c r="AO100" s="27"/>
      <c r="AP100" s="29">
        <f>IF(B100=1,0,IF((B100-1)/12-INT((B100-1)/12)=0,(I100+O100+U100+AA100)*Assumptions!$D$7*(1+Assumptions!$D$10)^(B100-1)+Assumptions!$D$6*AL100,0))</f>
        <v>0</v>
      </c>
      <c r="AQ100" s="29">
        <f>(AL100-AM100-AO100-AP100+AS99)*Assumptions!$D$13</f>
        <v>5052.3367333276383</v>
      </c>
      <c r="AR100" s="53"/>
      <c r="AS100" s="29">
        <f>AJ101*Assumptions!$H$10</f>
        <v>1237960.7945764593</v>
      </c>
      <c r="AT100" s="29">
        <f t="shared" si="40"/>
        <v>-135452.61289765406</v>
      </c>
      <c r="AU100" s="53"/>
      <c r="AV100" s="29">
        <f>AL100*Assumptions!$C$24</f>
        <v>0</v>
      </c>
      <c r="AW100" s="29"/>
      <c r="AX100" s="29">
        <f>AN100*Assumptions!$C$24</f>
        <v>71324.020181210333</v>
      </c>
      <c r="AY100" s="29">
        <f>(-AV100+AW100-AZ99)*Assumptions!$D$13</f>
        <v>-2526.1683666638191</v>
      </c>
      <c r="AZ100" s="29">
        <f t="shared" si="41"/>
        <v>618980.39728822967</v>
      </c>
      <c r="BA100" s="53"/>
      <c r="BB100" s="27">
        <f>AJ101*Assumptions!$H$10*(1-Assumptions!$C$24)</f>
        <v>618980.39728822967</v>
      </c>
      <c r="BD100" s="27">
        <f t="shared" si="42"/>
        <v>-67726.306448827032</v>
      </c>
      <c r="BE100" s="54">
        <f>BD100*Assumptions!$C$11</f>
        <v>-20317.891934648109</v>
      </c>
      <c r="BF100" s="27">
        <f t="shared" si="43"/>
        <v>-47408.414514178919</v>
      </c>
    </row>
    <row r="101" spans="2:58" x14ac:dyDescent="0.2">
      <c r="B101" s="15">
        <f t="shared" si="44"/>
        <v>94</v>
      </c>
      <c r="C101" s="15">
        <f t="shared" si="25"/>
        <v>94</v>
      </c>
      <c r="D101" s="15">
        <f t="shared" si="26"/>
        <v>7</v>
      </c>
      <c r="E101" s="15">
        <f t="shared" si="45"/>
        <v>45</v>
      </c>
      <c r="F101" s="28">
        <f>1-(1-VLOOKUP(E101,'Annual Mortality Rates'!$B$5:$H$105,5,0)*VLOOKUP(D101,Assumptions!$C$17:$D$20,2,1))^(1/12)</f>
        <v>4.6011642105936446E-5</v>
      </c>
      <c r="G101" s="28">
        <f>1-(1-IF(D101&gt;=10,'Annual Lapse Rates'!$C$14,VLOOKUP(D101,'Annual Lapse Rates'!$B$3:$C$14,2,0)))^(1/12)</f>
        <v>1.6821425527395739E-3</v>
      </c>
      <c r="I101" s="29">
        <f>IF($D101&gt;=Assumptions!$H$9,0,I100-SUM(J100:K100))</f>
        <v>1281.5329136402272</v>
      </c>
      <c r="J101" s="30">
        <f t="shared" si="27"/>
        <v>5.8965433769392089E-2</v>
      </c>
      <c r="K101" s="30">
        <f t="shared" si="28"/>
        <v>2.1557210467705556</v>
      </c>
      <c r="L101" s="29">
        <f>I101*Assumptions!$I$14</f>
        <v>448536519.7740795</v>
      </c>
      <c r="M101" s="29">
        <f>I101*Assumptions!$J$14</f>
        <v>269121911.86444771</v>
      </c>
      <c r="N101" s="46"/>
      <c r="O101" s="29">
        <f>IF($D101&gt;=Assumptions!$H$9,0,O100-SUM(P100:Q100))</f>
        <v>1601.9161420502828</v>
      </c>
      <c r="P101" s="30">
        <f t="shared" si="29"/>
        <v>7.3706792211740063E-2</v>
      </c>
      <c r="Q101" s="30">
        <f t="shared" si="30"/>
        <v>2.6946513084631927</v>
      </c>
      <c r="R101" s="29">
        <f>O101*Assumptions!$I$15</f>
        <v>800958071.02514136</v>
      </c>
      <c r="S101" s="29">
        <f>O101*Assumptions!$J$15</f>
        <v>512613165.45609051</v>
      </c>
      <c r="T101" s="46"/>
      <c r="U101" s="29">
        <f>IF($D101&gt;=Assumptions!$H$9,0,U100-SUM(V100:W100))</f>
        <v>2883.4490556905098</v>
      </c>
      <c r="V101" s="30">
        <f t="shared" si="31"/>
        <v>0.13267222598113215</v>
      </c>
      <c r="W101" s="30">
        <f t="shared" si="32"/>
        <v>4.8503723552337483</v>
      </c>
      <c r="X101" s="29">
        <f>U101*Assumptions!$I$16</f>
        <v>2306759244.5524077</v>
      </c>
      <c r="Y101" s="29">
        <f>U101*Assumptions!$J$16</f>
        <v>1787738414.528116</v>
      </c>
      <c r="Z101" s="46"/>
      <c r="AA101" s="29">
        <f>IF($D101&gt;=Assumptions!$H$9,0,AA100-SUM(AB100:AC100))</f>
        <v>640.7664568201136</v>
      </c>
      <c r="AB101" s="30">
        <f t="shared" si="33"/>
        <v>2.9482716884696045E-2</v>
      </c>
      <c r="AC101" s="30">
        <f t="shared" si="34"/>
        <v>1.0778605233852778</v>
      </c>
      <c r="AD101" s="29">
        <f>AA101*Assumptions!$I$17</f>
        <v>768919748.18413627</v>
      </c>
      <c r="AE101" s="29">
        <f>AA101*Assumptions!$J$17</f>
        <v>525428494.59249318</v>
      </c>
      <c r="AF101" s="46"/>
      <c r="AG101" s="29">
        <f t="shared" si="35"/>
        <v>4325173583.5357647</v>
      </c>
      <c r="AH101" s="29">
        <f t="shared" si="36"/>
        <v>3094901986.4411473</v>
      </c>
      <c r="AI101" s="29">
        <f>AG101*Assumptions!$H$4/Assumptions!$H$3</f>
        <v>4325173.5835357653</v>
      </c>
      <c r="AJ101" s="29">
        <f t="shared" si="37"/>
        <v>3094901.986441148</v>
      </c>
      <c r="AL101" s="27">
        <f t="shared" si="38"/>
        <v>0</v>
      </c>
      <c r="AM101" s="27"/>
      <c r="AN101" s="29">
        <f t="shared" si="39"/>
        <v>142401.52255308183</v>
      </c>
      <c r="AO101" s="27"/>
      <c r="AP101" s="29">
        <f>IF(B101=1,0,IF((B101-1)/12-INT((B101-1)/12)=0,(I101+O101+U101+AA101)*Assumptions!$D$7*(1+Assumptions!$D$10)^(B101-1)+Assumptions!$D$6*AL101,0))</f>
        <v>0</v>
      </c>
      <c r="AQ101" s="29">
        <f>(AL101-AM101-AO101-AP101+AS100)*Assumptions!$D$13</f>
        <v>5043.6055164081663</v>
      </c>
      <c r="AR101" s="53"/>
      <c r="AS101" s="29">
        <f>AJ102*Assumptions!$H$10</f>
        <v>1235821.4074362572</v>
      </c>
      <c r="AT101" s="29">
        <f t="shared" si="40"/>
        <v>-135218.52989647165</v>
      </c>
      <c r="AU101" s="53"/>
      <c r="AV101" s="29">
        <f>AL101*Assumptions!$C$24</f>
        <v>0</v>
      </c>
      <c r="AW101" s="29"/>
      <c r="AX101" s="29">
        <f>AN101*Assumptions!$C$24</f>
        <v>71200.761276540914</v>
      </c>
      <c r="AY101" s="29">
        <f>(-AV101+AW101-AZ100)*Assumptions!$D$13</f>
        <v>-2521.8027582040831</v>
      </c>
      <c r="AZ101" s="29">
        <f t="shared" si="41"/>
        <v>617910.70371812861</v>
      </c>
      <c r="BA101" s="53"/>
      <c r="BB101" s="27">
        <f>AJ102*Assumptions!$H$10*(1-Assumptions!$C$24)</f>
        <v>617910.70371812861</v>
      </c>
      <c r="BD101" s="27">
        <f t="shared" si="42"/>
        <v>-67609.264948235825</v>
      </c>
      <c r="BE101" s="54">
        <f>BD101*Assumptions!$C$11</f>
        <v>-20282.779484470746</v>
      </c>
      <c r="BF101" s="27">
        <f t="shared" si="43"/>
        <v>-47326.485463765079</v>
      </c>
    </row>
    <row r="102" spans="2:58" x14ac:dyDescent="0.2">
      <c r="B102" s="15">
        <f t="shared" si="44"/>
        <v>95</v>
      </c>
      <c r="C102" s="15">
        <f t="shared" si="25"/>
        <v>95</v>
      </c>
      <c r="D102" s="15">
        <f t="shared" si="26"/>
        <v>7</v>
      </c>
      <c r="E102" s="15">
        <f t="shared" si="45"/>
        <v>45</v>
      </c>
      <c r="F102" s="28">
        <f>1-(1-VLOOKUP(E102,'Annual Mortality Rates'!$B$5:$H$105,5,0)*VLOOKUP(D102,Assumptions!$C$17:$D$20,2,1))^(1/12)</f>
        <v>4.6011642105936446E-5</v>
      </c>
      <c r="G102" s="28">
        <f>1-(1-IF(D102&gt;=10,'Annual Lapse Rates'!$C$14,VLOOKUP(D102,'Annual Lapse Rates'!$B$3:$C$14,2,0)))^(1/12)</f>
        <v>1.6821425527395739E-3</v>
      </c>
      <c r="I102" s="29">
        <f>IF($D102&gt;=Assumptions!$H$9,0,I101-SUM(J101:K101))</f>
        <v>1279.3182271596872</v>
      </c>
      <c r="J102" s="30">
        <f t="shared" si="27"/>
        <v>5.8863532407672635E-2</v>
      </c>
      <c r="K102" s="30">
        <f t="shared" si="28"/>
        <v>2.1519956284006625</v>
      </c>
      <c r="L102" s="29">
        <f>I102*Assumptions!$I$14</f>
        <v>447761379.50589055</v>
      </c>
      <c r="M102" s="29">
        <f>I102*Assumptions!$J$14</f>
        <v>268656827.70353431</v>
      </c>
      <c r="N102" s="46"/>
      <c r="O102" s="29">
        <f>IF($D102&gt;=Assumptions!$H$9,0,O101-SUM(P101:Q101))</f>
        <v>1599.1477839496079</v>
      </c>
      <c r="P102" s="30">
        <f t="shared" si="29"/>
        <v>7.357941550959074E-2</v>
      </c>
      <c r="Q102" s="30">
        <f t="shared" si="30"/>
        <v>2.6899945355008259</v>
      </c>
      <c r="R102" s="29">
        <f>O102*Assumptions!$I$15</f>
        <v>799573891.97480392</v>
      </c>
      <c r="S102" s="29">
        <f>O102*Assumptions!$J$15</f>
        <v>511727290.8638745</v>
      </c>
      <c r="T102" s="46"/>
      <c r="U102" s="29">
        <f>IF($D102&gt;=Assumptions!$H$9,0,U101-SUM(V101:W101))</f>
        <v>2878.4660111092949</v>
      </c>
      <c r="V102" s="30">
        <f t="shared" si="31"/>
        <v>0.13244294791726335</v>
      </c>
      <c r="W102" s="30">
        <f t="shared" si="32"/>
        <v>4.841990163901488</v>
      </c>
      <c r="X102" s="29">
        <f>U102*Assumptions!$I$16</f>
        <v>2302772808.8874359</v>
      </c>
      <c r="Y102" s="29">
        <f>U102*Assumptions!$J$16</f>
        <v>1784648926.8877628</v>
      </c>
      <c r="Z102" s="46"/>
      <c r="AA102" s="29">
        <f>IF($D102&gt;=Assumptions!$H$9,0,AA101-SUM(AB101:AC101))</f>
        <v>639.65911357984362</v>
      </c>
      <c r="AB102" s="30">
        <f t="shared" si="33"/>
        <v>2.9431766203836317E-2</v>
      </c>
      <c r="AC102" s="30">
        <f t="shared" si="34"/>
        <v>1.0759978142003312</v>
      </c>
      <c r="AD102" s="29">
        <f>AA102*Assumptions!$I$17</f>
        <v>767590936.29581237</v>
      </c>
      <c r="AE102" s="29">
        <f>AA102*Assumptions!$J$17</f>
        <v>524520473.13547176</v>
      </c>
      <c r="AF102" s="46"/>
      <c r="AG102" s="29">
        <f t="shared" si="35"/>
        <v>4317699016.6639433</v>
      </c>
      <c r="AH102" s="29">
        <f t="shared" si="36"/>
        <v>3089553518.5906429</v>
      </c>
      <c r="AI102" s="29">
        <f>AG102*Assumptions!$H$4/Assumptions!$H$3</f>
        <v>4317699.0166639434</v>
      </c>
      <c r="AJ102" s="29">
        <f t="shared" si="37"/>
        <v>3089553.5185906431</v>
      </c>
      <c r="AL102" s="27">
        <f t="shared" si="38"/>
        <v>0</v>
      </c>
      <c r="AM102" s="27"/>
      <c r="AN102" s="29">
        <f t="shared" si="39"/>
        <v>142155.43076452933</v>
      </c>
      <c r="AO102" s="27"/>
      <c r="AP102" s="29">
        <f>IF(B102=1,0,IF((B102-1)/12-INT((B102-1)/12)=0,(I102+O102+U102+AA102)*Assumptions!$D$7*(1+Assumptions!$D$10)^(B102-1)+Assumptions!$D$6*AL102,0))</f>
        <v>0</v>
      </c>
      <c r="AQ102" s="29">
        <f>(AL102-AM102-AO102-AP102+AS101)*Assumptions!$D$13</f>
        <v>5034.8893883778373</v>
      </c>
      <c r="AR102" s="53"/>
      <c r="AS102" s="29">
        <f>AJ103*Assumptions!$H$10</f>
        <v>1233685.7174869166</v>
      </c>
      <c r="AT102" s="29">
        <f t="shared" si="40"/>
        <v>-134984.85142681096</v>
      </c>
      <c r="AU102" s="53"/>
      <c r="AV102" s="29">
        <f>AL102*Assumptions!$C$24</f>
        <v>0</v>
      </c>
      <c r="AW102" s="29"/>
      <c r="AX102" s="29">
        <f>AN102*Assumptions!$C$24</f>
        <v>71077.715382264665</v>
      </c>
      <c r="AY102" s="29">
        <f>(-AV102+AW102-AZ101)*Assumptions!$D$13</f>
        <v>-2517.4446941889187</v>
      </c>
      <c r="AZ102" s="29">
        <f t="shared" si="41"/>
        <v>616842.85874345829</v>
      </c>
      <c r="BA102" s="53"/>
      <c r="BB102" s="27">
        <f>AJ103*Assumptions!$H$10*(1-Assumptions!$C$24)</f>
        <v>616842.85874345829</v>
      </c>
      <c r="BD102" s="27">
        <f t="shared" si="42"/>
        <v>-67492.425713405479</v>
      </c>
      <c r="BE102" s="54">
        <f>BD102*Assumptions!$C$11</f>
        <v>-20247.727714021643</v>
      </c>
      <c r="BF102" s="27">
        <f t="shared" si="43"/>
        <v>-47244.697999383832</v>
      </c>
    </row>
    <row r="103" spans="2:58" x14ac:dyDescent="0.2">
      <c r="B103" s="15">
        <f t="shared" si="44"/>
        <v>96</v>
      </c>
      <c r="C103" s="15">
        <f t="shared" si="25"/>
        <v>96</v>
      </c>
      <c r="D103" s="15">
        <f t="shared" si="26"/>
        <v>7</v>
      </c>
      <c r="E103" s="15">
        <f t="shared" si="45"/>
        <v>45</v>
      </c>
      <c r="F103" s="28">
        <f>1-(1-VLOOKUP(E103,'Annual Mortality Rates'!$B$5:$H$105,5,0)*VLOOKUP(D103,Assumptions!$C$17:$D$20,2,1))^(1/12)</f>
        <v>4.6011642105936446E-5</v>
      </c>
      <c r="G103" s="28">
        <f>1-(1-IF(D103&gt;=10,'Annual Lapse Rates'!$C$14,VLOOKUP(D103,'Annual Lapse Rates'!$B$3:$C$14,2,0)))^(1/12)</f>
        <v>1.6821425527395739E-3</v>
      </c>
      <c r="I103" s="29">
        <f>IF($D103&gt;=Assumptions!$H$9,0,I102-SUM(J102:K102))</f>
        <v>1277.107367998879</v>
      </c>
      <c r="J103" s="30">
        <f t="shared" si="27"/>
        <v>5.8761807147218889E-2</v>
      </c>
      <c r="K103" s="30">
        <f t="shared" si="28"/>
        <v>2.1482766481281526</v>
      </c>
      <c r="L103" s="29">
        <f>I103*Assumptions!$I$14</f>
        <v>446987578.79960763</v>
      </c>
      <c r="M103" s="29">
        <f>I103*Assumptions!$J$14</f>
        <v>268192547.27976459</v>
      </c>
      <c r="N103" s="46"/>
      <c r="O103" s="29">
        <f>IF($D103&gt;=Assumptions!$H$9,0,O102-SUM(P102:Q102))</f>
        <v>1596.3842099985975</v>
      </c>
      <c r="P103" s="30">
        <f t="shared" si="29"/>
        <v>7.3452258934023559E-2</v>
      </c>
      <c r="Q103" s="30">
        <f t="shared" si="30"/>
        <v>2.685345810160189</v>
      </c>
      <c r="R103" s="29">
        <f>O103*Assumptions!$I$15</f>
        <v>798192104.99929869</v>
      </c>
      <c r="S103" s="29">
        <f>O103*Assumptions!$J$15</f>
        <v>510842947.19955122</v>
      </c>
      <c r="T103" s="46"/>
      <c r="U103" s="29">
        <f>IF($D103&gt;=Assumptions!$H$9,0,U102-SUM(V102:W102))</f>
        <v>2873.4915779974763</v>
      </c>
      <c r="V103" s="30">
        <f t="shared" si="31"/>
        <v>0.13221406608124245</v>
      </c>
      <c r="W103" s="30">
        <f t="shared" si="32"/>
        <v>4.8336224582883416</v>
      </c>
      <c r="X103" s="29">
        <f>U103*Assumptions!$I$16</f>
        <v>2298793262.3979812</v>
      </c>
      <c r="Y103" s="29">
        <f>U103*Assumptions!$J$16</f>
        <v>1781564778.3584354</v>
      </c>
      <c r="Z103" s="46"/>
      <c r="AA103" s="29">
        <f>IF($D103&gt;=Assumptions!$H$9,0,AA102-SUM(AB102:AC102))</f>
        <v>638.5536839994395</v>
      </c>
      <c r="AB103" s="30">
        <f t="shared" si="33"/>
        <v>2.9380903573609445E-2</v>
      </c>
      <c r="AC103" s="30">
        <f t="shared" si="34"/>
        <v>1.0741383240640763</v>
      </c>
      <c r="AD103" s="29">
        <f>AA103*Assumptions!$I$17</f>
        <v>766264420.79932737</v>
      </c>
      <c r="AE103" s="29">
        <f>AA103*Assumptions!$J$17</f>
        <v>523614020.87954038</v>
      </c>
      <c r="AF103" s="46"/>
      <c r="AG103" s="29">
        <f t="shared" si="35"/>
        <v>4310237366.9962149</v>
      </c>
      <c r="AH103" s="29">
        <f t="shared" si="36"/>
        <v>3084214293.7172914</v>
      </c>
      <c r="AI103" s="29">
        <f>AG103*Assumptions!$H$4/Assumptions!$H$3</f>
        <v>4310237.3669962147</v>
      </c>
      <c r="AJ103" s="29">
        <f t="shared" si="37"/>
        <v>3084214.2937172912</v>
      </c>
      <c r="AL103" s="27">
        <f t="shared" si="38"/>
        <v>0</v>
      </c>
      <c r="AM103" s="27"/>
      <c r="AN103" s="29">
        <f t="shared" si="39"/>
        <v>141909.76426053356</v>
      </c>
      <c r="AO103" s="27"/>
      <c r="AP103" s="29">
        <f>IF(B103=1,0,IF((B103-1)/12-INT((B103-1)/12)=0,(I103+O103+U103+AA103)*Assumptions!$D$7*(1+Assumptions!$D$10)^(B103-1)+Assumptions!$D$6*AL103,0))</f>
        <v>0</v>
      </c>
      <c r="AQ103" s="29">
        <f>(AL103-AM103-AO103-AP103+AS102)*Assumptions!$D$13</f>
        <v>5026.1883231607299</v>
      </c>
      <c r="AR103" s="53"/>
      <c r="AS103" s="29">
        <f>AJ104*Assumptions!$H$10</f>
        <v>1231553.7183391207</v>
      </c>
      <c r="AT103" s="29">
        <f t="shared" si="40"/>
        <v>-134751.57678957703</v>
      </c>
      <c r="AU103" s="53"/>
      <c r="AV103" s="29">
        <f>AL103*Assumptions!$C$24</f>
        <v>0</v>
      </c>
      <c r="AW103" s="29"/>
      <c r="AX103" s="29">
        <f>AN103*Assumptions!$C$24</f>
        <v>70954.882130266778</v>
      </c>
      <c r="AY103" s="29">
        <f>(-AV103+AW103-AZ102)*Assumptions!$D$13</f>
        <v>-2513.0941615803649</v>
      </c>
      <c r="AZ103" s="29">
        <f t="shared" si="41"/>
        <v>615776.85916956037</v>
      </c>
      <c r="BA103" s="53"/>
      <c r="BB103" s="27">
        <f>AJ104*Assumptions!$H$10*(1-Assumptions!$C$24)</f>
        <v>615776.85916956037</v>
      </c>
      <c r="BD103" s="27">
        <f t="shared" si="42"/>
        <v>-67375.788394788513</v>
      </c>
      <c r="BE103" s="54">
        <f>BD103*Assumptions!$C$11</f>
        <v>-20212.736518436552</v>
      </c>
      <c r="BF103" s="27">
        <f t="shared" si="43"/>
        <v>-47163.051876351965</v>
      </c>
    </row>
    <row r="104" spans="2:58" x14ac:dyDescent="0.2">
      <c r="B104" s="15">
        <f t="shared" si="44"/>
        <v>97</v>
      </c>
      <c r="C104" s="15">
        <f t="shared" si="25"/>
        <v>97</v>
      </c>
      <c r="D104" s="15">
        <f t="shared" si="26"/>
        <v>8</v>
      </c>
      <c r="E104" s="15">
        <f t="shared" si="45"/>
        <v>46</v>
      </c>
      <c r="F104" s="28">
        <f>1-(1-VLOOKUP(E104,'Annual Mortality Rates'!$B$5:$H$105,5,0)*VLOOKUP(D104,Assumptions!$C$17:$D$20,2,1))^(1/12)</f>
        <v>5.0013755273137228E-5</v>
      </c>
      <c r="G104" s="28">
        <f>1-(1-IF(D104&gt;=10,'Annual Lapse Rates'!$C$14,VLOOKUP(D104,'Annual Lapse Rates'!$B$3:$C$14,2,0)))^(1/12)</f>
        <v>1.6821425527395739E-3</v>
      </c>
      <c r="I104" s="29">
        <f>IF($D104&gt;=Assumptions!$H$9,0,I103-SUM(J103:K103))</f>
        <v>1274.9003295436037</v>
      </c>
      <c r="J104" s="30">
        <f t="shared" si="27"/>
        <v>6.3762553079435805E-2</v>
      </c>
      <c r="K104" s="30">
        <f t="shared" si="28"/>
        <v>2.1445640948270017</v>
      </c>
      <c r="L104" s="29">
        <f>I104*Assumptions!$I$14</f>
        <v>446215115.34026128</v>
      </c>
      <c r="M104" s="29">
        <f>I104*Assumptions!$J$14</f>
        <v>267729069.20415679</v>
      </c>
      <c r="N104" s="46"/>
      <c r="O104" s="29">
        <f>IF($D104&gt;=Assumptions!$H$9,0,O103-SUM(P103:Q103))</f>
        <v>1593.6254119295033</v>
      </c>
      <c r="P104" s="30">
        <f t="shared" si="29"/>
        <v>7.9703191349294683E-2</v>
      </c>
      <c r="Q104" s="30">
        <f t="shared" si="30"/>
        <v>2.6807051185337496</v>
      </c>
      <c r="R104" s="29">
        <f>O104*Assumptions!$I$15</f>
        <v>796812705.96475172</v>
      </c>
      <c r="S104" s="29">
        <f>O104*Assumptions!$J$15</f>
        <v>509960131.81744105</v>
      </c>
      <c r="T104" s="46"/>
      <c r="U104" s="29">
        <f>IF($D104&gt;=Assumptions!$H$9,0,U103-SUM(V103:W103))</f>
        <v>2868.5257414731068</v>
      </c>
      <c r="V104" s="30">
        <f t="shared" si="31"/>
        <v>0.14346574442873047</v>
      </c>
      <c r="W104" s="30">
        <f t="shared" si="32"/>
        <v>4.8252692133607509</v>
      </c>
      <c r="X104" s="29">
        <f>U104*Assumptions!$I$16</f>
        <v>2294820593.1784854</v>
      </c>
      <c r="Y104" s="29">
        <f>U104*Assumptions!$J$16</f>
        <v>1778485959.7133262</v>
      </c>
      <c r="Z104" s="46"/>
      <c r="AA104" s="29">
        <f>IF($D104&gt;=Assumptions!$H$9,0,AA103-SUM(AB103:AC103))</f>
        <v>637.45016477180184</v>
      </c>
      <c r="AB104" s="30">
        <f t="shared" si="33"/>
        <v>3.1881276539717902E-2</v>
      </c>
      <c r="AC104" s="30">
        <f t="shared" si="34"/>
        <v>1.0722820474135009</v>
      </c>
      <c r="AD104" s="29">
        <f>AA104*Assumptions!$I$17</f>
        <v>764940197.7261622</v>
      </c>
      <c r="AE104" s="29">
        <f>AA104*Assumptions!$J$17</f>
        <v>522709135.11287749</v>
      </c>
      <c r="AF104" s="46"/>
      <c r="AG104" s="29">
        <f t="shared" si="35"/>
        <v>4302788612.2096605</v>
      </c>
      <c r="AH104" s="29">
        <f t="shared" si="36"/>
        <v>3078884295.8478017</v>
      </c>
      <c r="AI104" s="29">
        <f>AG104*Assumptions!$H$4/Assumptions!$H$3</f>
        <v>4302788.61220966</v>
      </c>
      <c r="AJ104" s="29">
        <f t="shared" si="37"/>
        <v>3078884.2958478015</v>
      </c>
      <c r="AL104" s="27">
        <f t="shared" si="38"/>
        <v>3078884.2958478015</v>
      </c>
      <c r="AM104" s="27"/>
      <c r="AN104" s="29">
        <f t="shared" si="39"/>
        <v>153986.56568683739</v>
      </c>
      <c r="AO104" s="27"/>
      <c r="AP104" s="29">
        <f>IF(B104=1,0,IF((B104-1)/12-INT((B104-1)/12)=0,(I104+O104+U104+AA104)*Assumptions!$D$7*(1+Assumptions!$D$10)^(B104-1)+Assumptions!$D$6*AL104,0))</f>
        <v>63941.261735200038</v>
      </c>
      <c r="AQ104" s="29">
        <f>(AL104-AM104-AO104-AP104+AS103)*Assumptions!$D$13</f>
        <v>17300.753416349056</v>
      </c>
      <c r="AR104" s="53"/>
      <c r="AS104" s="29">
        <f>AJ105*Assumptions!$H$10</f>
        <v>1229420.4747972433</v>
      </c>
      <c r="AT104" s="29">
        <f t="shared" si="40"/>
        <v>2880390.4653839907</v>
      </c>
      <c r="AU104" s="53"/>
      <c r="AV104" s="29">
        <f>AL104*Assumptions!$C$24</f>
        <v>1539442.1479239007</v>
      </c>
      <c r="AW104" s="29"/>
      <c r="AX104" s="29">
        <f>AN104*Assumptions!$C$24</f>
        <v>76993.282843418696</v>
      </c>
      <c r="AY104" s="29">
        <f>(-AV104+AW104-AZ103)*Assumptions!$D$13</f>
        <v>-8780.6290157704607</v>
      </c>
      <c r="AZ104" s="29">
        <f t="shared" si="41"/>
        <v>614710.23739862163</v>
      </c>
      <c r="BA104" s="53"/>
      <c r="BB104" s="27">
        <f>AJ105*Assumptions!$H$10*(1-Assumptions!$C$24)</f>
        <v>614710.23739862163</v>
      </c>
      <c r="BD104" s="27">
        <f t="shared" si="42"/>
        <v>1408094.3495167992</v>
      </c>
      <c r="BE104" s="54">
        <f>BD104*Assumptions!$C$11</f>
        <v>422428.30485503975</v>
      </c>
      <c r="BF104" s="27">
        <f t="shared" si="43"/>
        <v>985666.0446617594</v>
      </c>
    </row>
    <row r="105" spans="2:58" x14ac:dyDescent="0.2">
      <c r="B105" s="15">
        <f t="shared" si="44"/>
        <v>98</v>
      </c>
      <c r="C105" s="15">
        <f t="shared" si="25"/>
        <v>98</v>
      </c>
      <c r="D105" s="15">
        <f t="shared" si="26"/>
        <v>8</v>
      </c>
      <c r="E105" s="15">
        <f t="shared" si="45"/>
        <v>46</v>
      </c>
      <c r="F105" s="28">
        <f>1-(1-VLOOKUP(E105,'Annual Mortality Rates'!$B$5:$H$105,5,0)*VLOOKUP(D105,Assumptions!$C$17:$D$20,2,1))^(1/12)</f>
        <v>5.0013755273137228E-5</v>
      </c>
      <c r="G105" s="28">
        <f>1-(1-IF(D105&gt;=10,'Annual Lapse Rates'!$C$14,VLOOKUP(D105,'Annual Lapse Rates'!$B$3:$C$14,2,0)))^(1/12)</f>
        <v>1.6821425527395739E-3</v>
      </c>
      <c r="I105" s="29">
        <f>IF($D105&gt;=Assumptions!$H$9,0,I104-SUM(J104:K104))</f>
        <v>1272.6920028956972</v>
      </c>
      <c r="J105" s="30">
        <f t="shared" si="27"/>
        <v>6.3652106370904252E-2</v>
      </c>
      <c r="K105" s="30">
        <f t="shared" si="28"/>
        <v>2.1408493746022095</v>
      </c>
      <c r="L105" s="29">
        <f>I105*Assumptions!$I$14</f>
        <v>445442201.01349401</v>
      </c>
      <c r="M105" s="29">
        <f>I105*Assumptions!$J$14</f>
        <v>267265320.60809642</v>
      </c>
      <c r="N105" s="46"/>
      <c r="O105" s="29">
        <f>IF($D105&gt;=Assumptions!$H$9,0,O104-SUM(P104:Q104))</f>
        <v>1590.8650036196202</v>
      </c>
      <c r="P105" s="30">
        <f t="shared" si="29"/>
        <v>7.9565132963630256E-2</v>
      </c>
      <c r="Q105" s="30">
        <f t="shared" si="30"/>
        <v>2.6760617182527593</v>
      </c>
      <c r="R105" s="29">
        <f>O105*Assumptions!$I$15</f>
        <v>795432501.80981016</v>
      </c>
      <c r="S105" s="29">
        <f>O105*Assumptions!$J$15</f>
        <v>509076801.15827847</v>
      </c>
      <c r="T105" s="46"/>
      <c r="U105" s="29">
        <f>IF($D105&gt;=Assumptions!$H$9,0,U104-SUM(V104:W104))</f>
        <v>2863.5570065153174</v>
      </c>
      <c r="V105" s="30">
        <f t="shared" si="31"/>
        <v>0.14321723933453451</v>
      </c>
      <c r="W105" s="30">
        <f t="shared" si="32"/>
        <v>4.8169110928549683</v>
      </c>
      <c r="X105" s="29">
        <f>U105*Assumptions!$I$16</f>
        <v>2290845605.212254</v>
      </c>
      <c r="Y105" s="29">
        <f>U105*Assumptions!$J$16</f>
        <v>1775405344.0394969</v>
      </c>
      <c r="Z105" s="46"/>
      <c r="AA105" s="29">
        <f>IF($D105&gt;=Assumptions!$H$9,0,AA104-SUM(AB104:AC104))</f>
        <v>636.34600144784861</v>
      </c>
      <c r="AB105" s="30">
        <f t="shared" si="33"/>
        <v>3.1826053185452126E-2</v>
      </c>
      <c r="AC105" s="30">
        <f t="shared" si="34"/>
        <v>1.0704246873011047</v>
      </c>
      <c r="AD105" s="29">
        <f>AA105*Assumptions!$I$17</f>
        <v>763615201.73741829</v>
      </c>
      <c r="AE105" s="29">
        <f>AA105*Assumptions!$J$17</f>
        <v>521803721.18723583</v>
      </c>
      <c r="AF105" s="46"/>
      <c r="AG105" s="29">
        <f t="shared" si="35"/>
        <v>4295335509.7729759</v>
      </c>
      <c r="AH105" s="29">
        <f t="shared" si="36"/>
        <v>3073551186.9931078</v>
      </c>
      <c r="AI105" s="29">
        <f>AG105*Assumptions!$H$4/Assumptions!$H$3</f>
        <v>4295335.5097729759</v>
      </c>
      <c r="AJ105" s="29">
        <f t="shared" si="37"/>
        <v>3073551.1869931081</v>
      </c>
      <c r="AL105" s="27">
        <f t="shared" si="38"/>
        <v>0</v>
      </c>
      <c r="AM105" s="27"/>
      <c r="AN105" s="29">
        <f t="shared" si="39"/>
        <v>153719.83688573373</v>
      </c>
      <c r="AO105" s="27"/>
      <c r="AP105" s="29">
        <f>IF(B105=1,0,IF((B105-1)/12-INT((B105-1)/12)=0,(I105+O105+U105+AA105)*Assumptions!$D$7*(1+Assumptions!$D$10)^(B105-1)+Assumptions!$D$6*AL105,0))</f>
        <v>0</v>
      </c>
      <c r="AQ105" s="29">
        <f>(AL105-AM105-AO105-AP105+AS104)*Assumptions!$D$13</f>
        <v>5008.8111964756999</v>
      </c>
      <c r="AR105" s="53"/>
      <c r="AS105" s="29">
        <f>AJ106*Assumptions!$H$10</f>
        <v>1227290.9263666233</v>
      </c>
      <c r="AT105" s="29">
        <f t="shared" si="40"/>
        <v>-146581.47725863801</v>
      </c>
      <c r="AU105" s="53"/>
      <c r="AV105" s="29">
        <f>AL105*Assumptions!$C$24</f>
        <v>0</v>
      </c>
      <c r="AW105" s="29"/>
      <c r="AX105" s="29">
        <f>AN105*Assumptions!$C$24</f>
        <v>76859.918442866867</v>
      </c>
      <c r="AY105" s="29">
        <f>(-AV105+AW105-AZ104)*Assumptions!$D$13</f>
        <v>-2504.40559823785</v>
      </c>
      <c r="AZ105" s="29">
        <f t="shared" si="41"/>
        <v>613645.46318331163</v>
      </c>
      <c r="BA105" s="53"/>
      <c r="BB105" s="27">
        <f>AJ106*Assumptions!$H$10*(1-Assumptions!$C$24)</f>
        <v>613645.46318331163</v>
      </c>
      <c r="BD105" s="27">
        <f t="shared" si="42"/>
        <v>-73290.738629319007</v>
      </c>
      <c r="BE105" s="54">
        <f>BD105*Assumptions!$C$11</f>
        <v>-21987.221588795703</v>
      </c>
      <c r="BF105" s="27">
        <f t="shared" si="43"/>
        <v>-51303.517040523308</v>
      </c>
    </row>
    <row r="106" spans="2:58" x14ac:dyDescent="0.2">
      <c r="B106" s="15">
        <f t="shared" si="44"/>
        <v>99</v>
      </c>
      <c r="C106" s="15">
        <f t="shared" si="25"/>
        <v>99</v>
      </c>
      <c r="D106" s="15">
        <f t="shared" si="26"/>
        <v>8</v>
      </c>
      <c r="E106" s="15">
        <f t="shared" si="45"/>
        <v>46</v>
      </c>
      <c r="F106" s="28">
        <f>1-(1-VLOOKUP(E106,'Annual Mortality Rates'!$B$5:$H$105,5,0)*VLOOKUP(D106,Assumptions!$C$17:$D$20,2,1))^(1/12)</f>
        <v>5.0013755273137228E-5</v>
      </c>
      <c r="G106" s="28">
        <f>1-(1-IF(D106&gt;=10,'Annual Lapse Rates'!$C$14,VLOOKUP(D106,'Annual Lapse Rates'!$B$3:$C$14,2,0)))^(1/12)</f>
        <v>1.6821425527395739E-3</v>
      </c>
      <c r="I106" s="29">
        <f>IF($D106&gt;=Assumptions!$H$9,0,I105-SUM(J105:K105))</f>
        <v>1270.4875014147242</v>
      </c>
      <c r="J106" s="30">
        <f t="shared" si="27"/>
        <v>6.3541850973335604E-2</v>
      </c>
      <c r="K106" s="30">
        <f t="shared" si="28"/>
        <v>2.137141088853487</v>
      </c>
      <c r="L106" s="29">
        <f>I106*Assumptions!$I$14</f>
        <v>444670625.49515349</v>
      </c>
      <c r="M106" s="29">
        <f>I106*Assumptions!$J$14</f>
        <v>266802375.29709208</v>
      </c>
      <c r="N106" s="46"/>
      <c r="O106" s="29">
        <f>IF($D106&gt;=Assumptions!$H$9,0,O105-SUM(P105:Q105))</f>
        <v>1588.1093767684038</v>
      </c>
      <c r="P106" s="30">
        <f t="shared" si="29"/>
        <v>7.9427313716669432E-2</v>
      </c>
      <c r="Q106" s="30">
        <f t="shared" si="30"/>
        <v>2.6714263610668563</v>
      </c>
      <c r="R106" s="29">
        <f>O106*Assumptions!$I$15</f>
        <v>794054688.38420188</v>
      </c>
      <c r="S106" s="29">
        <f>O106*Assumptions!$J$15</f>
        <v>508195000.56588918</v>
      </c>
      <c r="T106" s="46"/>
      <c r="U106" s="29">
        <f>IF($D106&gt;=Assumptions!$H$9,0,U105-SUM(V105:W105))</f>
        <v>2858.596878183128</v>
      </c>
      <c r="V106" s="30">
        <f t="shared" si="31"/>
        <v>0.14296916469000504</v>
      </c>
      <c r="W106" s="30">
        <f t="shared" si="32"/>
        <v>4.8085674499203437</v>
      </c>
      <c r="X106" s="29">
        <f>U106*Assumptions!$I$16</f>
        <v>2286877502.5465026</v>
      </c>
      <c r="Y106" s="29">
        <f>U106*Assumptions!$J$16</f>
        <v>1772330064.4735394</v>
      </c>
      <c r="Z106" s="46"/>
      <c r="AA106" s="29">
        <f>IF($D106&gt;=Assumptions!$H$9,0,AA105-SUM(AB105:AC105))</f>
        <v>635.2437507073621</v>
      </c>
      <c r="AB106" s="30">
        <f t="shared" si="33"/>
        <v>3.1770925486667802E-2</v>
      </c>
      <c r="AC106" s="30">
        <f t="shared" si="34"/>
        <v>1.0685705444267435</v>
      </c>
      <c r="AD106" s="29">
        <f>AA106*Assumptions!$I$17</f>
        <v>762292500.84883451</v>
      </c>
      <c r="AE106" s="29">
        <f>AA106*Assumptions!$J$17</f>
        <v>520899875.58003694</v>
      </c>
      <c r="AF106" s="46"/>
      <c r="AG106" s="29">
        <f t="shared" si="35"/>
        <v>4287895317.2746925</v>
      </c>
      <c r="AH106" s="29">
        <f t="shared" si="36"/>
        <v>3068227315.9165578</v>
      </c>
      <c r="AI106" s="29">
        <f>AG106*Assumptions!$H$4/Assumptions!$H$3</f>
        <v>4287895.3172746925</v>
      </c>
      <c r="AJ106" s="29">
        <f t="shared" si="37"/>
        <v>3068227.3159165578</v>
      </c>
      <c r="AL106" s="27">
        <f t="shared" si="38"/>
        <v>0</v>
      </c>
      <c r="AM106" s="27"/>
      <c r="AN106" s="29">
        <f t="shared" si="39"/>
        <v>153453.57010060543</v>
      </c>
      <c r="AO106" s="27"/>
      <c r="AP106" s="29">
        <f>IF(B106=1,0,IF((B106-1)/12-INT((B106-1)/12)=0,(I106+O106+U106+AA106)*Assumptions!$D$7*(1+Assumptions!$D$10)^(B106-1)+Assumptions!$D$6*AL106,0))</f>
        <v>0</v>
      </c>
      <c r="AQ106" s="29">
        <f>(AL106-AM106-AO106-AP106+AS105)*Assumptions!$D$13</f>
        <v>5000.1351525660803</v>
      </c>
      <c r="AR106" s="53"/>
      <c r="AS106" s="29">
        <f>AJ107*Assumptions!$H$10</f>
        <v>1225165.0666467503</v>
      </c>
      <c r="AT106" s="29">
        <f t="shared" si="40"/>
        <v>-146327.57522816653</v>
      </c>
      <c r="AU106" s="53"/>
      <c r="AV106" s="29">
        <f>AL106*Assumptions!$C$24</f>
        <v>0</v>
      </c>
      <c r="AW106" s="29"/>
      <c r="AX106" s="29">
        <f>AN106*Assumptions!$C$24</f>
        <v>76726.785050302715</v>
      </c>
      <c r="AY106" s="29">
        <f>(-AV106+AW106-AZ105)*Assumptions!$D$13</f>
        <v>-2500.0675762830401</v>
      </c>
      <c r="AZ106" s="29">
        <f t="shared" si="41"/>
        <v>612582.53332337516</v>
      </c>
      <c r="BA106" s="53"/>
      <c r="BB106" s="27">
        <f>AJ107*Assumptions!$H$10*(1-Assumptions!$C$24)</f>
        <v>612582.53332337516</v>
      </c>
      <c r="BD106" s="27">
        <f t="shared" si="42"/>
        <v>-73163.787614083267</v>
      </c>
      <c r="BE106" s="54">
        <f>BD106*Assumptions!$C$11</f>
        <v>-21949.13628422498</v>
      </c>
      <c r="BF106" s="27">
        <f t="shared" si="43"/>
        <v>-51214.651329858287</v>
      </c>
    </row>
    <row r="107" spans="2:58" x14ac:dyDescent="0.2">
      <c r="B107" s="15">
        <f t="shared" si="44"/>
        <v>100</v>
      </c>
      <c r="C107" s="15">
        <f t="shared" si="25"/>
        <v>100</v>
      </c>
      <c r="D107" s="15">
        <f t="shared" si="26"/>
        <v>8</v>
      </c>
      <c r="E107" s="15">
        <f t="shared" si="45"/>
        <v>46</v>
      </c>
      <c r="F107" s="28">
        <f>1-(1-VLOOKUP(E107,'Annual Mortality Rates'!$B$5:$H$105,5,0)*VLOOKUP(D107,Assumptions!$C$17:$D$20,2,1))^(1/12)</f>
        <v>5.0013755273137228E-5</v>
      </c>
      <c r="G107" s="28">
        <f>1-(1-IF(D107&gt;=10,'Annual Lapse Rates'!$C$14,VLOOKUP(D107,'Annual Lapse Rates'!$B$3:$C$14,2,0)))^(1/12)</f>
        <v>1.6821425527395739E-3</v>
      </c>
      <c r="I107" s="29">
        <f>IF($D107&gt;=Assumptions!$H$9,0,I106-SUM(J106:K106))</f>
        <v>1268.2868184748975</v>
      </c>
      <c r="J107" s="30">
        <f t="shared" si="27"/>
        <v>6.343178655534934E-2</v>
      </c>
      <c r="K107" s="30">
        <f t="shared" si="28"/>
        <v>2.1334392264353168</v>
      </c>
      <c r="L107" s="29">
        <f>I107*Assumptions!$I$14</f>
        <v>443900386.46621412</v>
      </c>
      <c r="M107" s="29">
        <f>I107*Assumptions!$J$14</f>
        <v>266340231.87972847</v>
      </c>
      <c r="N107" s="46"/>
      <c r="O107" s="29">
        <f>IF($D107&gt;=Assumptions!$H$9,0,O106-SUM(P106:Q106))</f>
        <v>1585.3585230936203</v>
      </c>
      <c r="P107" s="30">
        <f t="shared" si="29"/>
        <v>7.9289733194186598E-2</v>
      </c>
      <c r="Q107" s="30">
        <f t="shared" si="30"/>
        <v>2.6667990330441431</v>
      </c>
      <c r="R107" s="29">
        <f>O107*Assumptions!$I$15</f>
        <v>792679261.54681015</v>
      </c>
      <c r="S107" s="29">
        <f>O107*Assumptions!$J$15</f>
        <v>507314727.3899585</v>
      </c>
      <c r="T107" s="46"/>
      <c r="U107" s="29">
        <f>IF($D107&gt;=Assumptions!$H$9,0,U106-SUM(V106:W106))</f>
        <v>2853.6453415685178</v>
      </c>
      <c r="V107" s="30">
        <f t="shared" si="31"/>
        <v>0.14272151974953595</v>
      </c>
      <c r="W107" s="30">
        <f t="shared" si="32"/>
        <v>4.8002382594794595</v>
      </c>
      <c r="X107" s="29">
        <f>U107*Assumptions!$I$16</f>
        <v>2282916273.2548141</v>
      </c>
      <c r="Y107" s="29">
        <f>U107*Assumptions!$J$16</f>
        <v>1769260111.772481</v>
      </c>
      <c r="Z107" s="46"/>
      <c r="AA107" s="29">
        <f>IF($D107&gt;=Assumptions!$H$9,0,AA106-SUM(AB106:AC106))</f>
        <v>634.14340923744874</v>
      </c>
      <c r="AB107" s="30">
        <f t="shared" si="33"/>
        <v>3.171589327767467E-2</v>
      </c>
      <c r="AC107" s="30">
        <f t="shared" si="34"/>
        <v>1.0667196132176584</v>
      </c>
      <c r="AD107" s="29">
        <f>AA107*Assumptions!$I$17</f>
        <v>760972091.08493853</v>
      </c>
      <c r="AE107" s="29">
        <f>AA107*Assumptions!$J$17</f>
        <v>519997595.57470798</v>
      </c>
      <c r="AF107" s="46"/>
      <c r="AG107" s="29">
        <f t="shared" si="35"/>
        <v>4280468012.352777</v>
      </c>
      <c r="AH107" s="29">
        <f t="shared" si="36"/>
        <v>3062912666.6168756</v>
      </c>
      <c r="AI107" s="29">
        <f>AG107*Assumptions!$H$4/Assumptions!$H$3</f>
        <v>4280468.0123527767</v>
      </c>
      <c r="AJ107" s="29">
        <f t="shared" si="37"/>
        <v>3062912.6666168757</v>
      </c>
      <c r="AL107" s="27">
        <f t="shared" si="38"/>
        <v>0</v>
      </c>
      <c r="AM107" s="27"/>
      <c r="AN107" s="29">
        <f t="shared" si="39"/>
        <v>153187.76453116856</v>
      </c>
      <c r="AO107" s="27"/>
      <c r="AP107" s="29">
        <f>IF(B107=1,0,IF((B107-1)/12-INT((B107-1)/12)=0,(I107+O107+U107+AA107)*Assumptions!$D$7*(1+Assumptions!$D$10)^(B107-1)+Assumptions!$D$6*AL107,0))</f>
        <v>0</v>
      </c>
      <c r="AQ107" s="29">
        <f>(AL107-AM107-AO107-AP107+AS106)*Assumptions!$D$13</f>
        <v>4991.4741369206458</v>
      </c>
      <c r="AR107" s="53"/>
      <c r="AS107" s="29">
        <f>AJ108*Assumptions!$H$10</f>
        <v>1223042.8892482014</v>
      </c>
      <c r="AT107" s="29">
        <f t="shared" si="40"/>
        <v>-146074.11299569905</v>
      </c>
      <c r="AU107" s="53"/>
      <c r="AV107" s="29">
        <f>AL107*Assumptions!$C$24</f>
        <v>0</v>
      </c>
      <c r="AW107" s="29"/>
      <c r="AX107" s="29">
        <f>AN107*Assumptions!$C$24</f>
        <v>76593.882265584281</v>
      </c>
      <c r="AY107" s="29">
        <f>(-AV107+AW107-AZ106)*Assumptions!$D$13</f>
        <v>-2495.7370684603229</v>
      </c>
      <c r="AZ107" s="29">
        <f t="shared" si="41"/>
        <v>611521.4446241007</v>
      </c>
      <c r="BA107" s="53"/>
      <c r="BB107" s="27">
        <f>AJ108*Assumptions!$H$10*(1-Assumptions!$C$24)</f>
        <v>611521.4446241007</v>
      </c>
      <c r="BD107" s="27">
        <f t="shared" si="42"/>
        <v>-73037.056497849524</v>
      </c>
      <c r="BE107" s="54">
        <f>BD107*Assumptions!$C$11</f>
        <v>-21911.116949354855</v>
      </c>
      <c r="BF107" s="27">
        <f t="shared" si="43"/>
        <v>-51125.939548494673</v>
      </c>
    </row>
    <row r="108" spans="2:58" x14ac:dyDescent="0.2">
      <c r="B108" s="15">
        <f t="shared" si="44"/>
        <v>101</v>
      </c>
      <c r="C108" s="15">
        <f t="shared" si="25"/>
        <v>101</v>
      </c>
      <c r="D108" s="15">
        <f t="shared" si="26"/>
        <v>8</v>
      </c>
      <c r="E108" s="15">
        <f t="shared" si="45"/>
        <v>46</v>
      </c>
      <c r="F108" s="28">
        <f>1-(1-VLOOKUP(E108,'Annual Mortality Rates'!$B$5:$H$105,5,0)*VLOOKUP(D108,Assumptions!$C$17:$D$20,2,1))^(1/12)</f>
        <v>5.0013755273137228E-5</v>
      </c>
      <c r="G108" s="28">
        <f>1-(1-IF(D108&gt;=10,'Annual Lapse Rates'!$C$14,VLOOKUP(D108,'Annual Lapse Rates'!$B$3:$C$14,2,0)))^(1/12)</f>
        <v>1.6821425527395739E-3</v>
      </c>
      <c r="I108" s="29">
        <f>IF($D108&gt;=Assumptions!$H$9,0,I107-SUM(J107:K107))</f>
        <v>1266.0899474619068</v>
      </c>
      <c r="J108" s="30">
        <f t="shared" si="27"/>
        <v>6.3321912786138981E-2</v>
      </c>
      <c r="K108" s="30">
        <f t="shared" si="28"/>
        <v>2.1297437762214848</v>
      </c>
      <c r="L108" s="29">
        <f>I108*Assumptions!$I$14</f>
        <v>443131481.61166739</v>
      </c>
      <c r="M108" s="29">
        <f>I108*Assumptions!$J$14</f>
        <v>265878888.96700042</v>
      </c>
      <c r="N108" s="46"/>
      <c r="O108" s="29">
        <f>IF($D108&gt;=Assumptions!$H$9,0,O107-SUM(P107:Q107))</f>
        <v>1582.6124343273821</v>
      </c>
      <c r="P108" s="30">
        <f t="shared" si="29"/>
        <v>7.9152390982673654E-2</v>
      </c>
      <c r="Q108" s="30">
        <f t="shared" si="30"/>
        <v>2.6621797202768538</v>
      </c>
      <c r="R108" s="29">
        <f>O108*Assumptions!$I$15</f>
        <v>791306217.16369104</v>
      </c>
      <c r="S108" s="29">
        <f>O108*Assumptions!$J$15</f>
        <v>506435978.98476225</v>
      </c>
      <c r="T108" s="46"/>
      <c r="U108" s="29">
        <f>IF($D108&gt;=Assumptions!$H$9,0,U107-SUM(V107:W107))</f>
        <v>2848.7023817892887</v>
      </c>
      <c r="V108" s="30">
        <f t="shared" si="31"/>
        <v>0.14247430376881262</v>
      </c>
      <c r="W108" s="30">
        <f t="shared" si="32"/>
        <v>4.7919234964983382</v>
      </c>
      <c r="X108" s="29">
        <f>U108*Assumptions!$I$16</f>
        <v>2278961905.4314308</v>
      </c>
      <c r="Y108" s="29">
        <f>U108*Assumptions!$J$16</f>
        <v>1766195476.7093589</v>
      </c>
      <c r="Z108" s="46"/>
      <c r="AA108" s="29">
        <f>IF($D108&gt;=Assumptions!$H$9,0,AA107-SUM(AB107:AC107))</f>
        <v>633.04497373095342</v>
      </c>
      <c r="AB108" s="30">
        <f t="shared" si="33"/>
        <v>3.1660956393069491E-2</v>
      </c>
      <c r="AC108" s="30">
        <f t="shared" si="34"/>
        <v>1.0648718881107424</v>
      </c>
      <c r="AD108" s="29">
        <f>AA108*Assumptions!$I$17</f>
        <v>759653968.47714412</v>
      </c>
      <c r="AE108" s="29">
        <f>AA108*Assumptions!$J$17</f>
        <v>519096878.45938182</v>
      </c>
      <c r="AF108" s="46"/>
      <c r="AG108" s="29">
        <f t="shared" si="35"/>
        <v>4273053572.6839333</v>
      </c>
      <c r="AH108" s="29">
        <f t="shared" si="36"/>
        <v>3057607223.1205034</v>
      </c>
      <c r="AI108" s="29">
        <f>AG108*Assumptions!$H$4/Assumptions!$H$3</f>
        <v>4273053.5726839332</v>
      </c>
      <c r="AJ108" s="29">
        <f t="shared" si="37"/>
        <v>3057607.2231205036</v>
      </c>
      <c r="AL108" s="27">
        <f t="shared" si="38"/>
        <v>0</v>
      </c>
      <c r="AM108" s="27"/>
      <c r="AN108" s="29">
        <f t="shared" si="39"/>
        <v>152922.41937852555</v>
      </c>
      <c r="AO108" s="27"/>
      <c r="AP108" s="29">
        <f>IF(B108=1,0,IF((B108-1)/12-INT((B108-1)/12)=0,(I108+O108+U108+AA108)*Assumptions!$D$7*(1+Assumptions!$D$10)^(B108-1)+Assumptions!$D$6*AL108,0))</f>
        <v>0</v>
      </c>
      <c r="AQ108" s="29">
        <f>(AL108-AM108-AO108-AP108+AS107)*Assumptions!$D$13</f>
        <v>4982.8281235080967</v>
      </c>
      <c r="AR108" s="53"/>
      <c r="AS108" s="29">
        <f>AJ109*Assumptions!$H$10</f>
        <v>1220924.3877926201</v>
      </c>
      <c r="AT108" s="29">
        <f t="shared" si="40"/>
        <v>-145821.08979943604</v>
      </c>
      <c r="AU108" s="53"/>
      <c r="AV108" s="29">
        <f>AL108*Assumptions!$C$24</f>
        <v>0</v>
      </c>
      <c r="AW108" s="29"/>
      <c r="AX108" s="29">
        <f>AN108*Assumptions!$C$24</f>
        <v>76461.209689262774</v>
      </c>
      <c r="AY108" s="29">
        <f>(-AV108+AW108-AZ107)*Assumptions!$D$13</f>
        <v>-2491.4140617540484</v>
      </c>
      <c r="AZ108" s="29">
        <f t="shared" si="41"/>
        <v>610462.19389631005</v>
      </c>
      <c r="BA108" s="53"/>
      <c r="BB108" s="27">
        <f>AJ109*Assumptions!$H$10*(1-Assumptions!$C$24)</f>
        <v>610462.19389631005</v>
      </c>
      <c r="BD108" s="27">
        <f t="shared" si="42"/>
        <v>-72910.544899718021</v>
      </c>
      <c r="BE108" s="54">
        <f>BD108*Assumptions!$C$11</f>
        <v>-21873.163469915406</v>
      </c>
      <c r="BF108" s="27">
        <f t="shared" si="43"/>
        <v>-51037.381429802612</v>
      </c>
    </row>
    <row r="109" spans="2:58" x14ac:dyDescent="0.2">
      <c r="B109" s="15">
        <f t="shared" si="44"/>
        <v>102</v>
      </c>
      <c r="C109" s="15">
        <f t="shared" si="25"/>
        <v>102</v>
      </c>
      <c r="D109" s="15">
        <f t="shared" si="26"/>
        <v>8</v>
      </c>
      <c r="E109" s="15">
        <f t="shared" si="45"/>
        <v>46</v>
      </c>
      <c r="F109" s="28">
        <f>1-(1-VLOOKUP(E109,'Annual Mortality Rates'!$B$5:$H$105,5,0)*VLOOKUP(D109,Assumptions!$C$17:$D$20,2,1))^(1/12)</f>
        <v>5.0013755273137228E-5</v>
      </c>
      <c r="G109" s="28">
        <f>1-(1-IF(D109&gt;=10,'Annual Lapse Rates'!$C$14,VLOOKUP(D109,'Annual Lapse Rates'!$B$3:$C$14,2,0)))^(1/12)</f>
        <v>1.6821425527395739E-3</v>
      </c>
      <c r="I109" s="29">
        <f>IF($D109&gt;=Assumptions!$H$9,0,I108-SUM(J108:K108))</f>
        <v>1263.8968817728992</v>
      </c>
      <c r="J109" s="30">
        <f t="shared" si="27"/>
        <v>6.3212229335471035E-2</v>
      </c>
      <c r="K109" s="30">
        <f t="shared" si="28"/>
        <v>2.1260547271050521</v>
      </c>
      <c r="L109" s="29">
        <f>I109*Assumptions!$I$14</f>
        <v>442363908.62051469</v>
      </c>
      <c r="M109" s="29">
        <f>I109*Assumptions!$J$14</f>
        <v>265418345.17230883</v>
      </c>
      <c r="N109" s="46"/>
      <c r="O109" s="29">
        <f>IF($D109&gt;=Assumptions!$H$9,0,O108-SUM(P108:Q108))</f>
        <v>1579.8711022161226</v>
      </c>
      <c r="P109" s="30">
        <f t="shared" si="29"/>
        <v>7.9015286669338727E-2</v>
      </c>
      <c r="Q109" s="30">
        <f t="shared" si="30"/>
        <v>2.6575684088813127</v>
      </c>
      <c r="R109" s="29">
        <f>O109*Assumptions!$I$15</f>
        <v>789935551.10806131</v>
      </c>
      <c r="S109" s="29">
        <f>O109*Assumptions!$J$15</f>
        <v>505558752.70915926</v>
      </c>
      <c r="T109" s="46"/>
      <c r="U109" s="29">
        <f>IF($D109&gt;=Assumptions!$H$9,0,U108-SUM(V108:W108))</f>
        <v>2843.7679839890216</v>
      </c>
      <c r="V109" s="30">
        <f t="shared" si="31"/>
        <v>0.14222751600480976</v>
      </c>
      <c r="W109" s="30">
        <f t="shared" si="32"/>
        <v>4.7836231359863648</v>
      </c>
      <c r="X109" s="29">
        <f>U109*Assumptions!$I$16</f>
        <v>2275014387.1912174</v>
      </c>
      <c r="Y109" s="29">
        <f>U109*Assumptions!$J$16</f>
        <v>1763136150.0731933</v>
      </c>
      <c r="Z109" s="46"/>
      <c r="AA109" s="29">
        <f>IF($D109&gt;=Assumptions!$H$9,0,AA108-SUM(AB108:AC108))</f>
        <v>631.94844088644959</v>
      </c>
      <c r="AB109" s="30">
        <f t="shared" si="33"/>
        <v>3.1606114667735517E-2</v>
      </c>
      <c r="AC109" s="30">
        <f t="shared" si="34"/>
        <v>1.063027363552526</v>
      </c>
      <c r="AD109" s="29">
        <f>AA109*Assumptions!$I$17</f>
        <v>758338129.06373954</v>
      </c>
      <c r="AE109" s="29">
        <f>AA109*Assumptions!$J$17</f>
        <v>518197721.52688867</v>
      </c>
      <c r="AF109" s="46"/>
      <c r="AG109" s="29">
        <f t="shared" si="35"/>
        <v>4265651975.9835334</v>
      </c>
      <c r="AH109" s="29">
        <f t="shared" si="36"/>
        <v>3052310969.4815502</v>
      </c>
      <c r="AI109" s="29">
        <f>AG109*Assumptions!$H$4/Assumptions!$H$3</f>
        <v>4265651.9759835331</v>
      </c>
      <c r="AJ109" s="29">
        <f t="shared" si="37"/>
        <v>3052310.9694815502</v>
      </c>
      <c r="AL109" s="27">
        <f t="shared" si="38"/>
        <v>0</v>
      </c>
      <c r="AM109" s="27"/>
      <c r="AN109" s="29">
        <f t="shared" si="39"/>
        <v>152657.53384516248</v>
      </c>
      <c r="AO109" s="27"/>
      <c r="AP109" s="29">
        <f>IF(B109=1,0,IF((B109-1)/12-INT((B109-1)/12)=0,(I109+O109+U109+AA109)*Assumptions!$D$7*(1+Assumptions!$D$10)^(B109-1)+Assumptions!$D$6*AL109,0))</f>
        <v>0</v>
      </c>
      <c r="AQ109" s="29">
        <f>(AL109-AM109-AO109-AP109+AS108)*Assumptions!$D$13</f>
        <v>4974.1970863422193</v>
      </c>
      <c r="AR109" s="53"/>
      <c r="AS109" s="29">
        <f>AJ110*Assumptions!$H$10</f>
        <v>1218809.5559126984</v>
      </c>
      <c r="AT109" s="29">
        <f t="shared" si="40"/>
        <v>-145568.50487889862</v>
      </c>
      <c r="AU109" s="53"/>
      <c r="AV109" s="29">
        <f>AL109*Assumptions!$C$24</f>
        <v>0</v>
      </c>
      <c r="AW109" s="29"/>
      <c r="AX109" s="29">
        <f>AN109*Assumptions!$C$24</f>
        <v>76328.766922581242</v>
      </c>
      <c r="AY109" s="29">
        <f>(-AV109+AW109-AZ108)*Assumptions!$D$13</f>
        <v>-2487.0985431711097</v>
      </c>
      <c r="AZ109" s="29">
        <f t="shared" si="41"/>
        <v>609404.77795634919</v>
      </c>
      <c r="BA109" s="53"/>
      <c r="BB109" s="27">
        <f>AJ110*Assumptions!$H$10*(1-Assumptions!$C$24)</f>
        <v>609404.77795634919</v>
      </c>
      <c r="BD109" s="27">
        <f t="shared" si="42"/>
        <v>-72784.252439449308</v>
      </c>
      <c r="BE109" s="54">
        <f>BD109*Assumptions!$C$11</f>
        <v>-21835.27573183479</v>
      </c>
      <c r="BF109" s="27">
        <f t="shared" si="43"/>
        <v>-50948.976707614522</v>
      </c>
    </row>
    <row r="110" spans="2:58" x14ac:dyDescent="0.2">
      <c r="B110" s="15">
        <f t="shared" si="44"/>
        <v>103</v>
      </c>
      <c r="C110" s="15">
        <f t="shared" si="25"/>
        <v>103</v>
      </c>
      <c r="D110" s="15">
        <f t="shared" si="26"/>
        <v>8</v>
      </c>
      <c r="E110" s="15">
        <f t="shared" si="45"/>
        <v>46</v>
      </c>
      <c r="F110" s="28">
        <f>1-(1-VLOOKUP(E110,'Annual Mortality Rates'!$B$5:$H$105,5,0)*VLOOKUP(D110,Assumptions!$C$17:$D$20,2,1))^(1/12)</f>
        <v>5.0013755273137228E-5</v>
      </c>
      <c r="G110" s="28">
        <f>1-(1-IF(D110&gt;=10,'Annual Lapse Rates'!$C$14,VLOOKUP(D110,'Annual Lapse Rates'!$B$3:$C$14,2,0)))^(1/12)</f>
        <v>1.6821425527395739E-3</v>
      </c>
      <c r="I110" s="29">
        <f>IF($D110&gt;=Assumptions!$H$9,0,I109-SUM(J109:K109))</f>
        <v>1261.7076148164585</v>
      </c>
      <c r="J110" s="30">
        <f t="shared" si="27"/>
        <v>6.3102735873684049E-2</v>
      </c>
      <c r="K110" s="30">
        <f t="shared" si="28"/>
        <v>2.1223720679983167</v>
      </c>
      <c r="L110" s="29">
        <f>I110*Assumptions!$I$14</f>
        <v>441597665.1857605</v>
      </c>
      <c r="M110" s="29">
        <f>I110*Assumptions!$J$14</f>
        <v>264958599.1114563</v>
      </c>
      <c r="N110" s="46"/>
      <c r="O110" s="29">
        <f>IF($D110&gt;=Assumptions!$H$9,0,O109-SUM(P109:Q109))</f>
        <v>1577.1345185205719</v>
      </c>
      <c r="P110" s="30">
        <f t="shared" si="29"/>
        <v>7.8878419842104988E-2</v>
      </c>
      <c r="Q110" s="30">
        <f t="shared" si="30"/>
        <v>2.6529650849978936</v>
      </c>
      <c r="R110" s="29">
        <f>O110*Assumptions!$I$15</f>
        <v>788567259.26028597</v>
      </c>
      <c r="S110" s="29">
        <f>O110*Assumptions!$J$15</f>
        <v>504683045.92658299</v>
      </c>
      <c r="T110" s="46"/>
      <c r="U110" s="29">
        <f>IF($D110&gt;=Assumptions!$H$9,0,U109-SUM(V109:W109))</f>
        <v>2838.8421333370302</v>
      </c>
      <c r="V110" s="30">
        <f t="shared" si="31"/>
        <v>0.14198115571578904</v>
      </c>
      <c r="W110" s="30">
        <f t="shared" si="32"/>
        <v>4.7753371529962099</v>
      </c>
      <c r="X110" s="29">
        <f>U110*Assumptions!$I$16</f>
        <v>2271073706.6696243</v>
      </c>
      <c r="Y110" s="29">
        <f>U110*Assumptions!$J$16</f>
        <v>1760082122.6689587</v>
      </c>
      <c r="Z110" s="46"/>
      <c r="AA110" s="29">
        <f>IF($D110&gt;=Assumptions!$H$9,0,AA109-SUM(AB109:AC109))</f>
        <v>630.85380740822927</v>
      </c>
      <c r="AB110" s="30">
        <f t="shared" si="33"/>
        <v>3.1551367936842024E-2</v>
      </c>
      <c r="AC110" s="30">
        <f t="shared" si="34"/>
        <v>1.0611860339991583</v>
      </c>
      <c r="AD110" s="29">
        <f>AA110*Assumptions!$I$17</f>
        <v>757024568.88987517</v>
      </c>
      <c r="AE110" s="29">
        <f>AA110*Assumptions!$J$17</f>
        <v>517300122.07474798</v>
      </c>
      <c r="AF110" s="46"/>
      <c r="AG110" s="29">
        <f t="shared" si="35"/>
        <v>4258263200.0055461</v>
      </c>
      <c r="AH110" s="29">
        <f t="shared" si="36"/>
        <v>3047023889.7817459</v>
      </c>
      <c r="AI110" s="29">
        <f>AG110*Assumptions!$H$4/Assumptions!$H$3</f>
        <v>4258263.2000055462</v>
      </c>
      <c r="AJ110" s="29">
        <f t="shared" si="37"/>
        <v>3047023.8897817461</v>
      </c>
      <c r="AL110" s="27">
        <f t="shared" si="38"/>
        <v>0</v>
      </c>
      <c r="AM110" s="27"/>
      <c r="AN110" s="29">
        <f t="shared" si="39"/>
        <v>152393.10713494691</v>
      </c>
      <c r="AO110" s="27"/>
      <c r="AP110" s="29">
        <f>IF(B110=1,0,IF((B110-1)/12-INT((B110-1)/12)=0,(I110+O110+U110+AA110)*Assumptions!$D$7*(1+Assumptions!$D$10)^(B110-1)+Assumptions!$D$6*AL110,0))</f>
        <v>0</v>
      </c>
      <c r="AQ110" s="29">
        <f>(AL110-AM110-AO110-AP110+AS109)*Assumptions!$D$13</f>
        <v>4965.5809994818119</v>
      </c>
      <c r="AR110" s="53"/>
      <c r="AS110" s="29">
        <f>AJ111*Assumptions!$H$10</f>
        <v>1216698.387252158</v>
      </c>
      <c r="AT110" s="29">
        <f t="shared" si="40"/>
        <v>-145316.35747492476</v>
      </c>
      <c r="AU110" s="53"/>
      <c r="AV110" s="29">
        <f>AL110*Assumptions!$C$24</f>
        <v>0</v>
      </c>
      <c r="AW110" s="29"/>
      <c r="AX110" s="29">
        <f>AN110*Assumptions!$C$24</f>
        <v>76196.553567473456</v>
      </c>
      <c r="AY110" s="29">
        <f>(-AV110+AW110-AZ109)*Assumptions!$D$13</f>
        <v>-2482.7904997409059</v>
      </c>
      <c r="AZ110" s="29">
        <f t="shared" si="41"/>
        <v>608349.19362607901</v>
      </c>
      <c r="BA110" s="53"/>
      <c r="BB110" s="27">
        <f>AJ111*Assumptions!$H$10*(1-Assumptions!$C$24)</f>
        <v>608349.19362607901</v>
      </c>
      <c r="BD110" s="27">
        <f t="shared" si="42"/>
        <v>-72658.178737462382</v>
      </c>
      <c r="BE110" s="54">
        <f>BD110*Assumptions!$C$11</f>
        <v>-21797.453621238714</v>
      </c>
      <c r="BF110" s="27">
        <f t="shared" si="43"/>
        <v>-50860.725116223664</v>
      </c>
    </row>
    <row r="111" spans="2:58" x14ac:dyDescent="0.2">
      <c r="B111" s="15">
        <f t="shared" si="44"/>
        <v>104</v>
      </c>
      <c r="C111" s="15">
        <f t="shared" si="25"/>
        <v>104</v>
      </c>
      <c r="D111" s="15">
        <f t="shared" si="26"/>
        <v>8</v>
      </c>
      <c r="E111" s="15">
        <f t="shared" si="45"/>
        <v>46</v>
      </c>
      <c r="F111" s="28">
        <f>1-(1-VLOOKUP(E111,'Annual Mortality Rates'!$B$5:$H$105,5,0)*VLOOKUP(D111,Assumptions!$C$17:$D$20,2,1))^(1/12)</f>
        <v>5.0013755273137228E-5</v>
      </c>
      <c r="G111" s="28">
        <f>1-(1-IF(D111&gt;=10,'Annual Lapse Rates'!$C$14,VLOOKUP(D111,'Annual Lapse Rates'!$B$3:$C$14,2,0)))^(1/12)</f>
        <v>1.6821425527395739E-3</v>
      </c>
      <c r="I111" s="29">
        <f>IF($D111&gt;=Assumptions!$H$9,0,I110-SUM(J110:K110))</f>
        <v>1259.5221400125865</v>
      </c>
      <c r="J111" s="30">
        <f t="shared" si="27"/>
        <v>6.2993432071687588E-2</v>
      </c>
      <c r="K111" s="30">
        <f t="shared" si="28"/>
        <v>2.1186957878327832</v>
      </c>
      <c r="L111" s="29">
        <f>I111*Assumptions!$I$14</f>
        <v>440832749.00440526</v>
      </c>
      <c r="M111" s="29">
        <f>I111*Assumptions!$J$14</f>
        <v>264499649.40264317</v>
      </c>
      <c r="N111" s="46"/>
      <c r="O111" s="29">
        <f>IF($D111&gt;=Assumptions!$H$9,0,O110-SUM(P110:Q110))</f>
        <v>1574.4026750157318</v>
      </c>
      <c r="P111" s="30">
        <f t="shared" si="29"/>
        <v>7.8741790089609409E-2</v>
      </c>
      <c r="Q111" s="30">
        <f t="shared" si="30"/>
        <v>2.6483697347909767</v>
      </c>
      <c r="R111" s="29">
        <f>O111*Assumptions!$I$15</f>
        <v>787201337.50786591</v>
      </c>
      <c r="S111" s="29">
        <f>O111*Assumptions!$J$15</f>
        <v>503808856.00503415</v>
      </c>
      <c r="T111" s="46"/>
      <c r="U111" s="29">
        <f>IF($D111&gt;=Assumptions!$H$9,0,U110-SUM(V110:W110))</f>
        <v>2833.9248150283183</v>
      </c>
      <c r="V111" s="30">
        <f t="shared" si="31"/>
        <v>0.141735222161297</v>
      </c>
      <c r="W111" s="30">
        <f t="shared" si="32"/>
        <v>4.7670655226237599</v>
      </c>
      <c r="X111" s="29">
        <f>U111*Assumptions!$I$16</f>
        <v>2267139852.0226545</v>
      </c>
      <c r="Y111" s="29">
        <f>U111*Assumptions!$J$16</f>
        <v>1757033385.3175573</v>
      </c>
      <c r="Z111" s="46"/>
      <c r="AA111" s="29">
        <f>IF($D111&gt;=Assumptions!$H$9,0,AA110-SUM(AB110:AC110))</f>
        <v>629.76107000629327</v>
      </c>
      <c r="AB111" s="30">
        <f t="shared" si="33"/>
        <v>3.1496716035843794E-2</v>
      </c>
      <c r="AC111" s="30">
        <f t="shared" si="34"/>
        <v>1.0593478939163916</v>
      </c>
      <c r="AD111" s="29">
        <f>AA111*Assumptions!$I$17</f>
        <v>755713284.00755191</v>
      </c>
      <c r="AE111" s="29">
        <f>AA111*Assumptions!$J$17</f>
        <v>516404077.40516049</v>
      </c>
      <c r="AF111" s="46"/>
      <c r="AG111" s="29">
        <f t="shared" si="35"/>
        <v>4250887222.5424776</v>
      </c>
      <c r="AH111" s="29">
        <f t="shared" si="36"/>
        <v>3041745968.1303949</v>
      </c>
      <c r="AI111" s="29">
        <f>AG111*Assumptions!$H$4/Assumptions!$H$3</f>
        <v>4250887.2225424778</v>
      </c>
      <c r="AJ111" s="29">
        <f t="shared" si="37"/>
        <v>3041745.9681303948</v>
      </c>
      <c r="AL111" s="27">
        <f t="shared" si="38"/>
        <v>0</v>
      </c>
      <c r="AM111" s="27"/>
      <c r="AN111" s="29">
        <f t="shared" si="39"/>
        <v>152129.13845312543</v>
      </c>
      <c r="AO111" s="27"/>
      <c r="AP111" s="29">
        <f>IF(B111=1,0,IF((B111-1)/12-INT((B111-1)/12)=0,(I111+O111+U111+AA111)*Assumptions!$D$7*(1+Assumptions!$D$10)^(B111-1)+Assumptions!$D$6*AL111,0))</f>
        <v>0</v>
      </c>
      <c r="AQ111" s="29">
        <f>(AL111-AM111-AO111-AP111+AS110)*Assumptions!$D$13</f>
        <v>4956.9798370306116</v>
      </c>
      <c r="AR111" s="53"/>
      <c r="AS111" s="29">
        <f>AJ112*Assumptions!$H$10</f>
        <v>1214590.8754657302</v>
      </c>
      <c r="AT111" s="29">
        <f t="shared" si="40"/>
        <v>-145064.64682966704</v>
      </c>
      <c r="AU111" s="53"/>
      <c r="AV111" s="29">
        <f>AL111*Assumptions!$C$24</f>
        <v>0</v>
      </c>
      <c r="AW111" s="29"/>
      <c r="AX111" s="29">
        <f>AN111*Assumptions!$C$24</f>
        <v>76064.569226562715</v>
      </c>
      <c r="AY111" s="29">
        <f>(-AV111+AW111-AZ110)*Assumptions!$D$13</f>
        <v>-2478.4899185153058</v>
      </c>
      <c r="AZ111" s="29">
        <f t="shared" si="41"/>
        <v>607295.4377328651</v>
      </c>
      <c r="BA111" s="53"/>
      <c r="BB111" s="27">
        <f>AJ112*Assumptions!$H$10*(1-Assumptions!$C$24)</f>
        <v>607295.4377328651</v>
      </c>
      <c r="BD111" s="27">
        <f t="shared" si="42"/>
        <v>-72532.323414833518</v>
      </c>
      <c r="BE111" s="54">
        <f>BD111*Assumptions!$C$11</f>
        <v>-21759.697024450055</v>
      </c>
      <c r="BF111" s="27">
        <f t="shared" si="43"/>
        <v>-50772.626390383462</v>
      </c>
    </row>
    <row r="112" spans="2:58" x14ac:dyDescent="0.2">
      <c r="B112" s="15">
        <f t="shared" si="44"/>
        <v>105</v>
      </c>
      <c r="C112" s="15">
        <f t="shared" si="25"/>
        <v>105</v>
      </c>
      <c r="D112" s="15">
        <f t="shared" si="26"/>
        <v>8</v>
      </c>
      <c r="E112" s="15">
        <f t="shared" si="45"/>
        <v>46</v>
      </c>
      <c r="F112" s="28">
        <f>1-(1-VLOOKUP(E112,'Annual Mortality Rates'!$B$5:$H$105,5,0)*VLOOKUP(D112,Assumptions!$C$17:$D$20,2,1))^(1/12)</f>
        <v>5.0013755273137228E-5</v>
      </c>
      <c r="G112" s="28">
        <f>1-(1-IF(D112&gt;=10,'Annual Lapse Rates'!$C$14,VLOOKUP(D112,'Annual Lapse Rates'!$B$3:$C$14,2,0)))^(1/12)</f>
        <v>1.6821425527395739E-3</v>
      </c>
      <c r="I112" s="29">
        <f>IF($D112&gt;=Assumptions!$H$9,0,I111-SUM(J111:K111))</f>
        <v>1257.3404507926821</v>
      </c>
      <c r="J112" s="30">
        <f t="shared" si="27"/>
        <v>6.2884317600961248E-2</v>
      </c>
      <c r="K112" s="30">
        <f t="shared" si="28"/>
        <v>2.1150258755591289</v>
      </c>
      <c r="L112" s="29">
        <f>I112*Assumptions!$I$14</f>
        <v>440069157.7774387</v>
      </c>
      <c r="M112" s="29">
        <f>I112*Assumptions!$J$14</f>
        <v>264041494.66646323</v>
      </c>
      <c r="N112" s="46"/>
      <c r="O112" s="29">
        <f>IF($D112&gt;=Assumptions!$H$9,0,O111-SUM(P111:Q111))</f>
        <v>1571.6755634908511</v>
      </c>
      <c r="P112" s="30">
        <f t="shared" si="29"/>
        <v>7.8605397001201477E-2</v>
      </c>
      <c r="Q112" s="30">
        <f t="shared" si="30"/>
        <v>2.6437823444489084</v>
      </c>
      <c r="R112" s="29">
        <f>O112*Assumptions!$I$15</f>
        <v>785837781.74542558</v>
      </c>
      <c r="S112" s="29">
        <f>O112*Assumptions!$J$15</f>
        <v>502936180.31707233</v>
      </c>
      <c r="T112" s="46"/>
      <c r="U112" s="29">
        <f>IF($D112&gt;=Assumptions!$H$9,0,U111-SUM(V111:W111))</f>
        <v>2829.0160142835334</v>
      </c>
      <c r="V112" s="30">
        <f t="shared" si="31"/>
        <v>0.14148971460216272</v>
      </c>
      <c r="W112" s="30">
        <f t="shared" si="32"/>
        <v>4.7588082200080377</v>
      </c>
      <c r="X112" s="29">
        <f>U112*Assumptions!$I$16</f>
        <v>2263212811.426827</v>
      </c>
      <c r="Y112" s="29">
        <f>U112*Assumptions!$J$16</f>
        <v>1753989928.8557906</v>
      </c>
      <c r="Z112" s="46"/>
      <c r="AA112" s="29">
        <f>IF($D112&gt;=Assumptions!$H$9,0,AA111-SUM(AB111:AC111))</f>
        <v>628.67022539634104</v>
      </c>
      <c r="AB112" s="30">
        <f t="shared" si="33"/>
        <v>3.1442158800480624E-2</v>
      </c>
      <c r="AC112" s="30">
        <f t="shared" si="34"/>
        <v>1.0575129377795645</v>
      </c>
      <c r="AD112" s="29">
        <f>AA112*Assumptions!$I$17</f>
        <v>754404270.4756093</v>
      </c>
      <c r="AE112" s="29">
        <f>AA112*Assumptions!$J$17</f>
        <v>515509584.82499963</v>
      </c>
      <c r="AF112" s="46"/>
      <c r="AG112" s="29">
        <f t="shared" si="35"/>
        <v>4243524021.4253006</v>
      </c>
      <c r="AH112" s="29">
        <f t="shared" si="36"/>
        <v>3036477188.6643262</v>
      </c>
      <c r="AI112" s="29">
        <f>AG112*Assumptions!$H$4/Assumptions!$H$3</f>
        <v>4243524.0214253003</v>
      </c>
      <c r="AJ112" s="29">
        <f t="shared" si="37"/>
        <v>3036477.1886643255</v>
      </c>
      <c r="AL112" s="27">
        <f t="shared" si="38"/>
        <v>0</v>
      </c>
      <c r="AM112" s="27"/>
      <c r="AN112" s="29">
        <f t="shared" si="39"/>
        <v>151865.62700632136</v>
      </c>
      <c r="AO112" s="27"/>
      <c r="AP112" s="29">
        <f>IF(B112=1,0,IF((B112-1)/12-INT((B112-1)/12)=0,(I112+O112+U112+AA112)*Assumptions!$D$7*(1+Assumptions!$D$10)^(B112-1)+Assumptions!$D$6*AL112,0))</f>
        <v>0</v>
      </c>
      <c r="AQ112" s="29">
        <f>(AL112-AM112-AO112-AP112+AS111)*Assumptions!$D$13</f>
        <v>4948.3935731372067</v>
      </c>
      <c r="AR112" s="53"/>
      <c r="AS112" s="29">
        <f>AJ113*Assumptions!$H$10</f>
        <v>1212487.0142191376</v>
      </c>
      <c r="AT112" s="29">
        <f t="shared" si="40"/>
        <v>-144813.37218659162</v>
      </c>
      <c r="AU112" s="53"/>
      <c r="AV112" s="29">
        <f>AL112*Assumptions!$C$24</f>
        <v>0</v>
      </c>
      <c r="AW112" s="29"/>
      <c r="AX112" s="29">
        <f>AN112*Assumptions!$C$24</f>
        <v>75932.81350316068</v>
      </c>
      <c r="AY112" s="29">
        <f>(-AV112+AW112-AZ111)*Assumptions!$D$13</f>
        <v>-2474.1967865686033</v>
      </c>
      <c r="AZ112" s="29">
        <f t="shared" si="41"/>
        <v>606243.5071095688</v>
      </c>
      <c r="BA112" s="53"/>
      <c r="BB112" s="27">
        <f>AJ113*Assumptions!$H$10*(1-Assumptions!$C$24)</f>
        <v>606243.5071095688</v>
      </c>
      <c r="BD112" s="27">
        <f t="shared" si="42"/>
        <v>-72406.686093295808</v>
      </c>
      <c r="BE112" s="54">
        <f>BD112*Assumptions!$C$11</f>
        <v>-21722.005827988742</v>
      </c>
      <c r="BF112" s="27">
        <f t="shared" si="43"/>
        <v>-50684.680265307063</v>
      </c>
    </row>
    <row r="113" spans="2:58" x14ac:dyDescent="0.2">
      <c r="B113" s="15">
        <f t="shared" si="44"/>
        <v>106</v>
      </c>
      <c r="C113" s="15">
        <f t="shared" si="25"/>
        <v>106</v>
      </c>
      <c r="D113" s="15">
        <f t="shared" si="26"/>
        <v>8</v>
      </c>
      <c r="E113" s="15">
        <f t="shared" si="45"/>
        <v>46</v>
      </c>
      <c r="F113" s="28">
        <f>1-(1-VLOOKUP(E113,'Annual Mortality Rates'!$B$5:$H$105,5,0)*VLOOKUP(D113,Assumptions!$C$17:$D$20,2,1))^(1/12)</f>
        <v>5.0013755273137228E-5</v>
      </c>
      <c r="G113" s="28">
        <f>1-(1-IF(D113&gt;=10,'Annual Lapse Rates'!$C$14,VLOOKUP(D113,'Annual Lapse Rates'!$B$3:$C$14,2,0)))^(1/12)</f>
        <v>1.6821425527395739E-3</v>
      </c>
      <c r="I113" s="29">
        <f>IF($D113&gt;=Assumptions!$H$9,0,I112-SUM(J112:K112))</f>
        <v>1255.1625405995219</v>
      </c>
      <c r="J113" s="30">
        <f t="shared" si="27"/>
        <v>6.2775392133553654E-2</v>
      </c>
      <c r="K113" s="30">
        <f t="shared" si="28"/>
        <v>2.111362320147169</v>
      </c>
      <c r="L113" s="29">
        <f>I113*Assumptions!$I$14</f>
        <v>439306889.20983267</v>
      </c>
      <c r="M113" s="29">
        <f>I113*Assumptions!$J$14</f>
        <v>263584133.52589959</v>
      </c>
      <c r="N113" s="46"/>
      <c r="O113" s="29">
        <f>IF($D113&gt;=Assumptions!$H$9,0,O112-SUM(P112:Q112))</f>
        <v>1568.953175749401</v>
      </c>
      <c r="P113" s="30">
        <f t="shared" si="29"/>
        <v>7.8469240166941998E-2</v>
      </c>
      <c r="Q113" s="30">
        <f t="shared" si="30"/>
        <v>2.6392029001839585</v>
      </c>
      <c r="R113" s="29">
        <f>O113*Assumptions!$I$15</f>
        <v>784476587.87470055</v>
      </c>
      <c r="S113" s="29">
        <f>O113*Assumptions!$J$15</f>
        <v>502065016.23980832</v>
      </c>
      <c r="T113" s="46"/>
      <c r="U113" s="29">
        <f>IF($D113&gt;=Assumptions!$H$9,0,U112-SUM(V112:W112))</f>
        <v>2824.1157163489233</v>
      </c>
      <c r="V113" s="30">
        <f t="shared" si="31"/>
        <v>0.14124463230049569</v>
      </c>
      <c r="W113" s="30">
        <f t="shared" si="32"/>
        <v>4.7505652203311284</v>
      </c>
      <c r="X113" s="29">
        <f>U113*Assumptions!$I$16</f>
        <v>2259292573.0791388</v>
      </c>
      <c r="Y113" s="29">
        <f>U113*Assumptions!$J$16</f>
        <v>1750951744.1363325</v>
      </c>
      <c r="Z113" s="46"/>
      <c r="AA113" s="29">
        <f>IF($D113&gt;=Assumptions!$H$9,0,AA112-SUM(AB112:AC112))</f>
        <v>627.58127029976094</v>
      </c>
      <c r="AB113" s="30">
        <f t="shared" si="33"/>
        <v>3.1387696066776827E-2</v>
      </c>
      <c r="AC113" s="30">
        <f t="shared" si="34"/>
        <v>1.0556811600735845</v>
      </c>
      <c r="AD113" s="29">
        <f>AA113*Assumptions!$I$17</f>
        <v>753097524.35971308</v>
      </c>
      <c r="AE113" s="29">
        <f>AA113*Assumptions!$J$17</f>
        <v>514616641.64580399</v>
      </c>
      <c r="AF113" s="46"/>
      <c r="AG113" s="29">
        <f t="shared" si="35"/>
        <v>4236173574.523385</v>
      </c>
      <c r="AH113" s="29">
        <f t="shared" si="36"/>
        <v>3031217535.5478444</v>
      </c>
      <c r="AI113" s="29">
        <f>AG113*Assumptions!$H$4/Assumptions!$H$3</f>
        <v>4236173.5745233847</v>
      </c>
      <c r="AJ113" s="29">
        <f t="shared" si="37"/>
        <v>3031217.5355478441</v>
      </c>
      <c r="AL113" s="27">
        <f t="shared" si="38"/>
        <v>0</v>
      </c>
      <c r="AM113" s="27"/>
      <c r="AN113" s="29">
        <f t="shared" si="39"/>
        <v>151602.57200253205</v>
      </c>
      <c r="AO113" s="27"/>
      <c r="AP113" s="29">
        <f>IF(B113=1,0,IF((B113-1)/12-INT((B113-1)/12)=0,(I113+O113+U113+AA113)*Assumptions!$D$7*(1+Assumptions!$D$10)^(B113-1)+Assumptions!$D$6*AL113,0))</f>
        <v>0</v>
      </c>
      <c r="AQ113" s="29">
        <f>(AL113-AM113-AO113-AP113+AS112)*Assumptions!$D$13</f>
        <v>4939.8221819949677</v>
      </c>
      <c r="AR113" s="53"/>
      <c r="AS113" s="29">
        <f>AJ114*Assumptions!$H$10</f>
        <v>1210386.7971890746</v>
      </c>
      <c r="AT113" s="29">
        <f t="shared" si="40"/>
        <v>-144562.53279047413</v>
      </c>
      <c r="AU113" s="53"/>
      <c r="AV113" s="29">
        <f>AL113*Assumptions!$C$24</f>
        <v>0</v>
      </c>
      <c r="AW113" s="29"/>
      <c r="AX113" s="29">
        <f>AN113*Assumptions!$C$24</f>
        <v>75801.286001266024</v>
      </c>
      <c r="AY113" s="29">
        <f>(-AV113+AW113-AZ112)*Assumptions!$D$13</f>
        <v>-2469.9110909974838</v>
      </c>
      <c r="AZ113" s="29">
        <f t="shared" si="41"/>
        <v>605193.39859453728</v>
      </c>
      <c r="BA113" s="53"/>
      <c r="BB113" s="27">
        <f>AJ114*Assumptions!$H$10*(1-Assumptions!$C$24)</f>
        <v>605193.39859453728</v>
      </c>
      <c r="BD113" s="27">
        <f t="shared" si="42"/>
        <v>-72281.266395237064</v>
      </c>
      <c r="BE113" s="54">
        <f>BD113*Assumptions!$C$11</f>
        <v>-21684.379918571118</v>
      </c>
      <c r="BF113" s="27">
        <f t="shared" si="43"/>
        <v>-50596.886476665946</v>
      </c>
    </row>
    <row r="114" spans="2:58" x14ac:dyDescent="0.2">
      <c r="B114" s="15">
        <f t="shared" si="44"/>
        <v>107</v>
      </c>
      <c r="C114" s="15">
        <f t="shared" si="25"/>
        <v>107</v>
      </c>
      <c r="D114" s="15">
        <f t="shared" si="26"/>
        <v>8</v>
      </c>
      <c r="E114" s="15">
        <f t="shared" si="45"/>
        <v>46</v>
      </c>
      <c r="F114" s="28">
        <f>1-(1-VLOOKUP(E114,'Annual Mortality Rates'!$B$5:$H$105,5,0)*VLOOKUP(D114,Assumptions!$C$17:$D$20,2,1))^(1/12)</f>
        <v>5.0013755273137228E-5</v>
      </c>
      <c r="G114" s="28">
        <f>1-(1-IF(D114&gt;=10,'Annual Lapse Rates'!$C$14,VLOOKUP(D114,'Annual Lapse Rates'!$B$3:$C$14,2,0)))^(1/12)</f>
        <v>1.6821425527395739E-3</v>
      </c>
      <c r="I114" s="29">
        <f>IF($D114&gt;=Assumptions!$H$9,0,I113-SUM(J113:K113))</f>
        <v>1252.9884028872411</v>
      </c>
      <c r="J114" s="30">
        <f t="shared" si="27"/>
        <v>6.2666655342081545E-2</v>
      </c>
      <c r="K114" s="30">
        <f t="shared" si="28"/>
        <v>2.1077051105858255</v>
      </c>
      <c r="L114" s="29">
        <f>I114*Assumptions!$I$14</f>
        <v>438545941.01053441</v>
      </c>
      <c r="M114" s="29">
        <f>I114*Assumptions!$J$14</f>
        <v>263127564.60632065</v>
      </c>
      <c r="N114" s="46"/>
      <c r="O114" s="29">
        <f>IF($D114&gt;=Assumptions!$H$9,0,O113-SUM(P113:Q113))</f>
        <v>1566.2355036090501</v>
      </c>
      <c r="P114" s="30">
        <f t="shared" si="29"/>
        <v>7.8333319177601876E-2</v>
      </c>
      <c r="Q114" s="30">
        <f t="shared" si="30"/>
        <v>2.6346313882322794</v>
      </c>
      <c r="R114" s="29">
        <f>O114*Assumptions!$I$15</f>
        <v>783117751.80452502</v>
      </c>
      <c r="S114" s="29">
        <f>O114*Assumptions!$J$15</f>
        <v>501195361.15489602</v>
      </c>
      <c r="T114" s="46"/>
      <c r="U114" s="29">
        <f>IF($D114&gt;=Assumptions!$H$9,0,U113-SUM(V113:W113))</f>
        <v>2819.2239064962919</v>
      </c>
      <c r="V114" s="30">
        <f t="shared" si="31"/>
        <v>0.14099997451968346</v>
      </c>
      <c r="W114" s="30">
        <f t="shared" si="32"/>
        <v>4.7423364988181058</v>
      </c>
      <c r="X114" s="29">
        <f>U114*Assumptions!$I$16</f>
        <v>2255379125.1970334</v>
      </c>
      <c r="Y114" s="29">
        <f>U114*Assumptions!$J$16</f>
        <v>1747918822.0277009</v>
      </c>
      <c r="Z114" s="46"/>
      <c r="AA114" s="29">
        <f>IF($D114&gt;=Assumptions!$H$9,0,AA113-SUM(AB113:AC113))</f>
        <v>626.49420144362057</v>
      </c>
      <c r="AB114" s="30">
        <f t="shared" si="33"/>
        <v>3.1333327671040773E-2</v>
      </c>
      <c r="AC114" s="30">
        <f t="shared" si="34"/>
        <v>1.0538525552929128</v>
      </c>
      <c r="AD114" s="29">
        <f>AA114*Assumptions!$I$17</f>
        <v>751793041.73234463</v>
      </c>
      <c r="AE114" s="29">
        <f>AA114*Assumptions!$J$17</f>
        <v>513725245.18376887</v>
      </c>
      <c r="AF114" s="46"/>
      <c r="AG114" s="29">
        <f t="shared" si="35"/>
        <v>4228835859.7444372</v>
      </c>
      <c r="AH114" s="29">
        <f t="shared" si="36"/>
        <v>3025966992.9726863</v>
      </c>
      <c r="AI114" s="29">
        <f>AG114*Assumptions!$H$4/Assumptions!$H$3</f>
        <v>4228835.859744437</v>
      </c>
      <c r="AJ114" s="29">
        <f t="shared" si="37"/>
        <v>3025966.9929726864</v>
      </c>
      <c r="AL114" s="27">
        <f t="shared" si="38"/>
        <v>0</v>
      </c>
      <c r="AM114" s="27"/>
      <c r="AN114" s="29">
        <f t="shared" si="39"/>
        <v>151339.97265112688</v>
      </c>
      <c r="AO114" s="27"/>
      <c r="AP114" s="29">
        <f>IF(B114=1,0,IF((B114-1)/12-INT((B114-1)/12)=0,(I114+O114+U114+AA114)*Assumptions!$D$7*(1+Assumptions!$D$10)^(B114-1)+Assumptions!$D$6*AL114,0))</f>
        <v>0</v>
      </c>
      <c r="AQ114" s="29">
        <f>(AL114-AM114-AO114-AP114+AS113)*Assumptions!$D$13</f>
        <v>4931.2656378419651</v>
      </c>
      <c r="AR114" s="53"/>
      <c r="AS114" s="29">
        <f>AJ115*Assumptions!$H$10</f>
        <v>1208290.2180631883</v>
      </c>
      <c r="AT114" s="29">
        <f t="shared" si="40"/>
        <v>-144312.12788739847</v>
      </c>
      <c r="AU114" s="53"/>
      <c r="AV114" s="29">
        <f>AL114*Assumptions!$C$24</f>
        <v>0</v>
      </c>
      <c r="AW114" s="29"/>
      <c r="AX114" s="29">
        <f>AN114*Assumptions!$C$24</f>
        <v>75669.986325563441</v>
      </c>
      <c r="AY114" s="29">
        <f>(-AV114+AW114-AZ113)*Assumptions!$D$13</f>
        <v>-2465.6328189209826</v>
      </c>
      <c r="AZ114" s="29">
        <f t="shared" si="41"/>
        <v>604145.10903159413</v>
      </c>
      <c r="BA114" s="53"/>
      <c r="BB114" s="27">
        <f>AJ115*Assumptions!$H$10*(1-Assumptions!$C$24)</f>
        <v>604145.10903159413</v>
      </c>
      <c r="BD114" s="27">
        <f t="shared" si="42"/>
        <v>-72156.063943699235</v>
      </c>
      <c r="BE114" s="54">
        <f>BD114*Assumptions!$C$11</f>
        <v>-21646.819183109768</v>
      </c>
      <c r="BF114" s="27">
        <f t="shared" si="43"/>
        <v>-50509.24476058947</v>
      </c>
    </row>
    <row r="115" spans="2:58" x14ac:dyDescent="0.2">
      <c r="B115" s="15">
        <f t="shared" si="44"/>
        <v>108</v>
      </c>
      <c r="C115" s="15">
        <f t="shared" si="25"/>
        <v>108</v>
      </c>
      <c r="D115" s="15">
        <f t="shared" si="26"/>
        <v>8</v>
      </c>
      <c r="E115" s="15">
        <f t="shared" si="45"/>
        <v>46</v>
      </c>
      <c r="F115" s="28">
        <f>1-(1-VLOOKUP(E115,'Annual Mortality Rates'!$B$5:$H$105,5,0)*VLOOKUP(D115,Assumptions!$C$17:$D$20,2,1))^(1/12)</f>
        <v>5.0013755273137228E-5</v>
      </c>
      <c r="G115" s="28">
        <f>1-(1-IF(D115&gt;=10,'Annual Lapse Rates'!$C$14,VLOOKUP(D115,'Annual Lapse Rates'!$B$3:$C$14,2,0)))^(1/12)</f>
        <v>1.6821425527395739E-3</v>
      </c>
      <c r="I115" s="29">
        <f>IF($D115&gt;=Assumptions!$H$9,0,I114-SUM(J114:K114))</f>
        <v>1250.8180311213132</v>
      </c>
      <c r="J115" s="30">
        <f t="shared" si="27"/>
        <v>6.2558106899728697E-2</v>
      </c>
      <c r="K115" s="30">
        <f t="shared" si="28"/>
        <v>2.1040542358830936</v>
      </c>
      <c r="L115" s="29">
        <f>I115*Assumptions!$I$14</f>
        <v>437786310.89245963</v>
      </c>
      <c r="M115" s="29">
        <f>I115*Assumptions!$J$14</f>
        <v>262671786.53547576</v>
      </c>
      <c r="N115" s="46"/>
      <c r="O115" s="29">
        <f>IF($D115&gt;=Assumptions!$H$9,0,O114-SUM(P114:Q114))</f>
        <v>1563.5225389016402</v>
      </c>
      <c r="P115" s="30">
        <f t="shared" si="29"/>
        <v>7.8197633624660812E-2</v>
      </c>
      <c r="Q115" s="30">
        <f t="shared" si="30"/>
        <v>2.6300677948538649</v>
      </c>
      <c r="R115" s="29">
        <f>O115*Assumptions!$I$15</f>
        <v>781761269.45082009</v>
      </c>
      <c r="S115" s="29">
        <f>O115*Assumptions!$J$15</f>
        <v>500327212.44852489</v>
      </c>
      <c r="T115" s="46"/>
      <c r="U115" s="29">
        <f>IF($D115&gt;=Assumptions!$H$9,0,U114-SUM(V114:W114))</f>
        <v>2814.3405700229541</v>
      </c>
      <c r="V115" s="30">
        <f t="shared" si="31"/>
        <v>0.14075574052438955</v>
      </c>
      <c r="W115" s="30">
        <f t="shared" si="32"/>
        <v>4.7341220307369598</v>
      </c>
      <c r="X115" s="29">
        <f>U115*Assumptions!$I$16</f>
        <v>2251472456.0183635</v>
      </c>
      <c r="Y115" s="29">
        <f>U115*Assumptions!$J$16</f>
        <v>1744891153.4142315</v>
      </c>
      <c r="Z115" s="46"/>
      <c r="AA115" s="29">
        <f>IF($D115&gt;=Assumptions!$H$9,0,AA114-SUM(AB114:AC114))</f>
        <v>625.4090155606566</v>
      </c>
      <c r="AB115" s="30">
        <f t="shared" si="33"/>
        <v>3.1279053449864348E-2</v>
      </c>
      <c r="AC115" s="30">
        <f t="shared" si="34"/>
        <v>1.0520271179415468</v>
      </c>
      <c r="AD115" s="29">
        <f>AA115*Assumptions!$I$17</f>
        <v>750490818.6727879</v>
      </c>
      <c r="AE115" s="29">
        <f>AA115*Assumptions!$J$17</f>
        <v>512835392.75973839</v>
      </c>
      <c r="AF115" s="46"/>
      <c r="AG115" s="29">
        <f t="shared" si="35"/>
        <v>4221510855.0344315</v>
      </c>
      <c r="AH115" s="29">
        <f t="shared" si="36"/>
        <v>3020725545.1579704</v>
      </c>
      <c r="AI115" s="29">
        <f>AG115*Assumptions!$H$4/Assumptions!$H$3</f>
        <v>4221510.8550344314</v>
      </c>
      <c r="AJ115" s="29">
        <f t="shared" si="37"/>
        <v>3020725.5451579704</v>
      </c>
      <c r="AL115" s="27">
        <f t="shared" si="38"/>
        <v>0</v>
      </c>
      <c r="AM115" s="27"/>
      <c r="AN115" s="29">
        <f t="shared" si="39"/>
        <v>151077.82816284476</v>
      </c>
      <c r="AO115" s="27"/>
      <c r="AP115" s="29">
        <f>IF(B115=1,0,IF((B115-1)/12-INT((B115-1)/12)=0,(I115+O115+U115+AA115)*Assumptions!$D$7*(1+Assumptions!$D$10)^(B115-1)+Assumptions!$D$6*AL115,0))</f>
        <v>0</v>
      </c>
      <c r="AQ115" s="29">
        <f>(AL115-AM115-AO115-AP115+AS114)*Assumptions!$D$13</f>
        <v>4922.7239149608904</v>
      </c>
      <c r="AR115" s="53"/>
      <c r="AS115" s="29">
        <f>AJ116*Assumptions!$H$10</f>
        <v>1206197.2705400602</v>
      </c>
      <c r="AT115" s="29">
        <f t="shared" si="40"/>
        <v>-144062.15672475589</v>
      </c>
      <c r="AU115" s="53"/>
      <c r="AV115" s="29">
        <f>AL115*Assumptions!$C$24</f>
        <v>0</v>
      </c>
      <c r="AW115" s="29"/>
      <c r="AX115" s="29">
        <f>AN115*Assumptions!$C$24</f>
        <v>75538.914081422379</v>
      </c>
      <c r="AY115" s="29">
        <f>(-AV115+AW115-AZ114)*Assumptions!$D$13</f>
        <v>-2461.3619574804452</v>
      </c>
      <c r="AZ115" s="29">
        <f t="shared" si="41"/>
        <v>603098.63527003012</v>
      </c>
      <c r="BA115" s="53"/>
      <c r="BB115" s="27">
        <f>AJ116*Assumptions!$H$10*(1-Assumptions!$C$24)</f>
        <v>603098.63527003012</v>
      </c>
      <c r="BD115" s="27">
        <f t="shared" si="42"/>
        <v>-72031.078362377943</v>
      </c>
      <c r="BE115" s="54">
        <f>BD115*Assumptions!$C$11</f>
        <v>-21609.323508713383</v>
      </c>
      <c r="BF115" s="27">
        <f t="shared" si="43"/>
        <v>-50421.754853664563</v>
      </c>
    </row>
    <row r="116" spans="2:58" x14ac:dyDescent="0.2">
      <c r="B116" s="15">
        <f t="shared" si="44"/>
        <v>109</v>
      </c>
      <c r="C116" s="15">
        <f t="shared" si="25"/>
        <v>109</v>
      </c>
      <c r="D116" s="15">
        <f t="shared" si="26"/>
        <v>9</v>
      </c>
      <c r="E116" s="15">
        <f t="shared" si="45"/>
        <v>47</v>
      </c>
      <c r="F116" s="28">
        <f>1-(1-VLOOKUP(E116,'Annual Mortality Rates'!$B$5:$H$105,5,0)*VLOOKUP(D116,Assumptions!$C$17:$D$20,2,1))^(1/12)</f>
        <v>5.6017255408824518E-5</v>
      </c>
      <c r="G116" s="28">
        <f>1-(1-IF(D116&gt;=10,'Annual Lapse Rates'!$C$14,VLOOKUP(D116,'Annual Lapse Rates'!$B$3:$C$14,2,0)))^(1/12)</f>
        <v>1.6821425527395739E-3</v>
      </c>
      <c r="I116" s="29">
        <f>IF($D116&gt;=Assumptions!$H$9,0,I115-SUM(J115:K115))</f>
        <v>1248.6514187785303</v>
      </c>
      <c r="J116" s="30">
        <f t="shared" si="27"/>
        <v>6.9946025442308032E-2</v>
      </c>
      <c r="K116" s="30">
        <f t="shared" si="28"/>
        <v>2.1004096850660079</v>
      </c>
      <c r="L116" s="29">
        <f>I116*Assumptions!$I$14</f>
        <v>437027996.57248563</v>
      </c>
      <c r="M116" s="29">
        <f>I116*Assumptions!$J$14</f>
        <v>262216797.94349137</v>
      </c>
      <c r="N116" s="46"/>
      <c r="O116" s="29">
        <f>IF($D116&gt;=Assumptions!$H$9,0,O115-SUM(P115:Q115))</f>
        <v>1560.8142734731616</v>
      </c>
      <c r="P116" s="30">
        <f t="shared" si="29"/>
        <v>8.7432531802884975E-2</v>
      </c>
      <c r="Q116" s="30">
        <f t="shared" si="30"/>
        <v>2.6255121063325073</v>
      </c>
      <c r="R116" s="29">
        <f>O116*Assumptions!$I$15</f>
        <v>780407136.73658085</v>
      </c>
      <c r="S116" s="29">
        <f>O116*Assumptions!$J$15</f>
        <v>499460567.51141173</v>
      </c>
      <c r="T116" s="46"/>
      <c r="U116" s="29">
        <f>IF($D116&gt;=Assumptions!$H$9,0,U115-SUM(V115:W115))</f>
        <v>2809.4656922516929</v>
      </c>
      <c r="V116" s="30">
        <f t="shared" si="31"/>
        <v>0.15737855724519306</v>
      </c>
      <c r="W116" s="30">
        <f t="shared" si="32"/>
        <v>4.725921791398517</v>
      </c>
      <c r="X116" s="29">
        <f>U116*Assumptions!$I$16</f>
        <v>2247572553.8013544</v>
      </c>
      <c r="Y116" s="29">
        <f>U116*Assumptions!$J$16</f>
        <v>1741868729.1960497</v>
      </c>
      <c r="Z116" s="46"/>
      <c r="AA116" s="29">
        <f>IF($D116&gt;=Assumptions!$H$9,0,AA115-SUM(AB115:AC115))</f>
        <v>624.32570938926517</v>
      </c>
      <c r="AB116" s="30">
        <f t="shared" si="33"/>
        <v>3.4973012721154016E-2</v>
      </c>
      <c r="AC116" s="30">
        <f t="shared" si="34"/>
        <v>1.0502048425330039</v>
      </c>
      <c r="AD116" s="29">
        <f>AA116*Assumptions!$I$17</f>
        <v>749190851.26711822</v>
      </c>
      <c r="AE116" s="29">
        <f>AA116*Assumptions!$J$17</f>
        <v>511947081.69919741</v>
      </c>
      <c r="AF116" s="46"/>
      <c r="AG116" s="29">
        <f t="shared" si="35"/>
        <v>4214198538.3775392</v>
      </c>
      <c r="AH116" s="29">
        <f t="shared" si="36"/>
        <v>3015493176.3501501</v>
      </c>
      <c r="AI116" s="29">
        <f>AG116*Assumptions!$H$4/Assumptions!$H$3</f>
        <v>4214198.5383775393</v>
      </c>
      <c r="AJ116" s="29">
        <f t="shared" si="37"/>
        <v>3015493.1763501503</v>
      </c>
      <c r="AL116" s="27">
        <f t="shared" si="38"/>
        <v>3015493.1763501503</v>
      </c>
      <c r="AM116" s="27"/>
      <c r="AN116" s="29">
        <f t="shared" si="39"/>
        <v>168919.65144317388</v>
      </c>
      <c r="AO116" s="27"/>
      <c r="AP116" s="29">
        <f>IF(B116=1,0,IF((B116-1)/12-INT((B116-1)/12)=0,(I116+O116+U116+AA116)*Assumptions!$D$7*(1+Assumptions!$D$10)^(B116-1)+Assumptions!$D$6*AL116,0))</f>
        <v>63575.721901663528</v>
      </c>
      <c r="AQ116" s="29">
        <f>(AL116-AM116-AO116-AP116+AS115)*Assumptions!$D$13</f>
        <v>16940.674096214272</v>
      </c>
      <c r="AR116" s="53"/>
      <c r="AS116" s="29">
        <f>AJ117*Assumptions!$H$10</f>
        <v>1204100.706923709</v>
      </c>
      <c r="AT116" s="29">
        <f t="shared" si="40"/>
        <v>2802035.0407178774</v>
      </c>
      <c r="AU116" s="53"/>
      <c r="AV116" s="29">
        <f>AL116*Assumptions!$C$24</f>
        <v>1507746.5881750751</v>
      </c>
      <c r="AW116" s="29"/>
      <c r="AX116" s="29">
        <f>AN116*Assumptions!$C$24</f>
        <v>84459.825721586938</v>
      </c>
      <c r="AY116" s="29">
        <f>(-AV116+AW116-AZ115)*Assumptions!$D$13</f>
        <v>-8599.8447284382273</v>
      </c>
      <c r="AZ116" s="29">
        <f t="shared" si="41"/>
        <v>602050.35346185451</v>
      </c>
      <c r="BA116" s="53"/>
      <c r="BB116" s="27">
        <f>AJ117*Assumptions!$H$10*(1-Assumptions!$C$24)</f>
        <v>602050.35346185451</v>
      </c>
      <c r="BD116" s="27">
        <f t="shared" si="42"/>
        <v>1369100.1517277756</v>
      </c>
      <c r="BE116" s="54">
        <f>BD116*Assumptions!$C$11</f>
        <v>410730.04551833268</v>
      </c>
      <c r="BF116" s="27">
        <f t="shared" si="43"/>
        <v>958370.10620944295</v>
      </c>
    </row>
    <row r="117" spans="2:58" x14ac:dyDescent="0.2">
      <c r="B117" s="15">
        <f t="shared" si="44"/>
        <v>110</v>
      </c>
      <c r="C117" s="15">
        <f t="shared" si="25"/>
        <v>110</v>
      </c>
      <c r="D117" s="15">
        <f t="shared" si="26"/>
        <v>9</v>
      </c>
      <c r="E117" s="15">
        <f t="shared" si="45"/>
        <v>47</v>
      </c>
      <c r="F117" s="28">
        <f>1-(1-VLOOKUP(E117,'Annual Mortality Rates'!$B$5:$H$105,5,0)*VLOOKUP(D117,Assumptions!$C$17:$D$20,2,1))^(1/12)</f>
        <v>5.6017255408824518E-5</v>
      </c>
      <c r="G117" s="28">
        <f>1-(1-IF(D117&gt;=10,'Annual Lapse Rates'!$C$14,VLOOKUP(D117,'Annual Lapse Rates'!$B$3:$C$14,2,0)))^(1/12)</f>
        <v>1.6821425527395739E-3</v>
      </c>
      <c r="I117" s="29">
        <f>IF($D117&gt;=Assumptions!$H$9,0,I116-SUM(J116:K116))</f>
        <v>1246.481063068022</v>
      </c>
      <c r="J117" s="30">
        <f t="shared" si="27"/>
        <v>6.9824448072144482E-2</v>
      </c>
      <c r="K117" s="30">
        <f t="shared" si="28"/>
        <v>2.0967588373707802</v>
      </c>
      <c r="L117" s="29">
        <f>I117*Assumptions!$I$14</f>
        <v>436268372.07380772</v>
      </c>
      <c r="M117" s="29">
        <f>I117*Assumptions!$J$14</f>
        <v>261761023.2442846</v>
      </c>
      <c r="N117" s="46"/>
      <c r="O117" s="29">
        <f>IF($D117&gt;=Assumptions!$H$9,0,O116-SUM(P116:Q116))</f>
        <v>1558.1013288350262</v>
      </c>
      <c r="P117" s="30">
        <f t="shared" si="29"/>
        <v>8.7280560090180537E-2</v>
      </c>
      <c r="Q117" s="30">
        <f t="shared" si="30"/>
        <v>2.620948546713473</v>
      </c>
      <c r="R117" s="29">
        <f>O117*Assumptions!$I$15</f>
        <v>779050664.41751313</v>
      </c>
      <c r="S117" s="29">
        <f>O117*Assumptions!$J$15</f>
        <v>498592425.22720838</v>
      </c>
      <c r="T117" s="46"/>
      <c r="U117" s="29">
        <f>IF($D117&gt;=Assumptions!$H$9,0,U116-SUM(V116:W116))</f>
        <v>2804.582391903049</v>
      </c>
      <c r="V117" s="30">
        <f t="shared" si="31"/>
        <v>0.15710500816232509</v>
      </c>
      <c r="W117" s="30">
        <f t="shared" si="32"/>
        <v>4.7177073840842549</v>
      </c>
      <c r="X117" s="29">
        <f>U117*Assumptions!$I$16</f>
        <v>2243665913.522439</v>
      </c>
      <c r="Y117" s="29">
        <f>U117*Assumptions!$J$16</f>
        <v>1738841082.9798903</v>
      </c>
      <c r="Z117" s="46"/>
      <c r="AA117" s="29">
        <f>IF($D117&gt;=Assumptions!$H$9,0,AA116-SUM(AB116:AC116))</f>
        <v>623.24053153401098</v>
      </c>
      <c r="AB117" s="30">
        <f t="shared" si="33"/>
        <v>3.4912224036072241E-2</v>
      </c>
      <c r="AC117" s="30">
        <f t="shared" si="34"/>
        <v>1.0483794186853901</v>
      </c>
      <c r="AD117" s="29">
        <f>AA117*Assumptions!$I$17</f>
        <v>747888637.84081316</v>
      </c>
      <c r="AE117" s="29">
        <f>AA117*Assumptions!$J$17</f>
        <v>511057235.857889</v>
      </c>
      <c r="AF117" s="46"/>
      <c r="AG117" s="29">
        <f t="shared" si="35"/>
        <v>4206873587.8545732</v>
      </c>
      <c r="AH117" s="29">
        <f t="shared" si="36"/>
        <v>3010251767.3092728</v>
      </c>
      <c r="AI117" s="29">
        <f>AG117*Assumptions!$H$4/Assumptions!$H$3</f>
        <v>4206873.5878545735</v>
      </c>
      <c r="AJ117" s="29">
        <f t="shared" si="37"/>
        <v>3010251.7673092727</v>
      </c>
      <c r="AL117" s="27">
        <f t="shared" si="38"/>
        <v>0</v>
      </c>
      <c r="AM117" s="27"/>
      <c r="AN117" s="29">
        <f t="shared" si="39"/>
        <v>168626.04209422893</v>
      </c>
      <c r="AO117" s="27"/>
      <c r="AP117" s="29">
        <f>IF(B117=1,0,IF((B117-1)/12-INT((B117-1)/12)=0,(I117+O117+U117+AA117)*Assumptions!$D$7*(1+Assumptions!$D$10)^(B117-1)+Assumptions!$D$6*AL117,0))</f>
        <v>0</v>
      </c>
      <c r="AQ117" s="29">
        <f>(AL117-AM117-AO117-AP117+AS116)*Assumptions!$D$13</f>
        <v>4905.6553279856789</v>
      </c>
      <c r="AR117" s="53"/>
      <c r="AS117" s="29">
        <f>AJ118*Assumptions!$H$10</f>
        <v>1202007.787469971</v>
      </c>
      <c r="AT117" s="29">
        <f t="shared" si="40"/>
        <v>-161627.46731250524</v>
      </c>
      <c r="AU117" s="53"/>
      <c r="AV117" s="29">
        <f>AL117*Assumptions!$C$24</f>
        <v>0</v>
      </c>
      <c r="AW117" s="29"/>
      <c r="AX117" s="29">
        <f>AN117*Assumptions!$C$24</f>
        <v>84313.021047114467</v>
      </c>
      <c r="AY117" s="29">
        <f>(-AV117+AW117-AZ116)*Assumptions!$D$13</f>
        <v>-2452.8276639928395</v>
      </c>
      <c r="AZ117" s="29">
        <f t="shared" si="41"/>
        <v>601003.8937349855</v>
      </c>
      <c r="BA117" s="53"/>
      <c r="BB117" s="27">
        <f>AJ118*Assumptions!$H$10*(1-Assumptions!$C$24)</f>
        <v>601003.8937349855</v>
      </c>
      <c r="BD117" s="27">
        <f t="shared" si="42"/>
        <v>-80813.733656252618</v>
      </c>
      <c r="BE117" s="54">
        <f>BD117*Assumptions!$C$11</f>
        <v>-24244.120096875784</v>
      </c>
      <c r="BF117" s="27">
        <f t="shared" si="43"/>
        <v>-56569.613559376834</v>
      </c>
    </row>
    <row r="118" spans="2:58" x14ac:dyDescent="0.2">
      <c r="B118" s="15">
        <f t="shared" si="44"/>
        <v>111</v>
      </c>
      <c r="C118" s="15">
        <f t="shared" si="25"/>
        <v>111</v>
      </c>
      <c r="D118" s="15">
        <f t="shared" si="26"/>
        <v>9</v>
      </c>
      <c r="E118" s="15">
        <f t="shared" si="45"/>
        <v>47</v>
      </c>
      <c r="F118" s="28">
        <f>1-(1-VLOOKUP(E118,'Annual Mortality Rates'!$B$5:$H$105,5,0)*VLOOKUP(D118,Assumptions!$C$17:$D$20,2,1))^(1/12)</f>
        <v>5.6017255408824518E-5</v>
      </c>
      <c r="G118" s="28">
        <f>1-(1-IF(D118&gt;=10,'Annual Lapse Rates'!$C$14,VLOOKUP(D118,'Annual Lapse Rates'!$B$3:$C$14,2,0)))^(1/12)</f>
        <v>1.6821425527395739E-3</v>
      </c>
      <c r="I118" s="29">
        <f>IF($D118&gt;=Assumptions!$H$9,0,I117-SUM(J117:K117))</f>
        <v>1244.3144797825792</v>
      </c>
      <c r="J118" s="30">
        <f t="shared" si="27"/>
        <v>6.9703082022879351E-2</v>
      </c>
      <c r="K118" s="30">
        <f t="shared" si="28"/>
        <v>2.0931143354322828</v>
      </c>
      <c r="L118" s="29">
        <f>I118*Assumptions!$I$14</f>
        <v>435510067.92390269</v>
      </c>
      <c r="M118" s="29">
        <f>I118*Assumptions!$J$14</f>
        <v>261306040.75434163</v>
      </c>
      <c r="N118" s="46"/>
      <c r="O118" s="29">
        <f>IF($D118&gt;=Assumptions!$H$9,0,O117-SUM(P117:Q117))</f>
        <v>1555.3930997282225</v>
      </c>
      <c r="P118" s="30">
        <f t="shared" si="29"/>
        <v>8.7128852528599102E-2</v>
      </c>
      <c r="Q118" s="30">
        <f t="shared" si="30"/>
        <v>2.6163929192903508</v>
      </c>
      <c r="R118" s="29">
        <f>O118*Assumptions!$I$15</f>
        <v>777696549.8641113</v>
      </c>
      <c r="S118" s="29">
        <f>O118*Assumptions!$J$15</f>
        <v>497725791.91303122</v>
      </c>
      <c r="T118" s="46"/>
      <c r="U118" s="29">
        <f>IF($D118&gt;=Assumptions!$H$9,0,U117-SUM(V117:W117))</f>
        <v>2799.7075795108026</v>
      </c>
      <c r="V118" s="30">
        <f t="shared" si="31"/>
        <v>0.15683193455147851</v>
      </c>
      <c r="W118" s="30">
        <f t="shared" si="32"/>
        <v>4.7095072547226353</v>
      </c>
      <c r="X118" s="29">
        <f>U118*Assumptions!$I$16</f>
        <v>2239766063.6086421</v>
      </c>
      <c r="Y118" s="29">
        <f>U118*Assumptions!$J$16</f>
        <v>1735818699.2966976</v>
      </c>
      <c r="Z118" s="46"/>
      <c r="AA118" s="29">
        <f>IF($D118&gt;=Assumptions!$H$9,0,AA117-SUM(AB117:AC117))</f>
        <v>622.15723989128958</v>
      </c>
      <c r="AB118" s="30">
        <f t="shared" si="33"/>
        <v>3.4851541011439675E-2</v>
      </c>
      <c r="AC118" s="30">
        <f t="shared" si="34"/>
        <v>1.0465571677161414</v>
      </c>
      <c r="AD118" s="29">
        <f>AA118*Assumptions!$I$17</f>
        <v>746588687.86954749</v>
      </c>
      <c r="AE118" s="29">
        <f>AA118*Assumptions!$J$17</f>
        <v>510168936.71085745</v>
      </c>
      <c r="AF118" s="46"/>
      <c r="AG118" s="29">
        <f t="shared" si="35"/>
        <v>4199561369.2662034</v>
      </c>
      <c r="AH118" s="29">
        <f t="shared" si="36"/>
        <v>3005019468.6749277</v>
      </c>
      <c r="AI118" s="29">
        <f>AG118*Assumptions!$H$4/Assumptions!$H$3</f>
        <v>4199561.3692662036</v>
      </c>
      <c r="AJ118" s="29">
        <f t="shared" si="37"/>
        <v>3005019.4686749275</v>
      </c>
      <c r="AL118" s="27">
        <f t="shared" si="38"/>
        <v>0</v>
      </c>
      <c r="AM118" s="27"/>
      <c r="AN118" s="29">
        <f t="shared" si="39"/>
        <v>168332.94308525356</v>
      </c>
      <c r="AO118" s="27"/>
      <c r="AP118" s="29">
        <f>IF(B118=1,0,IF((B118-1)/12-INT((B118-1)/12)=0,(I118+O118+U118+AA118)*Assumptions!$D$7*(1+Assumptions!$D$10)^(B118-1)+Assumptions!$D$6*AL118,0))</f>
        <v>0</v>
      </c>
      <c r="AQ118" s="29">
        <f>(AL118-AM118-AO118-AP118+AS117)*Assumptions!$D$13</f>
        <v>4897.1285150619442</v>
      </c>
      <c r="AR118" s="53"/>
      <c r="AS118" s="29">
        <f>AJ119*Assumptions!$H$10</f>
        <v>1199918.5058447092</v>
      </c>
      <c r="AT118" s="29">
        <f t="shared" si="40"/>
        <v>-161346.53294492979</v>
      </c>
      <c r="AU118" s="53"/>
      <c r="AV118" s="29">
        <f>AL118*Assumptions!$C$24</f>
        <v>0</v>
      </c>
      <c r="AW118" s="29"/>
      <c r="AX118" s="29">
        <f>AN118*Assumptions!$C$24</f>
        <v>84166.471542626779</v>
      </c>
      <c r="AY118" s="29">
        <f>(-AV118+AW118-AZ117)*Assumptions!$D$13</f>
        <v>-2448.5642575309721</v>
      </c>
      <c r="AZ118" s="29">
        <f t="shared" si="41"/>
        <v>599959.25292235462</v>
      </c>
      <c r="BA118" s="53"/>
      <c r="BB118" s="27">
        <f>AJ119*Assumptions!$H$10*(1-Assumptions!$C$24)</f>
        <v>599959.25292235462</v>
      </c>
      <c r="BD118" s="27">
        <f t="shared" si="42"/>
        <v>-80673.266472464893</v>
      </c>
      <c r="BE118" s="54">
        <f>BD118*Assumptions!$C$11</f>
        <v>-24201.979941739468</v>
      </c>
      <c r="BF118" s="27">
        <f t="shared" si="43"/>
        <v>-56471.286530725425</v>
      </c>
    </row>
    <row r="119" spans="2:58" x14ac:dyDescent="0.2">
      <c r="B119" s="15">
        <f t="shared" si="44"/>
        <v>112</v>
      </c>
      <c r="C119" s="15">
        <f t="shared" si="25"/>
        <v>112</v>
      </c>
      <c r="D119" s="15">
        <f t="shared" si="26"/>
        <v>9</v>
      </c>
      <c r="E119" s="15">
        <f t="shared" si="45"/>
        <v>47</v>
      </c>
      <c r="F119" s="28">
        <f>1-(1-VLOOKUP(E119,'Annual Mortality Rates'!$B$5:$H$105,5,0)*VLOOKUP(D119,Assumptions!$C$17:$D$20,2,1))^(1/12)</f>
        <v>5.6017255408824518E-5</v>
      </c>
      <c r="G119" s="28">
        <f>1-(1-IF(D119&gt;=10,'Annual Lapse Rates'!$C$14,VLOOKUP(D119,'Annual Lapse Rates'!$B$3:$C$14,2,0)))^(1/12)</f>
        <v>1.6821425527395739E-3</v>
      </c>
      <c r="I119" s="29">
        <f>IF($D119&gt;=Assumptions!$H$9,0,I118-SUM(J118:K118))</f>
        <v>1242.1516623651239</v>
      </c>
      <c r="J119" s="30">
        <f t="shared" si="27"/>
        <v>6.9581926927203108E-2</v>
      </c>
      <c r="K119" s="30">
        <f t="shared" si="28"/>
        <v>2.0894761682205747</v>
      </c>
      <c r="L119" s="29">
        <f>I119*Assumptions!$I$14</f>
        <v>434753081.82779336</v>
      </c>
      <c r="M119" s="29">
        <f>I119*Assumptions!$J$14</f>
        <v>260851849.09667602</v>
      </c>
      <c r="N119" s="46"/>
      <c r="O119" s="29">
        <f>IF($D119&gt;=Assumptions!$H$9,0,O118-SUM(P118:Q118))</f>
        <v>1552.6895779564036</v>
      </c>
      <c r="P119" s="30">
        <f t="shared" si="29"/>
        <v>8.6977408659003802E-2</v>
      </c>
      <c r="Q119" s="30">
        <f t="shared" si="30"/>
        <v>2.6118452102757166</v>
      </c>
      <c r="R119" s="29">
        <f>O119*Assumptions!$I$15</f>
        <v>776344788.97820175</v>
      </c>
      <c r="S119" s="29">
        <f>O119*Assumptions!$J$15</f>
        <v>496860664.94604915</v>
      </c>
      <c r="T119" s="46"/>
      <c r="U119" s="29">
        <f>IF($D119&gt;=Assumptions!$H$9,0,U118-SUM(V118:W118))</f>
        <v>2794.8412403215284</v>
      </c>
      <c r="V119" s="30">
        <f t="shared" si="31"/>
        <v>0.15655933558620697</v>
      </c>
      <c r="W119" s="30">
        <f t="shared" si="32"/>
        <v>4.7013213784962931</v>
      </c>
      <c r="X119" s="29">
        <f>U119*Assumptions!$I$16</f>
        <v>2235872992.2572227</v>
      </c>
      <c r="Y119" s="29">
        <f>U119*Assumptions!$J$16</f>
        <v>1732801568.9993477</v>
      </c>
      <c r="Z119" s="46"/>
      <c r="AA119" s="29">
        <f>IF($D119&gt;=Assumptions!$H$9,0,AA118-SUM(AB118:AC118))</f>
        <v>621.07583118256196</v>
      </c>
      <c r="AB119" s="30">
        <f t="shared" si="33"/>
        <v>3.4790963463601554E-2</v>
      </c>
      <c r="AC119" s="30">
        <f t="shared" si="34"/>
        <v>1.0447380841102873</v>
      </c>
      <c r="AD119" s="29">
        <f>AA119*Assumptions!$I$17</f>
        <v>745290997.4190743</v>
      </c>
      <c r="AE119" s="29">
        <f>AA119*Assumptions!$J$17</f>
        <v>509282181.56970078</v>
      </c>
      <c r="AF119" s="46"/>
      <c r="AG119" s="29">
        <f t="shared" si="35"/>
        <v>4192261860.4822922</v>
      </c>
      <c r="AH119" s="29">
        <f t="shared" si="36"/>
        <v>2999796264.6117735</v>
      </c>
      <c r="AI119" s="29">
        <f>AG119*Assumptions!$H$4/Assumptions!$H$3</f>
        <v>4192261.8604822922</v>
      </c>
      <c r="AJ119" s="29">
        <f t="shared" si="37"/>
        <v>2999796.2646117732</v>
      </c>
      <c r="AL119" s="27">
        <f t="shared" si="38"/>
        <v>0</v>
      </c>
      <c r="AM119" s="27"/>
      <c r="AN119" s="29">
        <f t="shared" si="39"/>
        <v>168040.35352919545</v>
      </c>
      <c r="AO119" s="27"/>
      <c r="AP119" s="29">
        <f>IF(B119=1,0,IF((B119-1)/12-INT((B119-1)/12)=0,(I119+O119+U119+AA119)*Assumptions!$D$7*(1+Assumptions!$D$10)^(B119-1)+Assumptions!$D$6*AL119,0))</f>
        <v>0</v>
      </c>
      <c r="AQ119" s="29">
        <f>(AL119-AM119-AO119-AP119+AS118)*Assumptions!$D$13</f>
        <v>4888.6165231017258</v>
      </c>
      <c r="AR119" s="53"/>
      <c r="AS119" s="29">
        <f>AJ120*Assumptions!$H$10</f>
        <v>1197832.8557247967</v>
      </c>
      <c r="AT119" s="29">
        <f t="shared" si="40"/>
        <v>-161066.08688618115</v>
      </c>
      <c r="AU119" s="53"/>
      <c r="AV119" s="29">
        <f>AL119*Assumptions!$C$24</f>
        <v>0</v>
      </c>
      <c r="AW119" s="29"/>
      <c r="AX119" s="29">
        <f>AN119*Assumptions!$C$24</f>
        <v>84020.176764597723</v>
      </c>
      <c r="AY119" s="29">
        <f>(-AV119+AW119-AZ118)*Assumptions!$D$13</f>
        <v>-2444.3082615508629</v>
      </c>
      <c r="AZ119" s="29">
        <f t="shared" si="41"/>
        <v>598916.42786239833</v>
      </c>
      <c r="BA119" s="53"/>
      <c r="BB119" s="27">
        <f>AJ120*Assumptions!$H$10*(1-Assumptions!$C$24)</f>
        <v>598916.42786239833</v>
      </c>
      <c r="BD119" s="27">
        <f t="shared" si="42"/>
        <v>-80533.043443090573</v>
      </c>
      <c r="BE119" s="54">
        <f>BD119*Assumptions!$C$11</f>
        <v>-24159.913032927172</v>
      </c>
      <c r="BF119" s="27">
        <f t="shared" si="43"/>
        <v>-56373.130410163401</v>
      </c>
    </row>
    <row r="120" spans="2:58" x14ac:dyDescent="0.2">
      <c r="B120" s="15">
        <f t="shared" si="44"/>
        <v>113</v>
      </c>
      <c r="C120" s="15">
        <f t="shared" si="25"/>
        <v>113</v>
      </c>
      <c r="D120" s="15">
        <f t="shared" si="26"/>
        <v>9</v>
      </c>
      <c r="E120" s="15">
        <f t="shared" si="45"/>
        <v>47</v>
      </c>
      <c r="F120" s="28">
        <f>1-(1-VLOOKUP(E120,'Annual Mortality Rates'!$B$5:$H$105,5,0)*VLOOKUP(D120,Assumptions!$C$17:$D$20,2,1))^(1/12)</f>
        <v>5.6017255408824518E-5</v>
      </c>
      <c r="G120" s="28">
        <f>1-(1-IF(D120&gt;=10,'Annual Lapse Rates'!$C$14,VLOOKUP(D120,'Annual Lapse Rates'!$B$3:$C$14,2,0)))^(1/12)</f>
        <v>1.6821425527395739E-3</v>
      </c>
      <c r="I120" s="29">
        <f>IF($D120&gt;=Assumptions!$H$9,0,I119-SUM(J119:K119))</f>
        <v>1239.992604269976</v>
      </c>
      <c r="J120" s="30">
        <f t="shared" si="27"/>
        <v>6.9460982418444714E-2</v>
      </c>
      <c r="K120" s="30">
        <f t="shared" si="28"/>
        <v>2.0858443247248899</v>
      </c>
      <c r="L120" s="29">
        <f>I120*Assumptions!$I$14</f>
        <v>433997411.49449164</v>
      </c>
      <c r="M120" s="29">
        <f>I120*Assumptions!$J$14</f>
        <v>260398446.89669496</v>
      </c>
      <c r="N120" s="46"/>
      <c r="O120" s="29">
        <f>IF($D120&gt;=Assumptions!$H$9,0,O119-SUM(P119:Q119))</f>
        <v>1549.990755337469</v>
      </c>
      <c r="P120" s="30">
        <f t="shared" si="29"/>
        <v>8.6826228023055826E-2</v>
      </c>
      <c r="Q120" s="30">
        <f t="shared" si="30"/>
        <v>2.6073054059061103</v>
      </c>
      <c r="R120" s="29">
        <f>O120*Assumptions!$I$15</f>
        <v>774995377.66873443</v>
      </c>
      <c r="S120" s="29">
        <f>O120*Assumptions!$J$15</f>
        <v>495997041.70799005</v>
      </c>
      <c r="T120" s="46"/>
      <c r="U120" s="29">
        <f>IF($D120&gt;=Assumptions!$H$9,0,U119-SUM(V119:W119))</f>
        <v>2789.9833596074459</v>
      </c>
      <c r="V120" s="30">
        <f t="shared" si="31"/>
        <v>0.1562872104415006</v>
      </c>
      <c r="W120" s="30">
        <f t="shared" si="32"/>
        <v>4.6931497306310019</v>
      </c>
      <c r="X120" s="29">
        <f>U120*Assumptions!$I$16</f>
        <v>2231986687.6859565</v>
      </c>
      <c r="Y120" s="29">
        <f>U120*Assumptions!$J$16</f>
        <v>1729789682.9566164</v>
      </c>
      <c r="Z120" s="46"/>
      <c r="AA120" s="29">
        <f>IF($D120&gt;=Assumptions!$H$9,0,AA119-SUM(AB119:AC119))</f>
        <v>619.99630213498801</v>
      </c>
      <c r="AB120" s="30">
        <f t="shared" si="33"/>
        <v>3.4730491209222357E-2</v>
      </c>
      <c r="AC120" s="30">
        <f t="shared" si="34"/>
        <v>1.0429221623624449</v>
      </c>
      <c r="AD120" s="29">
        <f>AA120*Assumptions!$I$17</f>
        <v>743995562.56198561</v>
      </c>
      <c r="AE120" s="29">
        <f>AA120*Assumptions!$J$17</f>
        <v>508396967.75069016</v>
      </c>
      <c r="AF120" s="46"/>
      <c r="AG120" s="29">
        <f t="shared" si="35"/>
        <v>4184975039.4111681</v>
      </c>
      <c r="AH120" s="29">
        <f t="shared" si="36"/>
        <v>2994582139.3119917</v>
      </c>
      <c r="AI120" s="29">
        <f>AG120*Assumptions!$H$4/Assumptions!$H$3</f>
        <v>4184975.0394111681</v>
      </c>
      <c r="AJ120" s="29">
        <f t="shared" si="37"/>
        <v>2994582.1393119916</v>
      </c>
      <c r="AL120" s="27">
        <f t="shared" si="38"/>
        <v>0</v>
      </c>
      <c r="AM120" s="27"/>
      <c r="AN120" s="29">
        <f t="shared" si="39"/>
        <v>167748.27254054396</v>
      </c>
      <c r="AO120" s="27"/>
      <c r="AP120" s="29">
        <f>IF(B120=1,0,IF((B120-1)/12-INT((B120-1)/12)=0,(I120+O120+U120+AA120)*Assumptions!$D$7*(1+Assumptions!$D$10)^(B120-1)+Assumptions!$D$6*AL120,0))</f>
        <v>0</v>
      </c>
      <c r="AQ120" s="29">
        <f>(AL120-AM120-AO120-AP120+AS119)*Assumptions!$D$13</f>
        <v>4880.1193263438208</v>
      </c>
      <c r="AR120" s="53"/>
      <c r="AS120" s="29">
        <f>AJ121*Assumptions!$H$10</f>
        <v>1195750.830798096</v>
      </c>
      <c r="AT120" s="29">
        <f t="shared" si="40"/>
        <v>-160786.12828749954</v>
      </c>
      <c r="AU120" s="53"/>
      <c r="AV120" s="29">
        <f>AL120*Assumptions!$C$24</f>
        <v>0</v>
      </c>
      <c r="AW120" s="29"/>
      <c r="AX120" s="29">
        <f>AN120*Assumptions!$C$24</f>
        <v>83874.136270271978</v>
      </c>
      <c r="AY120" s="29">
        <f>(-AV120+AW120-AZ119)*Assumptions!$D$13</f>
        <v>-2440.0596631719104</v>
      </c>
      <c r="AZ120" s="29">
        <f t="shared" si="41"/>
        <v>597875.41539904801</v>
      </c>
      <c r="BA120" s="53"/>
      <c r="BB120" s="27">
        <f>AJ121*Assumptions!$H$10*(1-Assumptions!$C$24)</f>
        <v>597875.41539904801</v>
      </c>
      <c r="BD120" s="27">
        <f t="shared" si="42"/>
        <v>-80393.064143749769</v>
      </c>
      <c r="BE120" s="54">
        <f>BD120*Assumptions!$C$11</f>
        <v>-24117.919243124928</v>
      </c>
      <c r="BF120" s="27">
        <f t="shared" si="43"/>
        <v>-56275.144900624844</v>
      </c>
    </row>
    <row r="121" spans="2:58" x14ac:dyDescent="0.2">
      <c r="B121" s="15">
        <f t="shared" si="44"/>
        <v>114</v>
      </c>
      <c r="C121" s="15">
        <f t="shared" si="25"/>
        <v>114</v>
      </c>
      <c r="D121" s="15">
        <f t="shared" si="26"/>
        <v>9</v>
      </c>
      <c r="E121" s="15">
        <f t="shared" si="45"/>
        <v>47</v>
      </c>
      <c r="F121" s="28">
        <f>1-(1-VLOOKUP(E121,'Annual Mortality Rates'!$B$5:$H$105,5,0)*VLOOKUP(D121,Assumptions!$C$17:$D$20,2,1))^(1/12)</f>
        <v>5.6017255408824518E-5</v>
      </c>
      <c r="G121" s="28">
        <f>1-(1-IF(D121&gt;=10,'Annual Lapse Rates'!$C$14,VLOOKUP(D121,'Annual Lapse Rates'!$B$3:$C$14,2,0)))^(1/12)</f>
        <v>1.6821425527395739E-3</v>
      </c>
      <c r="I121" s="29">
        <f>IF($D121&gt;=Assumptions!$H$9,0,I120-SUM(J120:K120))</f>
        <v>1237.8372989628326</v>
      </c>
      <c r="J121" s="30">
        <f t="shared" si="27"/>
        <v>6.9340248130570464E-2</v>
      </c>
      <c r="K121" s="30">
        <f t="shared" si="28"/>
        <v>2.0822187939535985</v>
      </c>
      <c r="L121" s="29">
        <f>I121*Assumptions!$I$14</f>
        <v>433243054.63699144</v>
      </c>
      <c r="M121" s="29">
        <f>I121*Assumptions!$J$14</f>
        <v>259945832.78219485</v>
      </c>
      <c r="N121" s="46"/>
      <c r="O121" s="29">
        <f>IF($D121&gt;=Assumptions!$H$9,0,O120-SUM(P120:Q120))</f>
        <v>1547.2966237035398</v>
      </c>
      <c r="P121" s="30">
        <f t="shared" si="29"/>
        <v>8.6675310163213032E-2</v>
      </c>
      <c r="Q121" s="30">
        <f t="shared" si="30"/>
        <v>2.6027734924419965</v>
      </c>
      <c r="R121" s="29">
        <f>O121*Assumptions!$I$15</f>
        <v>773648311.85176992</v>
      </c>
      <c r="S121" s="29">
        <f>O121*Assumptions!$J$15</f>
        <v>495134919.58513272</v>
      </c>
      <c r="T121" s="46"/>
      <c r="U121" s="29">
        <f>IF($D121&gt;=Assumptions!$H$9,0,U120-SUM(V120:W120))</f>
        <v>2785.1339226663736</v>
      </c>
      <c r="V121" s="30">
        <f t="shared" si="31"/>
        <v>0.15601555829378355</v>
      </c>
      <c r="W121" s="30">
        <f t="shared" si="32"/>
        <v>4.6849922863955964</v>
      </c>
      <c r="X121" s="29">
        <f>U121*Assumptions!$I$16</f>
        <v>2228107138.1330991</v>
      </c>
      <c r="Y121" s="29">
        <f>U121*Assumptions!$J$16</f>
        <v>1726783032.0531516</v>
      </c>
      <c r="Z121" s="46"/>
      <c r="AA121" s="29">
        <f>IF($D121&gt;=Assumptions!$H$9,0,AA120-SUM(AB120:AC120))</f>
        <v>618.91864948141631</v>
      </c>
      <c r="AB121" s="30">
        <f t="shared" si="33"/>
        <v>3.4670124065285232E-2</v>
      </c>
      <c r="AC121" s="30">
        <f t="shared" si="34"/>
        <v>1.0411093969767993</v>
      </c>
      <c r="AD121" s="29">
        <f>AA121*Assumptions!$I$17</f>
        <v>742702379.37769961</v>
      </c>
      <c r="AE121" s="29">
        <f>AA121*Assumptions!$J$17</f>
        <v>507513292.57476139</v>
      </c>
      <c r="AF121" s="46"/>
      <c r="AG121" s="29">
        <f t="shared" si="35"/>
        <v>4177700883.9995599</v>
      </c>
      <c r="AH121" s="29">
        <f t="shared" si="36"/>
        <v>2989377076.9952402</v>
      </c>
      <c r="AI121" s="29">
        <f>AG121*Assumptions!$H$4/Assumptions!$H$3</f>
        <v>4177700.8839995596</v>
      </c>
      <c r="AJ121" s="29">
        <f t="shared" si="37"/>
        <v>2989377.0769952401</v>
      </c>
      <c r="AL121" s="27">
        <f t="shared" si="38"/>
        <v>0</v>
      </c>
      <c r="AM121" s="27"/>
      <c r="AN121" s="29">
        <f t="shared" si="39"/>
        <v>167456.69923532766</v>
      </c>
      <c r="AO121" s="27"/>
      <c r="AP121" s="29">
        <f>IF(B121=1,0,IF((B121-1)/12-INT((B121-1)/12)=0,(I121+O121+U121+AA121)*Assumptions!$D$7*(1+Assumptions!$D$10)^(B121-1)+Assumptions!$D$6*AL121,0))</f>
        <v>0</v>
      </c>
      <c r="AQ121" s="29">
        <f>(AL121-AM121-AO121-AP121+AS120)*Assumptions!$D$13</f>
        <v>4871.6368990718011</v>
      </c>
      <c r="AR121" s="53"/>
      <c r="AS121" s="29">
        <f>AJ122*Assumptions!$H$10</f>
        <v>1193672.4247634427</v>
      </c>
      <c r="AT121" s="29">
        <f t="shared" si="40"/>
        <v>-160506.65630160249</v>
      </c>
      <c r="AU121" s="53"/>
      <c r="AV121" s="29">
        <f>AL121*Assumptions!$C$24</f>
        <v>0</v>
      </c>
      <c r="AW121" s="29"/>
      <c r="AX121" s="29">
        <f>AN121*Assumptions!$C$24</f>
        <v>83728.349617663829</v>
      </c>
      <c r="AY121" s="29">
        <f>(-AV121+AW121-AZ120)*Assumptions!$D$13</f>
        <v>-2435.8184495359005</v>
      </c>
      <c r="AZ121" s="29">
        <f t="shared" si="41"/>
        <v>596836.21238172136</v>
      </c>
      <c r="BA121" s="53"/>
      <c r="BB121" s="27">
        <f>AJ122*Assumptions!$H$10*(1-Assumptions!$C$24)</f>
        <v>596836.21238172136</v>
      </c>
      <c r="BD121" s="27">
        <f t="shared" si="42"/>
        <v>-80253.328150801244</v>
      </c>
      <c r="BE121" s="54">
        <f>BD121*Assumptions!$C$11</f>
        <v>-24075.998445240373</v>
      </c>
      <c r="BF121" s="27">
        <f t="shared" si="43"/>
        <v>-56177.329705560871</v>
      </c>
    </row>
    <row r="122" spans="2:58" x14ac:dyDescent="0.2">
      <c r="B122" s="15">
        <f t="shared" si="44"/>
        <v>115</v>
      </c>
      <c r="C122" s="15">
        <f t="shared" si="25"/>
        <v>115</v>
      </c>
      <c r="D122" s="15">
        <f t="shared" si="26"/>
        <v>9</v>
      </c>
      <c r="E122" s="15">
        <f t="shared" si="45"/>
        <v>47</v>
      </c>
      <c r="F122" s="28">
        <f>1-(1-VLOOKUP(E122,'Annual Mortality Rates'!$B$5:$H$105,5,0)*VLOOKUP(D122,Assumptions!$C$17:$D$20,2,1))^(1/12)</f>
        <v>5.6017255408824518E-5</v>
      </c>
      <c r="G122" s="28">
        <f>1-(1-IF(D122&gt;=10,'Annual Lapse Rates'!$C$14,VLOOKUP(D122,'Annual Lapse Rates'!$B$3:$C$14,2,0)))^(1/12)</f>
        <v>1.6821425527395739E-3</v>
      </c>
      <c r="I122" s="29">
        <f>IF($D122&gt;=Assumptions!$H$9,0,I121-SUM(J121:K121))</f>
        <v>1235.6857399207483</v>
      </c>
      <c r="J122" s="30">
        <f t="shared" si="27"/>
        <v>6.921972369818287E-2</v>
      </c>
      <c r="K122" s="30">
        <f t="shared" si="28"/>
        <v>2.0785995649341769</v>
      </c>
      <c r="L122" s="29">
        <f>I122*Assumptions!$I$14</f>
        <v>432490008.97226191</v>
      </c>
      <c r="M122" s="29">
        <f>I122*Assumptions!$J$14</f>
        <v>259494005.38335717</v>
      </c>
      <c r="N122" s="46"/>
      <c r="O122" s="29">
        <f>IF($D122&gt;=Assumptions!$H$9,0,O121-SUM(P121:Q121))</f>
        <v>1544.6071749009345</v>
      </c>
      <c r="P122" s="30">
        <f t="shared" si="29"/>
        <v>8.6524654622728528E-2</v>
      </c>
      <c r="Q122" s="30">
        <f t="shared" si="30"/>
        <v>2.5982494561677196</v>
      </c>
      <c r="R122" s="29">
        <f>O122*Assumptions!$I$15</f>
        <v>772303587.45046723</v>
      </c>
      <c r="S122" s="29">
        <f>O122*Assumptions!$J$15</f>
        <v>494274295.96829903</v>
      </c>
      <c r="T122" s="46"/>
      <c r="U122" s="29">
        <f>IF($D122&gt;=Assumptions!$H$9,0,U121-SUM(V121:W121))</f>
        <v>2780.292914821684</v>
      </c>
      <c r="V122" s="30">
        <f t="shared" si="31"/>
        <v>0.15574437832091145</v>
      </c>
      <c r="W122" s="30">
        <f t="shared" si="32"/>
        <v>4.6768490211018987</v>
      </c>
      <c r="X122" s="29">
        <f>U122*Assumptions!$I$16</f>
        <v>2224234331.857347</v>
      </c>
      <c r="Y122" s="29">
        <f>U122*Assumptions!$J$16</f>
        <v>1723781607.1894441</v>
      </c>
      <c r="Z122" s="46"/>
      <c r="AA122" s="29">
        <f>IF($D122&gt;=Assumptions!$H$9,0,AA121-SUM(AB121:AC121))</f>
        <v>617.84286996037417</v>
      </c>
      <c r="AB122" s="30">
        <f t="shared" si="33"/>
        <v>3.4609861849091435E-2</v>
      </c>
      <c r="AC122" s="30">
        <f t="shared" si="34"/>
        <v>1.0392997824670884</v>
      </c>
      <c r="AD122" s="29">
        <f>AA122*Assumptions!$I$17</f>
        <v>741411443.95244896</v>
      </c>
      <c r="AE122" s="29">
        <f>AA122*Assumptions!$J$17</f>
        <v>506631153.3675068</v>
      </c>
      <c r="AF122" s="46"/>
      <c r="AG122" s="29">
        <f t="shared" si="35"/>
        <v>4170439372.2325249</v>
      </c>
      <c r="AH122" s="29">
        <f t="shared" si="36"/>
        <v>2984181061.908607</v>
      </c>
      <c r="AI122" s="29">
        <f>AG122*Assumptions!$H$4/Assumptions!$H$3</f>
        <v>4170439.3722325247</v>
      </c>
      <c r="AJ122" s="29">
        <f t="shared" si="37"/>
        <v>2984181.0619086069</v>
      </c>
      <c r="AL122" s="27">
        <f t="shared" si="38"/>
        <v>0</v>
      </c>
      <c r="AM122" s="27"/>
      <c r="AN122" s="29">
        <f t="shared" si="39"/>
        <v>167165.6327311116</v>
      </c>
      <c r="AO122" s="27"/>
      <c r="AP122" s="29">
        <f>IF(B122=1,0,IF((B122-1)/12-INT((B122-1)/12)=0,(I122+O122+U122+AA122)*Assumptions!$D$7*(1+Assumptions!$D$10)^(B122-1)+Assumptions!$D$6*AL122,0))</f>
        <v>0</v>
      </c>
      <c r="AQ122" s="29">
        <f>(AL122-AM122-AO122-AP122+AS121)*Assumptions!$D$13</f>
        <v>4863.1692156139416</v>
      </c>
      <c r="AR122" s="53"/>
      <c r="AS122" s="29">
        <f>AJ123*Assumptions!$H$10</f>
        <v>1191597.6313306242</v>
      </c>
      <c r="AT122" s="29">
        <f t="shared" si="40"/>
        <v>-160227.67008267913</v>
      </c>
      <c r="AU122" s="53"/>
      <c r="AV122" s="29">
        <f>AL122*Assumptions!$C$24</f>
        <v>0</v>
      </c>
      <c r="AW122" s="29"/>
      <c r="AX122" s="29">
        <f>AN122*Assumptions!$C$24</f>
        <v>83582.816365555802</v>
      </c>
      <c r="AY122" s="29">
        <f>(-AV122+AW122-AZ121)*Assumptions!$D$13</f>
        <v>-2431.5846078069708</v>
      </c>
      <c r="AZ122" s="29">
        <f t="shared" si="41"/>
        <v>595798.81566531211</v>
      </c>
      <c r="BA122" s="53"/>
      <c r="BB122" s="27">
        <f>AJ123*Assumptions!$H$10*(1-Assumptions!$C$24)</f>
        <v>595798.81566531211</v>
      </c>
      <c r="BD122" s="27">
        <f t="shared" si="42"/>
        <v>-80113.835041339567</v>
      </c>
      <c r="BE122" s="54">
        <f>BD122*Assumptions!$C$11</f>
        <v>-24034.150512401869</v>
      </c>
      <c r="BF122" s="27">
        <f t="shared" si="43"/>
        <v>-56079.684528937694</v>
      </c>
    </row>
    <row r="123" spans="2:58" x14ac:dyDescent="0.2">
      <c r="B123" s="15">
        <f t="shared" si="44"/>
        <v>116</v>
      </c>
      <c r="C123" s="15">
        <f t="shared" si="25"/>
        <v>116</v>
      </c>
      <c r="D123" s="15">
        <f t="shared" si="26"/>
        <v>9</v>
      </c>
      <c r="E123" s="15">
        <f t="shared" si="45"/>
        <v>47</v>
      </c>
      <c r="F123" s="28">
        <f>1-(1-VLOOKUP(E123,'Annual Mortality Rates'!$B$5:$H$105,5,0)*VLOOKUP(D123,Assumptions!$C$17:$D$20,2,1))^(1/12)</f>
        <v>5.6017255408824518E-5</v>
      </c>
      <c r="G123" s="28">
        <f>1-(1-IF(D123&gt;=10,'Annual Lapse Rates'!$C$14,VLOOKUP(D123,'Annual Lapse Rates'!$B$3:$C$14,2,0)))^(1/12)</f>
        <v>1.6821425527395739E-3</v>
      </c>
      <c r="I123" s="29">
        <f>IF($D123&gt;=Assumptions!$H$9,0,I122-SUM(J122:K122))</f>
        <v>1233.5379206321161</v>
      </c>
      <c r="J123" s="30">
        <f t="shared" si="27"/>
        <v>6.9099408756519556E-2</v>
      </c>
      <c r="K123" s="30">
        <f t="shared" si="28"/>
        <v>2.0749866267131738</v>
      </c>
      <c r="L123" s="29">
        <f>I123*Assumptions!$I$14</f>
        <v>431738272.22124064</v>
      </c>
      <c r="M123" s="29">
        <f>I123*Assumptions!$J$14</f>
        <v>259042963.33274439</v>
      </c>
      <c r="N123" s="46"/>
      <c r="O123" s="29">
        <f>IF($D123&gt;=Assumptions!$H$9,0,O122-SUM(P122:Q122))</f>
        <v>1541.9224007901441</v>
      </c>
      <c r="P123" s="30">
        <f t="shared" si="29"/>
        <v>8.6374260945649387E-2</v>
      </c>
      <c r="Q123" s="30">
        <f t="shared" si="30"/>
        <v>2.5937332833914652</v>
      </c>
      <c r="R123" s="29">
        <f>O123*Assumptions!$I$15</f>
        <v>770961200.3950721</v>
      </c>
      <c r="S123" s="29">
        <f>O123*Assumptions!$J$15</f>
        <v>493415168.25284612</v>
      </c>
      <c r="T123" s="46"/>
      <c r="U123" s="29">
        <f>IF($D123&gt;=Assumptions!$H$9,0,U122-SUM(V122:W122))</f>
        <v>2775.4603214222611</v>
      </c>
      <c r="V123" s="30">
        <f t="shared" si="31"/>
        <v>0.155473669702169</v>
      </c>
      <c r="W123" s="30">
        <f t="shared" si="32"/>
        <v>4.6687199101046408</v>
      </c>
      <c r="X123" s="29">
        <f>U123*Assumptions!$I$16</f>
        <v>2220368257.1378088</v>
      </c>
      <c r="Y123" s="29">
        <f>U123*Assumptions!$J$16</f>
        <v>1720785399.2818019</v>
      </c>
      <c r="Z123" s="46"/>
      <c r="AA123" s="29">
        <f>IF($D123&gt;=Assumptions!$H$9,0,AA122-SUM(AB122:AC122))</f>
        <v>616.76896031605804</v>
      </c>
      <c r="AB123" s="30">
        <f t="shared" si="33"/>
        <v>3.4549704378259778E-2</v>
      </c>
      <c r="AC123" s="30">
        <f t="shared" si="34"/>
        <v>1.0374933133565869</v>
      </c>
      <c r="AD123" s="29">
        <f>AA123*Assumptions!$I$17</f>
        <v>740122752.3792696</v>
      </c>
      <c r="AE123" s="29">
        <f>AA123*Assumptions!$J$17</f>
        <v>505750547.4591676</v>
      </c>
      <c r="AF123" s="46"/>
      <c r="AG123" s="29">
        <f t="shared" si="35"/>
        <v>4163190482.1333909</v>
      </c>
      <c r="AH123" s="29">
        <f t="shared" si="36"/>
        <v>2978994078.3265605</v>
      </c>
      <c r="AI123" s="29">
        <f>AG123*Assumptions!$H$4/Assumptions!$H$3</f>
        <v>4163190.4821333908</v>
      </c>
      <c r="AJ123" s="29">
        <f t="shared" si="37"/>
        <v>2978994.0783265606</v>
      </c>
      <c r="AL123" s="27">
        <f t="shared" si="38"/>
        <v>0</v>
      </c>
      <c r="AM123" s="27"/>
      <c r="AN123" s="29">
        <f t="shared" si="39"/>
        <v>166875.07214699473</v>
      </c>
      <c r="AO123" s="27"/>
      <c r="AP123" s="29">
        <f>IF(B123=1,0,IF((B123-1)/12-INT((B123-1)/12)=0,(I123+O123+U123+AA123)*Assumptions!$D$7*(1+Assumptions!$D$10)^(B123-1)+Assumptions!$D$6*AL123,0))</f>
        <v>0</v>
      </c>
      <c r="AQ123" s="29">
        <f>(AL123-AM123-AO123-AP123+AS122)*Assumptions!$D$13</f>
        <v>4854.7162503431382</v>
      </c>
      <c r="AR123" s="53"/>
      <c r="AS123" s="29">
        <f>AJ124*Assumptions!$H$10</f>
        <v>1189526.4442203601</v>
      </c>
      <c r="AT123" s="29">
        <f t="shared" si="40"/>
        <v>-159949.16878638754</v>
      </c>
      <c r="AU123" s="53"/>
      <c r="AV123" s="29">
        <f>AL123*Assumptions!$C$24</f>
        <v>0</v>
      </c>
      <c r="AW123" s="29"/>
      <c r="AX123" s="29">
        <f>AN123*Assumptions!$C$24</f>
        <v>83437.536073497366</v>
      </c>
      <c r="AY123" s="29">
        <f>(-AV123+AW123-AZ122)*Assumptions!$D$13</f>
        <v>-2427.3581251715691</v>
      </c>
      <c r="AZ123" s="29">
        <f t="shared" si="41"/>
        <v>594763.22211018007</v>
      </c>
      <c r="BA123" s="53"/>
      <c r="BB123" s="27">
        <f>AJ124*Assumptions!$H$10*(1-Assumptions!$C$24)</f>
        <v>594763.22211018007</v>
      </c>
      <c r="BD123" s="27">
        <f t="shared" si="42"/>
        <v>-79974.584393193771</v>
      </c>
      <c r="BE123" s="54">
        <f>BD123*Assumptions!$C$11</f>
        <v>-23992.375317958129</v>
      </c>
      <c r="BF123" s="27">
        <f t="shared" si="43"/>
        <v>-55982.209075235645</v>
      </c>
    </row>
    <row r="124" spans="2:58" x14ac:dyDescent="0.2">
      <c r="B124" s="15">
        <f t="shared" si="44"/>
        <v>117</v>
      </c>
      <c r="C124" s="15">
        <f t="shared" si="25"/>
        <v>117</v>
      </c>
      <c r="D124" s="15">
        <f t="shared" si="26"/>
        <v>9</v>
      </c>
      <c r="E124" s="15">
        <f t="shared" si="45"/>
        <v>47</v>
      </c>
      <c r="F124" s="28">
        <f>1-(1-VLOOKUP(E124,'Annual Mortality Rates'!$B$5:$H$105,5,0)*VLOOKUP(D124,Assumptions!$C$17:$D$20,2,1))^(1/12)</f>
        <v>5.6017255408824518E-5</v>
      </c>
      <c r="G124" s="28">
        <f>1-(1-IF(D124&gt;=10,'Annual Lapse Rates'!$C$14,VLOOKUP(D124,'Annual Lapse Rates'!$B$3:$C$14,2,0)))^(1/12)</f>
        <v>1.6821425527395739E-3</v>
      </c>
      <c r="I124" s="29">
        <f>IF($D124&gt;=Assumptions!$H$9,0,I123-SUM(J123:K123))</f>
        <v>1231.3938345966465</v>
      </c>
      <c r="J124" s="30">
        <f t="shared" si="27"/>
        <v>6.8979302941452159E-2</v>
      </c>
      <c r="K124" s="30">
        <f t="shared" si="28"/>
        <v>2.0713799683561755</v>
      </c>
      <c r="L124" s="29">
        <f>I124*Assumptions!$I$14</f>
        <v>430987842.10882628</v>
      </c>
      <c r="M124" s="29">
        <f>I124*Assumptions!$J$14</f>
        <v>258592705.26529574</v>
      </c>
      <c r="N124" s="46"/>
      <c r="O124" s="29">
        <f>IF($D124&gt;=Assumptions!$H$9,0,O123-SUM(P123:Q123))</f>
        <v>1539.2422932458071</v>
      </c>
      <c r="P124" s="30">
        <f t="shared" si="29"/>
        <v>8.6224128676815143E-2</v>
      </c>
      <c r="Q124" s="30">
        <f t="shared" si="30"/>
        <v>2.5892249604452178</v>
      </c>
      <c r="R124" s="29">
        <f>O124*Assumptions!$I$15</f>
        <v>769621146.62290359</v>
      </c>
      <c r="S124" s="29">
        <f>O124*Assumptions!$J$15</f>
        <v>492557533.83865827</v>
      </c>
      <c r="T124" s="46"/>
      <c r="U124" s="29">
        <f>IF($D124&gt;=Assumptions!$H$9,0,U123-SUM(V123:W123))</f>
        <v>2770.6361278424542</v>
      </c>
      <c r="V124" s="30">
        <f t="shared" si="31"/>
        <v>0.15520343161826733</v>
      </c>
      <c r="W124" s="30">
        <f t="shared" si="32"/>
        <v>4.6606049288013942</v>
      </c>
      <c r="X124" s="29">
        <f>U124*Assumptions!$I$16</f>
        <v>2216508902.2739635</v>
      </c>
      <c r="Y124" s="29">
        <f>U124*Assumptions!$J$16</f>
        <v>1717794399.2623217</v>
      </c>
      <c r="Z124" s="46"/>
      <c r="AA124" s="29">
        <f>IF($D124&gt;=Assumptions!$H$9,0,AA123-SUM(AB123:AC123))</f>
        <v>615.69691729832323</v>
      </c>
      <c r="AB124" s="30">
        <f t="shared" si="33"/>
        <v>3.4489651470726079E-2</v>
      </c>
      <c r="AC124" s="30">
        <f t="shared" si="34"/>
        <v>1.0356899841780878</v>
      </c>
      <c r="AD124" s="29">
        <f>AA124*Assumptions!$I$17</f>
        <v>738836300.75798786</v>
      </c>
      <c r="AE124" s="29">
        <f>AA124*Assumptions!$J$17</f>
        <v>504871472.18462503</v>
      </c>
      <c r="AF124" s="46"/>
      <c r="AG124" s="29">
        <f t="shared" si="35"/>
        <v>4155954191.7636809</v>
      </c>
      <c r="AH124" s="29">
        <f t="shared" si="36"/>
        <v>2973816110.5509005</v>
      </c>
      <c r="AI124" s="29">
        <f>AG124*Assumptions!$H$4/Assumptions!$H$3</f>
        <v>4155954.1917636809</v>
      </c>
      <c r="AJ124" s="29">
        <f t="shared" si="37"/>
        <v>2973816.1105509005</v>
      </c>
      <c r="AL124" s="27">
        <f t="shared" si="38"/>
        <v>0</v>
      </c>
      <c r="AM124" s="27"/>
      <c r="AN124" s="29">
        <f t="shared" si="39"/>
        <v>166585.01660360693</v>
      </c>
      <c r="AO124" s="27"/>
      <c r="AP124" s="29">
        <f>IF(B124=1,0,IF((B124-1)/12-INT((B124-1)/12)=0,(I124+O124+U124+AA124)*Assumptions!$D$7*(1+Assumptions!$D$10)^(B124-1)+Assumptions!$D$6*AL124,0))</f>
        <v>0</v>
      </c>
      <c r="AQ124" s="29">
        <f>(AL124-AM124-AO124-AP124+AS123)*Assumptions!$D$13</f>
        <v>4846.2779776768257</v>
      </c>
      <c r="AR124" s="53"/>
      <c r="AS124" s="29">
        <f>AJ125*Assumptions!$H$10</f>
        <v>1187458.8571642868</v>
      </c>
      <c r="AT124" s="29">
        <f t="shared" si="40"/>
        <v>-159671.1515698568</v>
      </c>
      <c r="AU124" s="53"/>
      <c r="AV124" s="29">
        <f>AL124*Assumptions!$C$24</f>
        <v>0</v>
      </c>
      <c r="AW124" s="29"/>
      <c r="AX124" s="29">
        <f>AN124*Assumptions!$C$24</f>
        <v>83292.508301803464</v>
      </c>
      <c r="AY124" s="29">
        <f>(-AV124+AW124-AZ123)*Assumptions!$D$13</f>
        <v>-2423.1389888384128</v>
      </c>
      <c r="AZ124" s="29">
        <f t="shared" si="41"/>
        <v>593729.42858214339</v>
      </c>
      <c r="BA124" s="53"/>
      <c r="BB124" s="27">
        <f>AJ125*Assumptions!$H$10*(1-Assumptions!$C$24)</f>
        <v>593729.42858214339</v>
      </c>
      <c r="BD124" s="27">
        <f t="shared" si="42"/>
        <v>-79835.575784928398</v>
      </c>
      <c r="BE124" s="54">
        <f>BD124*Assumptions!$C$11</f>
        <v>-23950.672735478518</v>
      </c>
      <c r="BF124" s="27">
        <f t="shared" si="43"/>
        <v>-55884.90304944988</v>
      </c>
    </row>
    <row r="125" spans="2:58" x14ac:dyDescent="0.2">
      <c r="B125" s="15">
        <f t="shared" si="44"/>
        <v>118</v>
      </c>
      <c r="C125" s="15">
        <f t="shared" si="25"/>
        <v>118</v>
      </c>
      <c r="D125" s="15">
        <f t="shared" si="26"/>
        <v>9</v>
      </c>
      <c r="E125" s="15">
        <f t="shared" si="45"/>
        <v>47</v>
      </c>
      <c r="F125" s="28">
        <f>1-(1-VLOOKUP(E125,'Annual Mortality Rates'!$B$5:$H$105,5,0)*VLOOKUP(D125,Assumptions!$C$17:$D$20,2,1))^(1/12)</f>
        <v>5.6017255408824518E-5</v>
      </c>
      <c r="G125" s="28">
        <f>1-(1-IF(D125&gt;=10,'Annual Lapse Rates'!$C$14,VLOOKUP(D125,'Annual Lapse Rates'!$B$3:$C$14,2,0)))^(1/12)</f>
        <v>1.6821425527395739E-3</v>
      </c>
      <c r="I125" s="29">
        <f>IF($D125&gt;=Assumptions!$H$9,0,I124-SUM(J124:K124))</f>
        <v>1229.2534753253487</v>
      </c>
      <c r="J125" s="30">
        <f t="shared" si="27"/>
        <v>6.8859405889485234E-2</v>
      </c>
      <c r="K125" s="30">
        <f t="shared" si="28"/>
        <v>2.0677795789477749</v>
      </c>
      <c r="L125" s="29">
        <f>I125*Assumptions!$I$14</f>
        <v>430238716.36387205</v>
      </c>
      <c r="M125" s="29">
        <f>I125*Assumptions!$J$14</f>
        <v>258143229.81832322</v>
      </c>
      <c r="N125" s="46"/>
      <c r="O125" s="29">
        <f>IF($D125&gt;=Assumptions!$H$9,0,O124-SUM(P124:Q124))</f>
        <v>1536.566844156685</v>
      </c>
      <c r="P125" s="30">
        <f t="shared" si="29"/>
        <v>8.6074257361856477E-2</v>
      </c>
      <c r="Q125" s="30">
        <f t="shared" si="30"/>
        <v>2.5847244736847172</v>
      </c>
      <c r="R125" s="29">
        <f>O125*Assumptions!$I$15</f>
        <v>768283422.07834244</v>
      </c>
      <c r="S125" s="29">
        <f>O125*Assumptions!$J$15</f>
        <v>491701390.13013917</v>
      </c>
      <c r="T125" s="46"/>
      <c r="U125" s="29">
        <f>IF($D125&gt;=Assumptions!$H$9,0,U124-SUM(V124:W124))</f>
        <v>2765.8203194820344</v>
      </c>
      <c r="V125" s="30">
        <f t="shared" si="31"/>
        <v>0.15493366325134175</v>
      </c>
      <c r="W125" s="30">
        <f t="shared" si="32"/>
        <v>4.6525040526324934</v>
      </c>
      <c r="X125" s="29">
        <f>U125*Assumptions!$I$16</f>
        <v>2212656255.5856276</v>
      </c>
      <c r="Y125" s="29">
        <f>U125*Assumptions!$J$16</f>
        <v>1714808598.0788612</v>
      </c>
      <c r="Z125" s="46"/>
      <c r="AA125" s="29">
        <f>IF($D125&gt;=Assumptions!$H$9,0,AA124-SUM(AB124:AC124))</f>
        <v>614.62673766267437</v>
      </c>
      <c r="AB125" s="30">
        <f t="shared" si="33"/>
        <v>3.4429702944742617E-2</v>
      </c>
      <c r="AC125" s="30">
        <f t="shared" si="34"/>
        <v>1.0338897894738874</v>
      </c>
      <c r="AD125" s="29">
        <f>AA125*Assumptions!$I$17</f>
        <v>737552085.19520926</v>
      </c>
      <c r="AE125" s="29">
        <f>AA125*Assumptions!$J$17</f>
        <v>503993924.88339299</v>
      </c>
      <c r="AF125" s="46"/>
      <c r="AG125" s="29">
        <f t="shared" si="35"/>
        <v>4148730479.2230515</v>
      </c>
      <c r="AH125" s="29">
        <f t="shared" si="36"/>
        <v>2968647142.9107165</v>
      </c>
      <c r="AI125" s="29">
        <f>AG125*Assumptions!$H$4/Assumptions!$H$3</f>
        <v>4148730.4792230516</v>
      </c>
      <c r="AJ125" s="29">
        <f t="shared" si="37"/>
        <v>2968647.1429107166</v>
      </c>
      <c r="AL125" s="27">
        <f t="shared" si="38"/>
        <v>0</v>
      </c>
      <c r="AM125" s="27"/>
      <c r="AN125" s="29">
        <f t="shared" si="39"/>
        <v>166295.46522310679</v>
      </c>
      <c r="AO125" s="27"/>
      <c r="AP125" s="29">
        <f>IF(B125=1,0,IF((B125-1)/12-INT((B125-1)/12)=0,(I125+O125+U125+AA125)*Assumptions!$D$7*(1+Assumptions!$D$10)^(B125-1)+Assumptions!$D$6*AL125,0))</f>
        <v>0</v>
      </c>
      <c r="AQ125" s="29">
        <f>(AL125-AM125-AO125-AP125+AS124)*Assumptions!$D$13</f>
        <v>4837.8543720769139</v>
      </c>
      <c r="AR125" s="53"/>
      <c r="AS125" s="29">
        <f>AJ126*Assumptions!$H$10</f>
        <v>1185394.8639049339</v>
      </c>
      <c r="AT125" s="29">
        <f t="shared" si="40"/>
        <v>-159393.617591677</v>
      </c>
      <c r="AU125" s="53"/>
      <c r="AV125" s="29">
        <f>AL125*Assumptions!$C$24</f>
        <v>0</v>
      </c>
      <c r="AW125" s="29"/>
      <c r="AX125" s="29">
        <f>AN125*Assumptions!$C$24</f>
        <v>83147.732611553394</v>
      </c>
      <c r="AY125" s="29">
        <f>(-AV125+AW125-AZ124)*Assumptions!$D$13</f>
        <v>-2418.927186038457</v>
      </c>
      <c r="AZ125" s="29">
        <f t="shared" si="41"/>
        <v>592697.43195246696</v>
      </c>
      <c r="BA125" s="53"/>
      <c r="BB125" s="27">
        <f>AJ126*Assumptions!$H$10*(1-Assumptions!$C$24)</f>
        <v>592697.43195246696</v>
      </c>
      <c r="BD125" s="27">
        <f t="shared" si="42"/>
        <v>-79696.8087958385</v>
      </c>
      <c r="BE125" s="54">
        <f>BD125*Assumptions!$C$11</f>
        <v>-23909.042638751551</v>
      </c>
      <c r="BF125" s="27">
        <f t="shared" si="43"/>
        <v>-55787.766157086953</v>
      </c>
    </row>
    <row r="126" spans="2:58" x14ac:dyDescent="0.2">
      <c r="B126" s="15">
        <f t="shared" si="44"/>
        <v>119</v>
      </c>
      <c r="C126" s="15">
        <f t="shared" si="25"/>
        <v>119</v>
      </c>
      <c r="D126" s="15">
        <f t="shared" si="26"/>
        <v>9</v>
      </c>
      <c r="E126" s="15">
        <f t="shared" si="45"/>
        <v>47</v>
      </c>
      <c r="F126" s="28">
        <f>1-(1-VLOOKUP(E126,'Annual Mortality Rates'!$B$5:$H$105,5,0)*VLOOKUP(D126,Assumptions!$C$17:$D$20,2,1))^(1/12)</f>
        <v>5.6017255408824518E-5</v>
      </c>
      <c r="G126" s="28">
        <f>1-(1-IF(D126&gt;=10,'Annual Lapse Rates'!$C$14,VLOOKUP(D126,'Annual Lapse Rates'!$B$3:$C$14,2,0)))^(1/12)</f>
        <v>1.6821425527395739E-3</v>
      </c>
      <c r="I126" s="29">
        <f>IF($D126&gt;=Assumptions!$H$9,0,I125-SUM(J125:K125))</f>
        <v>1227.1168363405116</v>
      </c>
      <c r="J126" s="30">
        <f t="shared" si="27"/>
        <v>6.8739717237755155E-2</v>
      </c>
      <c r="K126" s="30">
        <f t="shared" si="28"/>
        <v>2.0641854475915382</v>
      </c>
      <c r="L126" s="29">
        <f>I126*Assumptions!$I$14</f>
        <v>429490892.71917903</v>
      </c>
      <c r="M126" s="29">
        <f>I126*Assumptions!$J$14</f>
        <v>257694535.63150743</v>
      </c>
      <c r="N126" s="46"/>
      <c r="O126" s="29">
        <f>IF($D126&gt;=Assumptions!$H$9,0,O125-SUM(P125:Q125))</f>
        <v>1533.8960454256385</v>
      </c>
      <c r="P126" s="30">
        <f t="shared" si="29"/>
        <v>8.5924646547193881E-2</v>
      </c>
      <c r="Q126" s="30">
        <f t="shared" si="30"/>
        <v>2.5802318094894208</v>
      </c>
      <c r="R126" s="29">
        <f>O126*Assumptions!$I$15</f>
        <v>766948022.71281922</v>
      </c>
      <c r="S126" s="29">
        <f>O126*Assumptions!$J$15</f>
        <v>490846734.53620434</v>
      </c>
      <c r="T126" s="46"/>
      <c r="U126" s="29">
        <f>IF($D126&gt;=Assumptions!$H$9,0,U125-SUM(V125:W125))</f>
        <v>2761.0128817661507</v>
      </c>
      <c r="V126" s="30">
        <f t="shared" si="31"/>
        <v>0.15466436378494908</v>
      </c>
      <c r="W126" s="30">
        <f t="shared" si="32"/>
        <v>4.6444172570809599</v>
      </c>
      <c r="X126" s="29">
        <f>U126*Assumptions!$I$16</f>
        <v>2208810305.4129205</v>
      </c>
      <c r="Y126" s="29">
        <f>U126*Assumptions!$J$16</f>
        <v>1711827986.6950135</v>
      </c>
      <c r="Z126" s="46"/>
      <c r="AA126" s="29">
        <f>IF($D126&gt;=Assumptions!$H$9,0,AA125-SUM(AB125:AC125))</f>
        <v>613.55841817025578</v>
      </c>
      <c r="AB126" s="30">
        <f t="shared" si="33"/>
        <v>3.4369858618877577E-2</v>
      </c>
      <c r="AC126" s="30">
        <f t="shared" si="34"/>
        <v>1.0320927237957691</v>
      </c>
      <c r="AD126" s="29">
        <f>AA126*Assumptions!$I$17</f>
        <v>736270101.80430698</v>
      </c>
      <c r="AE126" s="29">
        <f>AA126*Assumptions!$J$17</f>
        <v>503117902.89960974</v>
      </c>
      <c r="AF126" s="46"/>
      <c r="AG126" s="29">
        <f t="shared" si="35"/>
        <v>4141519322.6492257</v>
      </c>
      <c r="AH126" s="29">
        <f t="shared" si="36"/>
        <v>2963487159.7623348</v>
      </c>
      <c r="AI126" s="29">
        <f>AG126*Assumptions!$H$4/Assumptions!$H$3</f>
        <v>4141519.3226492256</v>
      </c>
      <c r="AJ126" s="29">
        <f t="shared" si="37"/>
        <v>2963487.1597623345</v>
      </c>
      <c r="AL126" s="27">
        <f t="shared" si="38"/>
        <v>0</v>
      </c>
      <c r="AM126" s="27"/>
      <c r="AN126" s="29">
        <f t="shared" si="39"/>
        <v>166006.41712917865</v>
      </c>
      <c r="AO126" s="27"/>
      <c r="AP126" s="29">
        <f>IF(B126=1,0,IF((B126-1)/12-INT((B126-1)/12)=0,(I126+O126+U126+AA126)*Assumptions!$D$7*(1+Assumptions!$D$10)^(B126-1)+Assumptions!$D$6*AL126,0))</f>
        <v>0</v>
      </c>
      <c r="AQ126" s="29">
        <f>(AL126-AM126-AO126-AP126+AS125)*Assumptions!$D$13</f>
        <v>4829.4454080496944</v>
      </c>
      <c r="AR126" s="53"/>
      <c r="AS126" s="29">
        <f>AJ127*Assumptions!$H$10</f>
        <v>1183334.4581957089</v>
      </c>
      <c r="AT126" s="29">
        <f t="shared" si="40"/>
        <v>-159116.56601190404</v>
      </c>
      <c r="AU126" s="53"/>
      <c r="AV126" s="29">
        <f>AL126*Assumptions!$C$24</f>
        <v>0</v>
      </c>
      <c r="AW126" s="29"/>
      <c r="AX126" s="29">
        <f>AN126*Assumptions!$C$24</f>
        <v>83003.208564589324</v>
      </c>
      <c r="AY126" s="29">
        <f>(-AV126+AW126-AZ125)*Assumptions!$D$13</f>
        <v>-2414.7227040248472</v>
      </c>
      <c r="AZ126" s="29">
        <f t="shared" si="41"/>
        <v>591667.22909785446</v>
      </c>
      <c r="BA126" s="53"/>
      <c r="BB126" s="27">
        <f>AJ127*Assumptions!$H$10*(1-Assumptions!$C$24)</f>
        <v>591667.22909785446</v>
      </c>
      <c r="BD126" s="27">
        <f t="shared" si="42"/>
        <v>-79558.28300595202</v>
      </c>
      <c r="BE126" s="54">
        <f>BD126*Assumptions!$C$11</f>
        <v>-23867.484901785607</v>
      </c>
      <c r="BF126" s="27">
        <f t="shared" si="43"/>
        <v>-55690.798104166417</v>
      </c>
    </row>
    <row r="127" spans="2:58" x14ac:dyDescent="0.2">
      <c r="B127" s="15">
        <f t="shared" si="44"/>
        <v>120</v>
      </c>
      <c r="C127" s="15">
        <f t="shared" si="25"/>
        <v>120</v>
      </c>
      <c r="D127" s="15">
        <f t="shared" si="26"/>
        <v>9</v>
      </c>
      <c r="E127" s="15">
        <f t="shared" si="45"/>
        <v>47</v>
      </c>
      <c r="F127" s="28">
        <f>1-(1-VLOOKUP(E127,'Annual Mortality Rates'!$B$5:$H$105,5,0)*VLOOKUP(D127,Assumptions!$C$17:$D$20,2,1))^(1/12)</f>
        <v>5.6017255408824518E-5</v>
      </c>
      <c r="G127" s="28">
        <f>1-(1-IF(D127&gt;=10,'Annual Lapse Rates'!$C$14,VLOOKUP(D127,'Annual Lapse Rates'!$B$3:$C$14,2,0)))^(1/12)</f>
        <v>1.6821425527395739E-3</v>
      </c>
      <c r="I127" s="29">
        <f>IF($D127&gt;=Assumptions!$H$9,0,I126-SUM(J126:K126))</f>
        <v>1224.9839111756824</v>
      </c>
      <c r="J127" s="30">
        <f t="shared" si="27"/>
        <v>6.862023662402901E-2</v>
      </c>
      <c r="K127" s="30">
        <f t="shared" si="28"/>
        <v>2.0605975634099698</v>
      </c>
      <c r="L127" s="29">
        <f>I127*Assumptions!$I$14</f>
        <v>428744368.91148883</v>
      </c>
      <c r="M127" s="29">
        <f>I127*Assumptions!$J$14</f>
        <v>257246621.34689328</v>
      </c>
      <c r="N127" s="46"/>
      <c r="O127" s="29">
        <f>IF($D127&gt;=Assumptions!$H$9,0,O126-SUM(P126:Q126))</f>
        <v>1531.2298889696019</v>
      </c>
      <c r="P127" s="30">
        <f t="shared" si="29"/>
        <v>8.5775295780036204E-2</v>
      </c>
      <c r="Q127" s="30">
        <f t="shared" si="30"/>
        <v>2.5757469542624607</v>
      </c>
      <c r="R127" s="29">
        <f>O127*Assumptions!$I$15</f>
        <v>765614944.48480093</v>
      </c>
      <c r="S127" s="29">
        <f>O127*Assumptions!$J$15</f>
        <v>489993564.4702726</v>
      </c>
      <c r="T127" s="46"/>
      <c r="U127" s="29">
        <f>IF($D127&gt;=Assumptions!$H$9,0,U126-SUM(V126:W126))</f>
        <v>2756.2138001452849</v>
      </c>
      <c r="V127" s="30">
        <f t="shared" si="31"/>
        <v>0.15439553240406526</v>
      </c>
      <c r="W127" s="30">
        <f t="shared" si="32"/>
        <v>4.6363445176724314</v>
      </c>
      <c r="X127" s="29">
        <f>U127*Assumptions!$I$16</f>
        <v>2204971040.1162281</v>
      </c>
      <c r="Y127" s="29">
        <f>U127*Assumptions!$J$16</f>
        <v>1708852556.0900767</v>
      </c>
      <c r="Z127" s="46"/>
      <c r="AA127" s="29">
        <f>IF($D127&gt;=Assumptions!$H$9,0,AA126-SUM(AB126:AC126))</f>
        <v>612.49195558784118</v>
      </c>
      <c r="AB127" s="30">
        <f t="shared" si="33"/>
        <v>3.4310118312014505E-2</v>
      </c>
      <c r="AC127" s="30">
        <f t="shared" si="34"/>
        <v>1.0302987817049849</v>
      </c>
      <c r="AD127" s="29">
        <f>AA127*Assumptions!$I$17</f>
        <v>734990346.70540941</v>
      </c>
      <c r="AE127" s="29">
        <f>AA127*Assumptions!$J$17</f>
        <v>502243403.58202976</v>
      </c>
      <c r="AF127" s="46"/>
      <c r="AG127" s="29">
        <f t="shared" si="35"/>
        <v>4134320700.2179275</v>
      </c>
      <c r="AH127" s="29">
        <f t="shared" si="36"/>
        <v>2958336145.4892721</v>
      </c>
      <c r="AI127" s="29">
        <f>AG127*Assumptions!$H$4/Assumptions!$H$3</f>
        <v>4134320.7002179273</v>
      </c>
      <c r="AJ127" s="29">
        <f t="shared" si="37"/>
        <v>2958336.1454892722</v>
      </c>
      <c r="AL127" s="27">
        <f t="shared" si="38"/>
        <v>0</v>
      </c>
      <c r="AM127" s="27"/>
      <c r="AN127" s="29">
        <f t="shared" si="39"/>
        <v>165717.87144703002</v>
      </c>
      <c r="AO127" s="27"/>
      <c r="AP127" s="29">
        <f>IF(B127=1,0,IF((B127-1)/12-INT((B127-1)/12)=0,(I127+O127+U127+AA127)*Assumptions!$D$7*(1+Assumptions!$D$10)^(B127-1)+Assumptions!$D$6*AL127,0))</f>
        <v>0</v>
      </c>
      <c r="AQ127" s="29">
        <f>(AL127-AM127-AO127-AP127+AS126)*Assumptions!$D$13</f>
        <v>4821.0510601457763</v>
      </c>
      <c r="AR127" s="53"/>
      <c r="AS127" s="29">
        <f>AJ128*Assumptions!$H$10</f>
        <v>1181277.6338008761</v>
      </c>
      <c r="AT127" s="29">
        <f t="shared" si="40"/>
        <v>-158839.99599205144</v>
      </c>
      <c r="AU127" s="53"/>
      <c r="AV127" s="29">
        <f>AL127*Assumptions!$C$24</f>
        <v>0</v>
      </c>
      <c r="AW127" s="29"/>
      <c r="AX127" s="29">
        <f>AN127*Assumptions!$C$24</f>
        <v>82858.935723515009</v>
      </c>
      <c r="AY127" s="29">
        <f>(-AV127+AW127-AZ126)*Assumptions!$D$13</f>
        <v>-2410.5255300728882</v>
      </c>
      <c r="AZ127" s="29">
        <f t="shared" si="41"/>
        <v>590638.81690043805</v>
      </c>
      <c r="BA127" s="53"/>
      <c r="BB127" s="27">
        <f>AJ128*Assumptions!$H$10*(1-Assumptions!$C$24)</f>
        <v>590638.81690043805</v>
      </c>
      <c r="BD127" s="27">
        <f t="shared" si="42"/>
        <v>-79419.997996025719</v>
      </c>
      <c r="BE127" s="54">
        <f>BD127*Assumptions!$C$11</f>
        <v>-23825.999398807715</v>
      </c>
      <c r="BF127" s="27">
        <f t="shared" si="43"/>
        <v>-55593.998597218</v>
      </c>
    </row>
    <row r="128" spans="2:58" x14ac:dyDescent="0.2">
      <c r="B128" s="15">
        <f t="shared" si="44"/>
        <v>121</v>
      </c>
      <c r="C128" s="15">
        <f t="shared" si="25"/>
        <v>121</v>
      </c>
      <c r="D128" s="15">
        <f t="shared" si="26"/>
        <v>10</v>
      </c>
      <c r="E128" s="15">
        <f t="shared" si="45"/>
        <v>48</v>
      </c>
      <c r="F128" s="28">
        <f>1-(1-VLOOKUP(E128,'Annual Mortality Rates'!$B$5:$H$105,5,0)*VLOOKUP(D128,Assumptions!$C$17:$D$20,2,1))^(1/12)</f>
        <v>6.2021152055002915E-5</v>
      </c>
      <c r="G128" s="28">
        <f>1-(1-IF(D128&gt;=10,'Annual Lapse Rates'!$C$14,VLOOKUP(D128,'Annual Lapse Rates'!$B$3:$C$14,2,0)))^(1/12)</f>
        <v>1.6821425527395739E-3</v>
      </c>
      <c r="I128" s="29">
        <f>IF($D128&gt;=Assumptions!$H$9,0,I127-SUM(J127:K127))</f>
        <v>1222.8546933756484</v>
      </c>
      <c r="J128" s="30">
        <f t="shared" si="27"/>
        <v>7.5842856879025047E-2</v>
      </c>
      <c r="K128" s="30">
        <f t="shared" si="28"/>
        <v>2.0570159155444823</v>
      </c>
      <c r="L128" s="29">
        <f>I128*Assumptions!$I$14</f>
        <v>427999142.68147695</v>
      </c>
      <c r="M128" s="29">
        <f>I128*Assumptions!$J$14</f>
        <v>256799485.60888615</v>
      </c>
      <c r="N128" s="46"/>
      <c r="O128" s="29">
        <f>IF($D128&gt;=Assumptions!$H$9,0,O127-SUM(P127:Q127))</f>
        <v>1528.5683667195594</v>
      </c>
      <c r="P128" s="30">
        <f t="shared" si="29"/>
        <v>9.480357109878125E-2</v>
      </c>
      <c r="Q128" s="30">
        <f t="shared" si="30"/>
        <v>2.5712698944306007</v>
      </c>
      <c r="R128" s="29">
        <f>O128*Assumptions!$I$15</f>
        <v>764284183.35977972</v>
      </c>
      <c r="S128" s="29">
        <f>O128*Assumptions!$J$15</f>
        <v>489141877.35025901</v>
      </c>
      <c r="T128" s="46"/>
      <c r="U128" s="29">
        <f>IF($D128&gt;=Assumptions!$H$9,0,U127-SUM(V127:W127))</f>
        <v>2751.4230600952083</v>
      </c>
      <c r="V128" s="30">
        <f t="shared" si="31"/>
        <v>0.17064642797780633</v>
      </c>
      <c r="W128" s="30">
        <f t="shared" si="32"/>
        <v>4.6282858099750834</v>
      </c>
      <c r="X128" s="29">
        <f>U128*Assumptions!$I$16</f>
        <v>2201138448.0761666</v>
      </c>
      <c r="Y128" s="29">
        <f>U128*Assumptions!$J$16</f>
        <v>1705882297.2590292</v>
      </c>
      <c r="Z128" s="46"/>
      <c r="AA128" s="29">
        <f>IF($D128&gt;=Assumptions!$H$9,0,AA127-SUM(AB127:AC127))</f>
        <v>611.42734668782418</v>
      </c>
      <c r="AB128" s="30">
        <f t="shared" si="33"/>
        <v>3.7921428439512524E-2</v>
      </c>
      <c r="AC128" s="30">
        <f t="shared" si="34"/>
        <v>1.0285079577722411</v>
      </c>
      <c r="AD128" s="29">
        <f>AA128*Assumptions!$I$17</f>
        <v>733712816.02538908</v>
      </c>
      <c r="AE128" s="29">
        <f>AA128*Assumptions!$J$17</f>
        <v>501370424.28401583</v>
      </c>
      <c r="AF128" s="46"/>
      <c r="AG128" s="29">
        <f t="shared" si="35"/>
        <v>4127134590.1428127</v>
      </c>
      <c r="AH128" s="29">
        <f t="shared" si="36"/>
        <v>2953194084.5021901</v>
      </c>
      <c r="AI128" s="29">
        <f>AG128*Assumptions!$H$4/Assumptions!$H$3</f>
        <v>4127134.590142813</v>
      </c>
      <c r="AJ128" s="29">
        <f t="shared" si="37"/>
        <v>2953194.0845021904</v>
      </c>
      <c r="AL128" s="27">
        <f t="shared" si="38"/>
        <v>2953194.0845021904</v>
      </c>
      <c r="AM128" s="27"/>
      <c r="AN128" s="29">
        <f t="shared" si="39"/>
        <v>183160.49936284547</v>
      </c>
      <c r="AO128" s="27"/>
      <c r="AP128" s="29">
        <f>IF(B128=1,0,IF((B128-1)/12-INT((B128-1)/12)=0,(I128+O128+U128+AA128)*Assumptions!$D$7*(1+Assumptions!$D$10)^(B128-1)+Assumptions!$D$6*AL128,0))</f>
        <v>63212.194472413874</v>
      </c>
      <c r="AQ128" s="29">
        <f>(AL128-AM128-AO128-AP128+AS127)*Assumptions!$D$13</f>
        <v>16586.815255443329</v>
      </c>
      <c r="AR128" s="53"/>
      <c r="AS128" s="29">
        <f>AJ129*Assumptions!$H$10</f>
        <v>1179217.2922267148</v>
      </c>
      <c r="AT128" s="29">
        <f t="shared" si="40"/>
        <v>2725468.5474965349</v>
      </c>
      <c r="AU128" s="53"/>
      <c r="AV128" s="29">
        <f>AL128*Assumptions!$C$24</f>
        <v>1476597.0422510952</v>
      </c>
      <c r="AW128" s="29"/>
      <c r="AX128" s="29">
        <f>AN128*Assumptions!$C$24</f>
        <v>91580.249681422734</v>
      </c>
      <c r="AY128" s="29">
        <f>(-AV128+AW128-AZ127)*Assumptions!$D$13</f>
        <v>-8422.1747801799993</v>
      </c>
      <c r="AZ128" s="29">
        <f t="shared" si="41"/>
        <v>589608.64611335739</v>
      </c>
      <c r="BA128" s="53"/>
      <c r="BB128" s="27">
        <f>AJ129*Assumptions!$H$10*(1-Assumptions!$C$24)</f>
        <v>589608.64611335739</v>
      </c>
      <c r="BD128" s="27">
        <f t="shared" si="42"/>
        <v>1330999.4093596018</v>
      </c>
      <c r="BE128" s="54">
        <f>BD128*Assumptions!$C$11</f>
        <v>399299.82280788053</v>
      </c>
      <c r="BF128" s="27">
        <f t="shared" si="43"/>
        <v>931699.58655172121</v>
      </c>
    </row>
    <row r="129" spans="2:58" x14ac:dyDescent="0.2">
      <c r="B129" s="15">
        <f t="shared" si="44"/>
        <v>122</v>
      </c>
      <c r="C129" s="15">
        <f t="shared" si="25"/>
        <v>122</v>
      </c>
      <c r="D129" s="15">
        <f t="shared" si="26"/>
        <v>10</v>
      </c>
      <c r="E129" s="15">
        <f t="shared" si="45"/>
        <v>48</v>
      </c>
      <c r="F129" s="28">
        <f>1-(1-VLOOKUP(E129,'Annual Mortality Rates'!$B$5:$H$105,5,0)*VLOOKUP(D129,Assumptions!$C$17:$D$20,2,1))^(1/12)</f>
        <v>6.2021152055002915E-5</v>
      </c>
      <c r="G129" s="28">
        <f>1-(1-IF(D129&gt;=10,'Annual Lapse Rates'!$C$14,VLOOKUP(D129,'Annual Lapse Rates'!$B$3:$C$14,2,0)))^(1/12)</f>
        <v>1.6821425527395739E-3</v>
      </c>
      <c r="I129" s="29">
        <f>IF($D129&gt;=Assumptions!$H$9,0,I128-SUM(J128:K128))</f>
        <v>1220.7218346032248</v>
      </c>
      <c r="J129" s="30">
        <f t="shared" si="27"/>
        <v>7.571057452078872E-2</v>
      </c>
      <c r="K129" s="30">
        <f t="shared" si="28"/>
        <v>2.0534281430444046</v>
      </c>
      <c r="L129" s="29">
        <f>I129*Assumptions!$I$14</f>
        <v>427252642.11112869</v>
      </c>
      <c r="M129" s="29">
        <f>I129*Assumptions!$J$14</f>
        <v>256351585.2666772</v>
      </c>
      <c r="N129" s="46"/>
      <c r="O129" s="29">
        <f>IF($D129&gt;=Assumptions!$H$9,0,O128-SUM(P128:Q128))</f>
        <v>1525.9022932540302</v>
      </c>
      <c r="P129" s="30">
        <f t="shared" si="29"/>
        <v>9.4638218150985859E-2</v>
      </c>
      <c r="Q129" s="30">
        <f t="shared" si="30"/>
        <v>2.5667851788055041</v>
      </c>
      <c r="R129" s="29">
        <f>O129*Assumptions!$I$15</f>
        <v>762951146.62701511</v>
      </c>
      <c r="S129" s="29">
        <f>O129*Assumptions!$J$15</f>
        <v>488288733.84128964</v>
      </c>
      <c r="T129" s="46"/>
      <c r="U129" s="29">
        <f>IF($D129&gt;=Assumptions!$H$9,0,U128-SUM(V128:W128))</f>
        <v>2746.6241278572552</v>
      </c>
      <c r="V129" s="30">
        <f t="shared" si="31"/>
        <v>0.17034879267177458</v>
      </c>
      <c r="W129" s="30">
        <f t="shared" si="32"/>
        <v>4.6202133218499091</v>
      </c>
      <c r="X129" s="29">
        <f>U129*Assumptions!$I$16</f>
        <v>2197299302.2858043</v>
      </c>
      <c r="Y129" s="29">
        <f>U129*Assumptions!$J$16</f>
        <v>1702906959.2714982</v>
      </c>
      <c r="Z129" s="46"/>
      <c r="AA129" s="29">
        <f>IF($D129&gt;=Assumptions!$H$9,0,AA128-SUM(AB128:AC128))</f>
        <v>610.3609173016124</v>
      </c>
      <c r="AB129" s="30">
        <f t="shared" si="33"/>
        <v>3.785528726039436E-2</v>
      </c>
      <c r="AC129" s="30">
        <f t="shared" si="34"/>
        <v>1.0267140715222023</v>
      </c>
      <c r="AD129" s="29">
        <f>AA129*Assumptions!$I$17</f>
        <v>732433100.76193488</v>
      </c>
      <c r="AE129" s="29">
        <f>AA129*Assumptions!$J$17</f>
        <v>500495952.1873222</v>
      </c>
      <c r="AF129" s="46"/>
      <c r="AG129" s="29">
        <f t="shared" si="35"/>
        <v>4119936191.7858829</v>
      </c>
      <c r="AH129" s="29">
        <f t="shared" si="36"/>
        <v>2948043230.5667872</v>
      </c>
      <c r="AI129" s="29">
        <f>AG129*Assumptions!$H$4/Assumptions!$H$3</f>
        <v>4119936.1917858827</v>
      </c>
      <c r="AJ129" s="29">
        <f t="shared" si="37"/>
        <v>2948043.2305667871</v>
      </c>
      <c r="AL129" s="27">
        <f t="shared" si="38"/>
        <v>0</v>
      </c>
      <c r="AM129" s="27"/>
      <c r="AN129" s="29">
        <f t="shared" si="39"/>
        <v>182841.03746770474</v>
      </c>
      <c r="AO129" s="27"/>
      <c r="AP129" s="29">
        <f>IF(B129=1,0,IF((B129-1)/12-INT((B129-1)/12)=0,(I129+O129+U129+AA129)*Assumptions!$D$7*(1+Assumptions!$D$10)^(B129-1)+Assumptions!$D$6*AL129,0))</f>
        <v>0</v>
      </c>
      <c r="AQ129" s="29">
        <f>(AL129-AM129-AO129-AP129+AS128)*Assumptions!$D$13</f>
        <v>4804.2772163502696</v>
      </c>
      <c r="AR129" s="53"/>
      <c r="AS129" s="29">
        <f>AJ130*Assumptions!$H$10</f>
        <v>1177160.5442255472</v>
      </c>
      <c r="AT129" s="29">
        <f t="shared" si="40"/>
        <v>-175980.01225018688</v>
      </c>
      <c r="AU129" s="53"/>
      <c r="AV129" s="29">
        <f>AL129*Assumptions!$C$24</f>
        <v>0</v>
      </c>
      <c r="AW129" s="29"/>
      <c r="AX129" s="29">
        <f>AN129*Assumptions!$C$24</f>
        <v>91420.518733852368</v>
      </c>
      <c r="AY129" s="29">
        <f>(-AV129+AW129-AZ128)*Assumptions!$D$13</f>
        <v>-2402.1386081751348</v>
      </c>
      <c r="AZ129" s="29">
        <f t="shared" si="41"/>
        <v>588580.27211277361</v>
      </c>
      <c r="BA129" s="53"/>
      <c r="BB129" s="27">
        <f>AJ130*Assumptions!$H$10*(1-Assumptions!$C$24)</f>
        <v>588580.27211277361</v>
      </c>
      <c r="BD129" s="27">
        <f t="shared" si="42"/>
        <v>-87990.006125093438</v>
      </c>
      <c r="BE129" s="54">
        <f>BD129*Assumptions!$C$11</f>
        <v>-26397.001837528031</v>
      </c>
      <c r="BF129" s="27">
        <f t="shared" si="43"/>
        <v>-61593.004287565404</v>
      </c>
    </row>
    <row r="130" spans="2:58" x14ac:dyDescent="0.2">
      <c r="B130" s="15">
        <f t="shared" si="44"/>
        <v>123</v>
      </c>
      <c r="C130" s="15">
        <f t="shared" si="25"/>
        <v>123</v>
      </c>
      <c r="D130" s="15">
        <f t="shared" si="26"/>
        <v>10</v>
      </c>
      <c r="E130" s="15">
        <f t="shared" si="45"/>
        <v>48</v>
      </c>
      <c r="F130" s="28">
        <f>1-(1-VLOOKUP(E130,'Annual Mortality Rates'!$B$5:$H$105,5,0)*VLOOKUP(D130,Assumptions!$C$17:$D$20,2,1))^(1/12)</f>
        <v>6.2021152055002915E-5</v>
      </c>
      <c r="G130" s="28">
        <f>1-(1-IF(D130&gt;=10,'Annual Lapse Rates'!$C$14,VLOOKUP(D130,'Annual Lapse Rates'!$B$3:$C$14,2,0)))^(1/12)</f>
        <v>1.6821425527395739E-3</v>
      </c>
      <c r="I130" s="29">
        <f>IF($D130&gt;=Assumptions!$H$9,0,I129-SUM(J129:K129))</f>
        <v>1218.5926958856596</v>
      </c>
      <c r="J130" s="30">
        <f t="shared" si="27"/>
        <v>7.5578522884640426E-2</v>
      </c>
      <c r="K130" s="30">
        <f t="shared" si="28"/>
        <v>2.0498466282069026</v>
      </c>
      <c r="L130" s="29">
        <f>I130*Assumptions!$I$14</f>
        <v>426507443.55998087</v>
      </c>
      <c r="M130" s="29">
        <f>I130*Assumptions!$J$14</f>
        <v>255904466.13598853</v>
      </c>
      <c r="N130" s="46"/>
      <c r="O130" s="29">
        <f>IF($D130&gt;=Assumptions!$H$9,0,O129-SUM(P129:Q129))</f>
        <v>1523.2408698570737</v>
      </c>
      <c r="P130" s="30">
        <f t="shared" si="29"/>
        <v>9.447315360580047E-2</v>
      </c>
      <c r="Q130" s="30">
        <f t="shared" si="30"/>
        <v>2.5623082852586272</v>
      </c>
      <c r="R130" s="29">
        <f>O130*Assumptions!$I$15</f>
        <v>761620434.92853689</v>
      </c>
      <c r="S130" s="29">
        <f>O130*Assumptions!$J$15</f>
        <v>487437078.3542636</v>
      </c>
      <c r="T130" s="46"/>
      <c r="U130" s="29">
        <f>IF($D130&gt;=Assumptions!$H$9,0,U129-SUM(V129:W129))</f>
        <v>2741.8335657427333</v>
      </c>
      <c r="V130" s="30">
        <f t="shared" si="31"/>
        <v>0.1700516764904409</v>
      </c>
      <c r="W130" s="30">
        <f t="shared" si="32"/>
        <v>4.6121549134655302</v>
      </c>
      <c r="X130" s="29">
        <f>U130*Assumptions!$I$16</f>
        <v>2193466852.5941868</v>
      </c>
      <c r="Y130" s="29">
        <f>U130*Assumptions!$J$16</f>
        <v>1699936810.7604947</v>
      </c>
      <c r="Z130" s="46"/>
      <c r="AA130" s="29">
        <f>IF($D130&gt;=Assumptions!$H$9,0,AA129-SUM(AB129:AC129))</f>
        <v>609.29634794282981</v>
      </c>
      <c r="AB130" s="30">
        <f t="shared" si="33"/>
        <v>3.7789261442320213E-2</v>
      </c>
      <c r="AC130" s="30">
        <f t="shared" si="34"/>
        <v>1.0249233141034513</v>
      </c>
      <c r="AD130" s="29">
        <f>AA130*Assumptions!$I$17</f>
        <v>731155617.53139579</v>
      </c>
      <c r="AE130" s="29">
        <f>AA130*Assumptions!$J$17</f>
        <v>499623005.31312042</v>
      </c>
      <c r="AF130" s="46"/>
      <c r="AG130" s="29">
        <f t="shared" si="35"/>
        <v>4112750348.6141005</v>
      </c>
      <c r="AH130" s="29">
        <f t="shared" si="36"/>
        <v>2942901360.5638676</v>
      </c>
      <c r="AI130" s="29">
        <f>AG130*Assumptions!$H$4/Assumptions!$H$3</f>
        <v>4112750.3486141008</v>
      </c>
      <c r="AJ130" s="29">
        <f t="shared" si="37"/>
        <v>2942901.3605638677</v>
      </c>
      <c r="AL130" s="27">
        <f t="shared" si="38"/>
        <v>0</v>
      </c>
      <c r="AM130" s="27"/>
      <c r="AN130" s="29">
        <f t="shared" si="39"/>
        <v>182522.13276640658</v>
      </c>
      <c r="AO130" s="27"/>
      <c r="AP130" s="29">
        <f>IF(B130=1,0,IF((B130-1)/12-INT((B130-1)/12)=0,(I130+O130+U130+AA130)*Assumptions!$D$7*(1+Assumptions!$D$10)^(B130-1)+Assumptions!$D$6*AL130,0))</f>
        <v>0</v>
      </c>
      <c r="AQ130" s="29">
        <f>(AL130-AM130-AO130-AP130+AS129)*Assumptions!$D$13</f>
        <v>4795.8977704017416</v>
      </c>
      <c r="AR130" s="53"/>
      <c r="AS130" s="29">
        <f>AJ131*Assumptions!$H$10</f>
        <v>1175107.3835295925</v>
      </c>
      <c r="AT130" s="29">
        <f t="shared" si="40"/>
        <v>-175673.07430005015</v>
      </c>
      <c r="AU130" s="53"/>
      <c r="AV130" s="29">
        <f>AL130*Assumptions!$C$24</f>
        <v>0</v>
      </c>
      <c r="AW130" s="29"/>
      <c r="AX130" s="29">
        <f>AN130*Assumptions!$C$24</f>
        <v>91261.066383203288</v>
      </c>
      <c r="AY130" s="29">
        <f>(-AV130+AW130-AZ129)*Assumptions!$D$13</f>
        <v>-2397.9488852008708</v>
      </c>
      <c r="AZ130" s="29">
        <f t="shared" si="41"/>
        <v>587553.69176479627</v>
      </c>
      <c r="BA130" s="53"/>
      <c r="BB130" s="27">
        <f>AJ131*Assumptions!$H$10*(1-Assumptions!$C$24)</f>
        <v>587553.69176479627</v>
      </c>
      <c r="BD130" s="27">
        <f t="shared" si="42"/>
        <v>-87836.537150025077</v>
      </c>
      <c r="BE130" s="54">
        <f>BD130*Assumptions!$C$11</f>
        <v>-26350.961145007521</v>
      </c>
      <c r="BF130" s="27">
        <f t="shared" si="43"/>
        <v>-61485.57600501756</v>
      </c>
    </row>
    <row r="131" spans="2:58" x14ac:dyDescent="0.2">
      <c r="B131" s="15">
        <f t="shared" si="44"/>
        <v>124</v>
      </c>
      <c r="C131" s="15">
        <f t="shared" si="25"/>
        <v>124</v>
      </c>
      <c r="D131" s="15">
        <f t="shared" si="26"/>
        <v>10</v>
      </c>
      <c r="E131" s="15">
        <f t="shared" si="45"/>
        <v>48</v>
      </c>
      <c r="F131" s="28">
        <f>1-(1-VLOOKUP(E131,'Annual Mortality Rates'!$B$5:$H$105,5,0)*VLOOKUP(D131,Assumptions!$C$17:$D$20,2,1))^(1/12)</f>
        <v>6.2021152055002915E-5</v>
      </c>
      <c r="G131" s="28">
        <f>1-(1-IF(D131&gt;=10,'Annual Lapse Rates'!$C$14,VLOOKUP(D131,'Annual Lapse Rates'!$B$3:$C$14,2,0)))^(1/12)</f>
        <v>1.6821425527395739E-3</v>
      </c>
      <c r="I131" s="29">
        <f>IF($D131&gt;=Assumptions!$H$9,0,I130-SUM(J130:K130))</f>
        <v>1216.467270734568</v>
      </c>
      <c r="J131" s="30">
        <f t="shared" si="27"/>
        <v>7.5446701568163035E-2</v>
      </c>
      <c r="K131" s="30">
        <f t="shared" si="28"/>
        <v>2.0462713601175886</v>
      </c>
      <c r="L131" s="29">
        <f>I131*Assumptions!$I$14</f>
        <v>425763544.75709879</v>
      </c>
      <c r="M131" s="29">
        <f>I131*Assumptions!$J$14</f>
        <v>255458126.85425928</v>
      </c>
      <c r="N131" s="46"/>
      <c r="O131" s="29">
        <f>IF($D131&gt;=Assumptions!$H$9,0,O130-SUM(P130:Q130))</f>
        <v>1520.5840884182091</v>
      </c>
      <c r="P131" s="30">
        <f t="shared" si="29"/>
        <v>9.4308376960203749E-2</v>
      </c>
      <c r="Q131" s="30">
        <f t="shared" si="30"/>
        <v>2.5578392001469843</v>
      </c>
      <c r="R131" s="29">
        <f>O131*Assumptions!$I$15</f>
        <v>760292044.20910454</v>
      </c>
      <c r="S131" s="29">
        <f>O131*Assumptions!$J$15</f>
        <v>486586908.29382694</v>
      </c>
      <c r="T131" s="46"/>
      <c r="U131" s="29">
        <f>IF($D131&gt;=Assumptions!$H$9,0,U130-SUM(V130:W130))</f>
        <v>2737.0513591527774</v>
      </c>
      <c r="V131" s="30">
        <f t="shared" si="31"/>
        <v>0.1697550785283668</v>
      </c>
      <c r="W131" s="30">
        <f t="shared" si="32"/>
        <v>4.6041105602645738</v>
      </c>
      <c r="X131" s="29">
        <f>U131*Assumptions!$I$16</f>
        <v>2189641087.3222218</v>
      </c>
      <c r="Y131" s="29">
        <f>U131*Assumptions!$J$16</f>
        <v>1696971842.674722</v>
      </c>
      <c r="Z131" s="46"/>
      <c r="AA131" s="29">
        <f>IF($D131&gt;=Assumptions!$H$9,0,AA130-SUM(AB130:AC130))</f>
        <v>608.23363536728402</v>
      </c>
      <c r="AB131" s="30">
        <f t="shared" si="33"/>
        <v>3.7723350784081518E-2</v>
      </c>
      <c r="AC131" s="30">
        <f t="shared" si="34"/>
        <v>1.0231356800587943</v>
      </c>
      <c r="AD131" s="29">
        <f>AA131*Assumptions!$I$17</f>
        <v>729880362.44074082</v>
      </c>
      <c r="AE131" s="29">
        <f>AA131*Assumptions!$J$17</f>
        <v>498751581.0011729</v>
      </c>
      <c r="AF131" s="46"/>
      <c r="AG131" s="29">
        <f t="shared" si="35"/>
        <v>4105577038.7291656</v>
      </c>
      <c r="AH131" s="29">
        <f t="shared" si="36"/>
        <v>2937768458.8239813</v>
      </c>
      <c r="AI131" s="29">
        <f>AG131*Assumptions!$H$4/Assumptions!$H$3</f>
        <v>4105577.0387291657</v>
      </c>
      <c r="AJ131" s="29">
        <f t="shared" si="37"/>
        <v>2937768.4588239812</v>
      </c>
      <c r="AL131" s="27">
        <f t="shared" si="38"/>
        <v>0</v>
      </c>
      <c r="AM131" s="27"/>
      <c r="AN131" s="29">
        <f t="shared" si="39"/>
        <v>182203.78428711373</v>
      </c>
      <c r="AO131" s="27"/>
      <c r="AP131" s="29">
        <f>IF(B131=1,0,IF((B131-1)/12-INT((B131-1)/12)=0,(I131+O131+U131+AA131)*Assumptions!$D$7*(1+Assumptions!$D$10)^(B131-1)+Assumptions!$D$6*AL131,0))</f>
        <v>0</v>
      </c>
      <c r="AQ131" s="29">
        <f>(AL131-AM131-AO131-AP131+AS130)*Assumptions!$D$13</f>
        <v>4787.5329395787003</v>
      </c>
      <c r="AR131" s="53"/>
      <c r="AS131" s="29">
        <f>AJ132*Assumptions!$H$10</f>
        <v>1173057.8038820042</v>
      </c>
      <c r="AT131" s="29">
        <f t="shared" si="40"/>
        <v>-175366.67169994675</v>
      </c>
      <c r="AU131" s="53"/>
      <c r="AV131" s="29">
        <f>AL131*Assumptions!$C$24</f>
        <v>0</v>
      </c>
      <c r="AW131" s="29"/>
      <c r="AX131" s="29">
        <f>AN131*Assumptions!$C$24</f>
        <v>91101.892143556863</v>
      </c>
      <c r="AY131" s="29">
        <f>(-AV131+AW131-AZ130)*Assumptions!$D$13</f>
        <v>-2393.7664697893501</v>
      </c>
      <c r="AZ131" s="29">
        <f t="shared" si="41"/>
        <v>586528.90194100211</v>
      </c>
      <c r="BA131" s="53"/>
      <c r="BB131" s="27">
        <f>AJ132*Assumptions!$H$10*(1-Assumptions!$C$24)</f>
        <v>586528.90194100211</v>
      </c>
      <c r="BD131" s="27">
        <f t="shared" si="42"/>
        <v>-87683.335849973373</v>
      </c>
      <c r="BE131" s="54">
        <f>BD131*Assumptions!$C$11</f>
        <v>-26305.000754992012</v>
      </c>
      <c r="BF131" s="27">
        <f t="shared" si="43"/>
        <v>-61378.335094981361</v>
      </c>
    </row>
    <row r="132" spans="2:58" x14ac:dyDescent="0.2">
      <c r="B132" s="15">
        <f t="shared" si="44"/>
        <v>125</v>
      </c>
      <c r="C132" s="15">
        <f t="shared" si="25"/>
        <v>125</v>
      </c>
      <c r="D132" s="15">
        <f t="shared" si="26"/>
        <v>10</v>
      </c>
      <c r="E132" s="15">
        <f t="shared" si="45"/>
        <v>48</v>
      </c>
      <c r="F132" s="28">
        <f>1-(1-VLOOKUP(E132,'Annual Mortality Rates'!$B$5:$H$105,5,0)*VLOOKUP(D132,Assumptions!$C$17:$D$20,2,1))^(1/12)</f>
        <v>6.2021152055002915E-5</v>
      </c>
      <c r="G132" s="28">
        <f>1-(1-IF(D132&gt;=10,'Annual Lapse Rates'!$C$14,VLOOKUP(D132,'Annual Lapse Rates'!$B$3:$C$14,2,0)))^(1/12)</f>
        <v>1.6821425527395739E-3</v>
      </c>
      <c r="I132" s="29">
        <f>IF($D132&gt;=Assumptions!$H$9,0,I131-SUM(J131:K131))</f>
        <v>1214.3455526728824</v>
      </c>
      <c r="J132" s="30">
        <f t="shared" si="27"/>
        <v>7.5315110169641389E-2</v>
      </c>
      <c r="K132" s="30">
        <f t="shared" si="28"/>
        <v>2.0427023278811109</v>
      </c>
      <c r="L132" s="29">
        <f>I132*Assumptions!$I$14</f>
        <v>425020943.43550885</v>
      </c>
      <c r="M132" s="29">
        <f>I132*Assumptions!$J$14</f>
        <v>255012566.06130528</v>
      </c>
      <c r="N132" s="46"/>
      <c r="O132" s="29">
        <f>IF($D132&gt;=Assumptions!$H$9,0,O131-SUM(P131:Q131))</f>
        <v>1517.931940841102</v>
      </c>
      <c r="P132" s="30">
        <f t="shared" si="29"/>
        <v>9.4143887712051677E-2</v>
      </c>
      <c r="Q132" s="30">
        <f t="shared" si="30"/>
        <v>2.5533779098513874</v>
      </c>
      <c r="R132" s="29">
        <f>O132*Assumptions!$I$15</f>
        <v>758965970.42055106</v>
      </c>
      <c r="S132" s="29">
        <f>O132*Assumptions!$J$15</f>
        <v>485738221.06915265</v>
      </c>
      <c r="T132" s="46"/>
      <c r="U132" s="29">
        <f>IF($D132&gt;=Assumptions!$H$9,0,U131-SUM(V131:W131))</f>
        <v>2732.2774935139846</v>
      </c>
      <c r="V132" s="30">
        <f t="shared" si="31"/>
        <v>0.16945899788169308</v>
      </c>
      <c r="W132" s="30">
        <f t="shared" si="32"/>
        <v>4.5960802377324983</v>
      </c>
      <c r="X132" s="29">
        <f>U132*Assumptions!$I$16</f>
        <v>2185821994.8111877</v>
      </c>
      <c r="Y132" s="29">
        <f>U132*Assumptions!$J$16</f>
        <v>1694012045.9786704</v>
      </c>
      <c r="Z132" s="46"/>
      <c r="AA132" s="29">
        <f>IF($D132&gt;=Assumptions!$H$9,0,AA131-SUM(AB131:AC131))</f>
        <v>607.17277633644119</v>
      </c>
      <c r="AB132" s="30">
        <f t="shared" si="33"/>
        <v>3.7657555084820694E-2</v>
      </c>
      <c r="AC132" s="30">
        <f t="shared" si="34"/>
        <v>1.0213511639405555</v>
      </c>
      <c r="AD132" s="29">
        <f>AA132*Assumptions!$I$17</f>
        <v>728607331.60372937</v>
      </c>
      <c r="AE132" s="29">
        <f>AA132*Assumptions!$J$17</f>
        <v>497881676.59588176</v>
      </c>
      <c r="AF132" s="46"/>
      <c r="AG132" s="29">
        <f t="shared" si="35"/>
        <v>4098416240.270977</v>
      </c>
      <c r="AH132" s="29">
        <f t="shared" si="36"/>
        <v>2932644509.7050104</v>
      </c>
      <c r="AI132" s="29">
        <f>AG132*Assumptions!$H$4/Assumptions!$H$3</f>
        <v>4098416.2402709769</v>
      </c>
      <c r="AJ132" s="29">
        <f t="shared" si="37"/>
        <v>2932644.5097050103</v>
      </c>
      <c r="AL132" s="27">
        <f t="shared" si="38"/>
        <v>0</v>
      </c>
      <c r="AM132" s="27"/>
      <c r="AN132" s="29">
        <f t="shared" si="39"/>
        <v>181885.99105968393</v>
      </c>
      <c r="AO132" s="27"/>
      <c r="AP132" s="29">
        <f>IF(B132=1,0,IF((B132-1)/12-INT((B132-1)/12)=0,(I132+O132+U132+AA132)*Assumptions!$D$7*(1+Assumptions!$D$10)^(B132-1)+Assumptions!$D$6*AL132,0))</f>
        <v>0</v>
      </c>
      <c r="AQ132" s="29">
        <f>(AL132-AM132-AO132-AP132+AS131)*Assumptions!$D$13</f>
        <v>4779.1826983899791</v>
      </c>
      <c r="AR132" s="53"/>
      <c r="AS132" s="29">
        <f>AJ133*Assumptions!$H$10</f>
        <v>1171011.799036847</v>
      </c>
      <c r="AT132" s="29">
        <f t="shared" si="40"/>
        <v>-175060.80351613672</v>
      </c>
      <c r="AU132" s="53"/>
      <c r="AV132" s="29">
        <f>AL132*Assumptions!$C$24</f>
        <v>0</v>
      </c>
      <c r="AW132" s="29"/>
      <c r="AX132" s="29">
        <f>AN132*Assumptions!$C$24</f>
        <v>90942.995529841966</v>
      </c>
      <c r="AY132" s="29">
        <f>(-AV132+AW132-AZ131)*Assumptions!$D$13</f>
        <v>-2389.5913491949896</v>
      </c>
      <c r="AZ132" s="29">
        <f t="shared" si="41"/>
        <v>585505.89951842348</v>
      </c>
      <c r="BA132" s="53"/>
      <c r="BB132" s="27">
        <f>AJ133*Assumptions!$H$10*(1-Assumptions!$C$24)</f>
        <v>585505.89951842348</v>
      </c>
      <c r="BD132" s="27">
        <f t="shared" si="42"/>
        <v>-87530.401758068358</v>
      </c>
      <c r="BE132" s="54">
        <f>BD132*Assumptions!$C$11</f>
        <v>-26259.120527420506</v>
      </c>
      <c r="BF132" s="27">
        <f t="shared" si="43"/>
        <v>-61271.281230647852</v>
      </c>
    </row>
    <row r="133" spans="2:58" x14ac:dyDescent="0.2">
      <c r="B133" s="15">
        <f t="shared" si="44"/>
        <v>126</v>
      </c>
      <c r="C133" s="15">
        <f t="shared" si="25"/>
        <v>126</v>
      </c>
      <c r="D133" s="15">
        <f t="shared" si="26"/>
        <v>10</v>
      </c>
      <c r="E133" s="15">
        <f t="shared" si="45"/>
        <v>48</v>
      </c>
      <c r="F133" s="28">
        <f>1-(1-VLOOKUP(E133,'Annual Mortality Rates'!$B$5:$H$105,5,0)*VLOOKUP(D133,Assumptions!$C$17:$D$20,2,1))^(1/12)</f>
        <v>6.2021152055002915E-5</v>
      </c>
      <c r="G133" s="28">
        <f>1-(1-IF(D133&gt;=10,'Annual Lapse Rates'!$C$14,VLOOKUP(D133,'Annual Lapse Rates'!$B$3:$C$14,2,0)))^(1/12)</f>
        <v>1.6821425527395739E-3</v>
      </c>
      <c r="I133" s="29">
        <f>IF($D133&gt;=Assumptions!$H$9,0,I132-SUM(J132:K132))</f>
        <v>1212.2275352348315</v>
      </c>
      <c r="J133" s="30">
        <f t="shared" si="27"/>
        <v>7.5183748288060889E-2</v>
      </c>
      <c r="K133" s="30">
        <f t="shared" si="28"/>
        <v>2.0391395206211214</v>
      </c>
      <c r="L133" s="29">
        <f>I133*Assumptions!$I$14</f>
        <v>424279637.33219105</v>
      </c>
      <c r="M133" s="29">
        <f>I133*Assumptions!$J$14</f>
        <v>254567782.39931461</v>
      </c>
      <c r="N133" s="46"/>
      <c r="O133" s="29">
        <f>IF($D133&gt;=Assumptions!$H$9,0,O132-SUM(P132:Q132))</f>
        <v>1515.2844190435385</v>
      </c>
      <c r="P133" s="30">
        <f t="shared" si="29"/>
        <v>9.397968536007606E-2</v>
      </c>
      <c r="Q133" s="30">
        <f t="shared" si="30"/>
        <v>2.5489244007764</v>
      </c>
      <c r="R133" s="29">
        <f>O133*Assumptions!$I$15</f>
        <v>757642209.52176929</v>
      </c>
      <c r="S133" s="29">
        <f>O133*Assumptions!$J$15</f>
        <v>484891014.09393233</v>
      </c>
      <c r="T133" s="46"/>
      <c r="U133" s="29">
        <f>IF($D133&gt;=Assumptions!$H$9,0,U132-SUM(V132:W132))</f>
        <v>2727.5119542783705</v>
      </c>
      <c r="V133" s="30">
        <f t="shared" si="31"/>
        <v>0.16916343364813696</v>
      </c>
      <c r="W133" s="30">
        <f t="shared" si="32"/>
        <v>4.5880639213975218</v>
      </c>
      <c r="X133" s="29">
        <f>U133*Assumptions!$I$16</f>
        <v>2182009563.4226966</v>
      </c>
      <c r="Y133" s="29">
        <f>U133*Assumptions!$J$16</f>
        <v>1691057411.6525898</v>
      </c>
      <c r="Z133" s="46"/>
      <c r="AA133" s="29">
        <f>IF($D133&gt;=Assumptions!$H$9,0,AA132-SUM(AB132:AC132))</f>
        <v>606.11376761741576</v>
      </c>
      <c r="AB133" s="30">
        <f t="shared" si="33"/>
        <v>3.7591874144030445E-2</v>
      </c>
      <c r="AC133" s="30">
        <f t="shared" si="34"/>
        <v>1.0195697603105607</v>
      </c>
      <c r="AD133" s="29">
        <f>AA133*Assumptions!$I$17</f>
        <v>727336521.14089894</v>
      </c>
      <c r="AE133" s="29">
        <f>AA133*Assumptions!$J$17</f>
        <v>497013289.4462809</v>
      </c>
      <c r="AF133" s="46"/>
      <c r="AG133" s="29">
        <f t="shared" si="35"/>
        <v>4091267931.4175563</v>
      </c>
      <c r="AH133" s="29">
        <f t="shared" si="36"/>
        <v>2927529497.5921173</v>
      </c>
      <c r="AI133" s="29">
        <f>AG133*Assumptions!$H$4/Assumptions!$H$3</f>
        <v>4091267.931417556</v>
      </c>
      <c r="AJ133" s="29">
        <f t="shared" si="37"/>
        <v>2927529.4975921172</v>
      </c>
      <c r="AL133" s="27">
        <f t="shared" si="38"/>
        <v>0</v>
      </c>
      <c r="AM133" s="27"/>
      <c r="AN133" s="29">
        <f t="shared" si="39"/>
        <v>181568.75211566701</v>
      </c>
      <c r="AO133" s="27"/>
      <c r="AP133" s="29">
        <f>IF(B133=1,0,IF((B133-1)/12-INT((B133-1)/12)=0,(I133+O133+U133+AA133)*Assumptions!$D$7*(1+Assumptions!$D$10)^(B133-1)+Assumptions!$D$6*AL133,0))</f>
        <v>0</v>
      </c>
      <c r="AQ133" s="29">
        <f>(AL133-AM133-AO133-AP133+AS132)*Assumptions!$D$13</f>
        <v>4770.8470213888641</v>
      </c>
      <c r="AR133" s="53"/>
      <c r="AS133" s="29">
        <f>AJ134*Assumptions!$H$10</f>
        <v>1168969.3627590807</v>
      </c>
      <c r="AT133" s="29">
        <f t="shared" si="40"/>
        <v>-174755.46881651192</v>
      </c>
      <c r="AU133" s="53"/>
      <c r="AV133" s="29">
        <f>AL133*Assumptions!$C$24</f>
        <v>0</v>
      </c>
      <c r="AW133" s="29"/>
      <c r="AX133" s="29">
        <f>AN133*Assumptions!$C$24</f>
        <v>90784.376057833506</v>
      </c>
      <c r="AY133" s="29">
        <f>(-AV133+AW133-AZ132)*Assumptions!$D$13</f>
        <v>-2385.423510694432</v>
      </c>
      <c r="AZ133" s="29">
        <f t="shared" si="41"/>
        <v>584484.68137954036</v>
      </c>
      <c r="BA133" s="53"/>
      <c r="BB133" s="27">
        <f>AJ134*Assumptions!$H$10*(1-Assumptions!$C$24)</f>
        <v>584484.68137954036</v>
      </c>
      <c r="BD133" s="27">
        <f t="shared" si="42"/>
        <v>-87377.734408255958</v>
      </c>
      <c r="BE133" s="54">
        <f>BD133*Assumptions!$C$11</f>
        <v>-26213.320322476786</v>
      </c>
      <c r="BF133" s="27">
        <f t="shared" si="43"/>
        <v>-61164.414085779172</v>
      </c>
    </row>
    <row r="134" spans="2:58" x14ac:dyDescent="0.2">
      <c r="B134" s="15">
        <f t="shared" si="44"/>
        <v>127</v>
      </c>
      <c r="C134" s="15">
        <f t="shared" si="25"/>
        <v>127</v>
      </c>
      <c r="D134" s="15">
        <f t="shared" si="26"/>
        <v>10</v>
      </c>
      <c r="E134" s="15">
        <f t="shared" si="45"/>
        <v>48</v>
      </c>
      <c r="F134" s="28">
        <f>1-(1-VLOOKUP(E134,'Annual Mortality Rates'!$B$5:$H$105,5,0)*VLOOKUP(D134,Assumptions!$C$17:$D$20,2,1))^(1/12)</f>
        <v>6.2021152055002915E-5</v>
      </c>
      <c r="G134" s="28">
        <f>1-(1-IF(D134&gt;=10,'Annual Lapse Rates'!$C$14,VLOOKUP(D134,'Annual Lapse Rates'!$B$3:$C$14,2,0)))^(1/12)</f>
        <v>1.6821425527395739E-3</v>
      </c>
      <c r="I134" s="29">
        <f>IF($D134&gt;=Assumptions!$H$9,0,I133-SUM(J133:K133))</f>
        <v>1210.1132119659223</v>
      </c>
      <c r="J134" s="30">
        <f t="shared" si="27"/>
        <v>7.5052615523106436E-2</v>
      </c>
      <c r="K134" s="30">
        <f t="shared" si="28"/>
        <v>2.0355829274802417</v>
      </c>
      <c r="L134" s="29">
        <f>I134*Assumptions!$I$14</f>
        <v>423539624.1880728</v>
      </c>
      <c r="M134" s="29">
        <f>I134*Assumptions!$J$14</f>
        <v>254123774.5128437</v>
      </c>
      <c r="N134" s="46"/>
      <c r="O134" s="29">
        <f>IF($D134&gt;=Assumptions!$H$9,0,O133-SUM(P133:Q133))</f>
        <v>1512.641514957402</v>
      </c>
      <c r="P134" s="30">
        <f t="shared" si="29"/>
        <v>9.3815769403883004E-2</v>
      </c>
      <c r="Q134" s="30">
        <f t="shared" si="30"/>
        <v>2.5444786593503008</v>
      </c>
      <c r="R134" s="29">
        <f>O134*Assumptions!$I$15</f>
        <v>756320757.478701</v>
      </c>
      <c r="S134" s="29">
        <f>O134*Assumptions!$J$15</f>
        <v>484045284.78636867</v>
      </c>
      <c r="T134" s="46"/>
      <c r="U134" s="29">
        <f>IF($D134&gt;=Assumptions!$H$9,0,U133-SUM(V133:W133))</f>
        <v>2722.7547269233246</v>
      </c>
      <c r="V134" s="30">
        <f t="shared" si="31"/>
        <v>0.16886838492698947</v>
      </c>
      <c r="W134" s="30">
        <f t="shared" si="32"/>
        <v>4.580061586830543</v>
      </c>
      <c r="X134" s="29">
        <f>U134*Assumptions!$I$16</f>
        <v>2178203781.5386596</v>
      </c>
      <c r="Y134" s="29">
        <f>U134*Assumptions!$J$16</f>
        <v>1688107930.6924613</v>
      </c>
      <c r="Z134" s="46"/>
      <c r="AA134" s="29">
        <f>IF($D134&gt;=Assumptions!$H$9,0,AA133-SUM(AB133:AC133))</f>
        <v>605.05660598296117</v>
      </c>
      <c r="AB134" s="30">
        <f t="shared" si="33"/>
        <v>3.7526307761553218E-2</v>
      </c>
      <c r="AC134" s="30">
        <f t="shared" si="34"/>
        <v>1.0177914637401209</v>
      </c>
      <c r="AD134" s="29">
        <f>AA134*Assumptions!$I$17</f>
        <v>726067927.17955339</v>
      </c>
      <c r="AE134" s="29">
        <f>AA134*Assumptions!$J$17</f>
        <v>496146416.90602815</v>
      </c>
      <c r="AF134" s="46"/>
      <c r="AG134" s="29">
        <f t="shared" si="35"/>
        <v>4084132090.3849869</v>
      </c>
      <c r="AH134" s="29">
        <f t="shared" si="36"/>
        <v>2922423406.8977017</v>
      </c>
      <c r="AI134" s="29">
        <f>AG134*Assumptions!$H$4/Assumptions!$H$3</f>
        <v>4084132.0903849867</v>
      </c>
      <c r="AJ134" s="29">
        <f t="shared" si="37"/>
        <v>2922423.4068977018</v>
      </c>
      <c r="AL134" s="27">
        <f t="shared" si="38"/>
        <v>0</v>
      </c>
      <c r="AM134" s="27"/>
      <c r="AN134" s="29">
        <f t="shared" si="39"/>
        <v>181252.06648830202</v>
      </c>
      <c r="AO134" s="27"/>
      <c r="AP134" s="29">
        <f>IF(B134=1,0,IF((B134-1)/12-INT((B134-1)/12)=0,(I134+O134+U134+AA134)*Assumptions!$D$7*(1+Assumptions!$D$10)^(B134-1)+Assumptions!$D$6*AL134,0))</f>
        <v>0</v>
      </c>
      <c r="AQ134" s="29">
        <f>(AL134-AM134-AO134-AP134+AS133)*Assumptions!$D$13</f>
        <v>4762.5258831730307</v>
      </c>
      <c r="AR134" s="53"/>
      <c r="AS134" s="29">
        <f>AJ135*Assumptions!$H$10</f>
        <v>1166930.4888245396</v>
      </c>
      <c r="AT134" s="29">
        <f t="shared" si="40"/>
        <v>-174450.66667058785</v>
      </c>
      <c r="AU134" s="53"/>
      <c r="AV134" s="29">
        <f>AL134*Assumptions!$C$24</f>
        <v>0</v>
      </c>
      <c r="AW134" s="29"/>
      <c r="AX134" s="29">
        <f>AN134*Assumptions!$C$24</f>
        <v>90626.033244151011</v>
      </c>
      <c r="AY134" s="29">
        <f>(-AV134+AW134-AZ133)*Assumptions!$D$13</f>
        <v>-2381.2629415865154</v>
      </c>
      <c r="AZ134" s="29">
        <f t="shared" si="41"/>
        <v>583465.24441226979</v>
      </c>
      <c r="BA134" s="53"/>
      <c r="BB134" s="27">
        <f>AJ135*Assumptions!$H$10*(1-Assumptions!$C$24)</f>
        <v>583465.24441226979</v>
      </c>
      <c r="BD134" s="27">
        <f t="shared" si="42"/>
        <v>-87225.333335293923</v>
      </c>
      <c r="BE134" s="54">
        <f>BD134*Assumptions!$C$11</f>
        <v>-26167.600000588176</v>
      </c>
      <c r="BF134" s="27">
        <f t="shared" si="43"/>
        <v>-61057.733334705743</v>
      </c>
    </row>
    <row r="135" spans="2:58" x14ac:dyDescent="0.2">
      <c r="B135" s="15">
        <f t="shared" si="44"/>
        <v>128</v>
      </c>
      <c r="C135" s="15">
        <f t="shared" si="25"/>
        <v>128</v>
      </c>
      <c r="D135" s="15">
        <f t="shared" si="26"/>
        <v>10</v>
      </c>
      <c r="E135" s="15">
        <f t="shared" si="45"/>
        <v>48</v>
      </c>
      <c r="F135" s="28">
        <f>1-(1-VLOOKUP(E135,'Annual Mortality Rates'!$B$5:$H$105,5,0)*VLOOKUP(D135,Assumptions!$C$17:$D$20,2,1))^(1/12)</f>
        <v>6.2021152055002915E-5</v>
      </c>
      <c r="G135" s="28">
        <f>1-(1-IF(D135&gt;=10,'Annual Lapse Rates'!$C$14,VLOOKUP(D135,'Annual Lapse Rates'!$B$3:$C$14,2,0)))^(1/12)</f>
        <v>1.6821425527395739E-3</v>
      </c>
      <c r="I135" s="29">
        <f>IF($D135&gt;=Assumptions!$H$9,0,I134-SUM(J134:K134))</f>
        <v>1208.002576422919</v>
      </c>
      <c r="J135" s="30">
        <f t="shared" si="27"/>
        <v>7.4921711475161135E-2</v>
      </c>
      <c r="K135" s="30">
        <f t="shared" si="28"/>
        <v>2.0320325376200312</v>
      </c>
      <c r="L135" s="29">
        <f>I135*Assumptions!$I$14</f>
        <v>422800901.74802166</v>
      </c>
      <c r="M135" s="29">
        <f>I135*Assumptions!$J$14</f>
        <v>253680541.04881299</v>
      </c>
      <c r="N135" s="46"/>
      <c r="O135" s="29">
        <f>IF($D135&gt;=Assumptions!$H$9,0,O134-SUM(P134:Q134))</f>
        <v>1510.0032205286479</v>
      </c>
      <c r="P135" s="30">
        <f t="shared" si="29"/>
        <v>9.3652139343951377E-2</v>
      </c>
      <c r="Q135" s="30">
        <f t="shared" si="30"/>
        <v>2.5400406720250377</v>
      </c>
      <c r="R135" s="29">
        <f>O135*Assumptions!$I$15</f>
        <v>755001610.26432395</v>
      </c>
      <c r="S135" s="29">
        <f>O135*Assumptions!$J$15</f>
        <v>483201030.56916732</v>
      </c>
      <c r="T135" s="46"/>
      <c r="U135" s="29">
        <f>IF($D135&gt;=Assumptions!$H$9,0,U134-SUM(V134:W134))</f>
        <v>2718.0057969515669</v>
      </c>
      <c r="V135" s="30">
        <f t="shared" si="31"/>
        <v>0.16857385081911253</v>
      </c>
      <c r="W135" s="30">
        <f t="shared" si="32"/>
        <v>4.5720732096450689</v>
      </c>
      <c r="X135" s="29">
        <f>U135*Assumptions!$I$16</f>
        <v>2174404637.5612535</v>
      </c>
      <c r="Y135" s="29">
        <f>U135*Assumptions!$J$16</f>
        <v>1685163594.1099715</v>
      </c>
      <c r="Z135" s="46"/>
      <c r="AA135" s="29">
        <f>IF($D135&gt;=Assumptions!$H$9,0,AA134-SUM(AB134:AC134))</f>
        <v>604.0012882114595</v>
      </c>
      <c r="AB135" s="30">
        <f t="shared" si="33"/>
        <v>3.7460855737580567E-2</v>
      </c>
      <c r="AC135" s="30">
        <f t="shared" si="34"/>
        <v>1.0160162688100156</v>
      </c>
      <c r="AD135" s="29">
        <f>AA135*Assumptions!$I$17</f>
        <v>724801545.85375142</v>
      </c>
      <c r="AE135" s="29">
        <f>AA135*Assumptions!$J$17</f>
        <v>495281056.33339679</v>
      </c>
      <c r="AF135" s="46"/>
      <c r="AG135" s="29">
        <f t="shared" si="35"/>
        <v>4077008695.4273505</v>
      </c>
      <c r="AH135" s="29">
        <f t="shared" si="36"/>
        <v>2917326222.0613484</v>
      </c>
      <c r="AI135" s="29">
        <f>AG135*Assumptions!$H$4/Assumptions!$H$3</f>
        <v>4077008.6954273507</v>
      </c>
      <c r="AJ135" s="29">
        <f t="shared" si="37"/>
        <v>2917326.2220613486</v>
      </c>
      <c r="AL135" s="27">
        <f t="shared" si="38"/>
        <v>0</v>
      </c>
      <c r="AM135" s="27"/>
      <c r="AN135" s="29">
        <f t="shared" si="39"/>
        <v>180935.93321251409</v>
      </c>
      <c r="AO135" s="27"/>
      <c r="AP135" s="29">
        <f>IF(B135=1,0,IF((B135-1)/12-INT((B135-1)/12)=0,(I135+O135+U135+AA135)*Assumptions!$D$7*(1+Assumptions!$D$10)^(B135-1)+Assumptions!$D$6*AL135,0))</f>
        <v>0</v>
      </c>
      <c r="AQ135" s="29">
        <f>(AL135-AM135-AO135-AP135+AS134)*Assumptions!$D$13</f>
        <v>4754.2192583844562</v>
      </c>
      <c r="AR135" s="53"/>
      <c r="AS135" s="29">
        <f>AJ136*Assumptions!$H$10</f>
        <v>1164895.1710199134</v>
      </c>
      <c r="AT135" s="29">
        <f t="shared" si="40"/>
        <v>-174146.39614950342</v>
      </c>
      <c r="AU135" s="53"/>
      <c r="AV135" s="29">
        <f>AL135*Assumptions!$C$24</f>
        <v>0</v>
      </c>
      <c r="AW135" s="29"/>
      <c r="AX135" s="29">
        <f>AN135*Assumptions!$C$24</f>
        <v>90467.966606257047</v>
      </c>
      <c r="AY135" s="29">
        <f>(-AV135+AW135-AZ134)*Assumptions!$D$13</f>
        <v>-2377.1096291922281</v>
      </c>
      <c r="AZ135" s="29">
        <f t="shared" si="41"/>
        <v>582447.5855099567</v>
      </c>
      <c r="BA135" s="53"/>
      <c r="BB135" s="27">
        <f>AJ136*Assumptions!$H$10*(1-Assumptions!$C$24)</f>
        <v>582447.5855099567</v>
      </c>
      <c r="BD135" s="27">
        <f t="shared" si="42"/>
        <v>-87073.198074751708</v>
      </c>
      <c r="BE135" s="54">
        <f>BD135*Assumptions!$C$11</f>
        <v>-26121.959422425512</v>
      </c>
      <c r="BF135" s="27">
        <f t="shared" si="43"/>
        <v>-60951.238652326196</v>
      </c>
    </row>
    <row r="136" spans="2:58" x14ac:dyDescent="0.2">
      <c r="B136" s="15">
        <f t="shared" si="44"/>
        <v>129</v>
      </c>
      <c r="C136" s="15">
        <f t="shared" ref="C136:C187" si="46">$C$4+B136</f>
        <v>129</v>
      </c>
      <c r="D136" s="15">
        <f t="shared" ref="D136:D187" si="47">ROUNDDOWN((C136-1)/12,0)</f>
        <v>10</v>
      </c>
      <c r="E136" s="15">
        <f t="shared" si="45"/>
        <v>48</v>
      </c>
      <c r="F136" s="28">
        <f>1-(1-VLOOKUP(E136,'Annual Mortality Rates'!$B$5:$H$105,5,0)*VLOOKUP(D136,Assumptions!$C$17:$D$20,2,1))^(1/12)</f>
        <v>6.2021152055002915E-5</v>
      </c>
      <c r="G136" s="28">
        <f>1-(1-IF(D136&gt;=10,'Annual Lapse Rates'!$C$14,VLOOKUP(D136,'Annual Lapse Rates'!$B$3:$C$14,2,0)))^(1/12)</f>
        <v>1.6821425527395739E-3</v>
      </c>
      <c r="I136" s="29">
        <f>IF($D136&gt;=Assumptions!$H$9,0,I135-SUM(J135:K135))</f>
        <v>1205.8956221738238</v>
      </c>
      <c r="J136" s="30">
        <f t="shared" ref="J136:J199" si="48">I136*$F136</f>
        <v>7.4791035745305073E-2</v>
      </c>
      <c r="K136" s="30">
        <f t="shared" ref="K136:K199" si="49">I136*$G136</f>
        <v>2.0284883402209526</v>
      </c>
      <c r="L136" s="29">
        <f>I136*Assumptions!$I$14</f>
        <v>422063467.76083833</v>
      </c>
      <c r="M136" s="29">
        <f>I136*Assumptions!$J$14</f>
        <v>253238080.65650299</v>
      </c>
      <c r="N136" s="46"/>
      <c r="O136" s="29">
        <f>IF($D136&gt;=Assumptions!$H$9,0,O135-SUM(P135:Q135))</f>
        <v>1507.369527717279</v>
      </c>
      <c r="P136" s="30">
        <f t="shared" ref="P136:P199" si="50">O136*$F136</f>
        <v>9.3488794681631293E-2</v>
      </c>
      <c r="Q136" s="30">
        <f t="shared" ref="Q136:Q199" si="51">O136*$G136</f>
        <v>2.5356104252761895</v>
      </c>
      <c r="R136" s="29">
        <f>O136*Assumptions!$I$15</f>
        <v>753684763.85863948</v>
      </c>
      <c r="S136" s="29">
        <f>O136*Assumptions!$J$15</f>
        <v>482358248.86952925</v>
      </c>
      <c r="T136" s="46"/>
      <c r="U136" s="29">
        <f>IF($D136&gt;=Assumptions!$H$9,0,U135-SUM(V135:W135))</f>
        <v>2713.2651498911027</v>
      </c>
      <c r="V136" s="30">
        <f t="shared" ref="V136:V199" si="52">U136*$F136</f>
        <v>0.16827983042693637</v>
      </c>
      <c r="W136" s="30">
        <f t="shared" ref="W136:W199" si="53">U136*$G136</f>
        <v>4.5640987654971426</v>
      </c>
      <c r="X136" s="29">
        <f>U136*Assumptions!$I$16</f>
        <v>2170612119.9128823</v>
      </c>
      <c r="Y136" s="29">
        <f>U136*Assumptions!$J$16</f>
        <v>1682224392.9324837</v>
      </c>
      <c r="Z136" s="46"/>
      <c r="AA136" s="29">
        <f>IF($D136&gt;=Assumptions!$H$9,0,AA135-SUM(AB135:AC135))</f>
        <v>602.94781108691188</v>
      </c>
      <c r="AB136" s="30">
        <f t="shared" ref="AB136:AB199" si="54">AA136*$F136</f>
        <v>3.7395517872652537E-2</v>
      </c>
      <c r="AC136" s="30">
        <f t="shared" ref="AC136:AC199" si="55">AA136*$G136</f>
        <v>1.0142441701104763</v>
      </c>
      <c r="AD136" s="29">
        <f>AA136*Assumptions!$I$17</f>
        <v>723537373.30429423</v>
      </c>
      <c r="AE136" s="29">
        <f>AA136*Assumptions!$J$17</f>
        <v>494417205.09126776</v>
      </c>
      <c r="AF136" s="46"/>
      <c r="AG136" s="29">
        <f t="shared" ref="AG136:AG199" si="56">AD136+X136+R136+L136</f>
        <v>4069897724.8366547</v>
      </c>
      <c r="AH136" s="29">
        <f t="shared" ref="AH136:AH199" si="57">AE136+Y136+S136+M136</f>
        <v>2912237927.5497837</v>
      </c>
      <c r="AI136" s="29">
        <f>AG136*Assumptions!$H$4/Assumptions!$H$3</f>
        <v>4069897.7248366545</v>
      </c>
      <c r="AJ136" s="29">
        <f t="shared" ref="AJ136:AJ199" si="58">IF(AG136=0,0,AH136/AG136*AI136)</f>
        <v>2912237.9275497836</v>
      </c>
      <c r="AL136" s="27">
        <f t="shared" ref="AL136:AL199" si="59">IF((B136-1)/12-INT((B136-1)/12)=0,AJ136,0)</f>
        <v>0</v>
      </c>
      <c r="AM136" s="27"/>
      <c r="AN136" s="29">
        <f t="shared" ref="AN136:AN199" si="60">AH136*$F136</f>
        <v>180620.35132491169</v>
      </c>
      <c r="AO136" s="27"/>
      <c r="AP136" s="29">
        <f>IF(B136=1,0,IF((B136-1)/12-INT((B136-1)/12)=0,(I136+O136+U136+AA136)*Assumptions!$D$7*(1+Assumptions!$D$10)^(B136-1)+Assumptions!$D$6*AL136,0))</f>
        <v>0</v>
      </c>
      <c r="AQ136" s="29">
        <f>(AL136-AM136-AO136-AP136+AS135)*Assumptions!$D$13</f>
        <v>4745.9271217093456</v>
      </c>
      <c r="AR136" s="53"/>
      <c r="AS136" s="29">
        <f>AJ137*Assumptions!$H$10</f>
        <v>1162863.4031427302</v>
      </c>
      <c r="AT136" s="29">
        <f t="shared" ref="AT136:AT199" si="61">AL136-AM136-AN136-AO136-AP136+AQ136+AS135-AS136</f>
        <v>-173842.65632601921</v>
      </c>
      <c r="AU136" s="53"/>
      <c r="AV136" s="29">
        <f>AL136*Assumptions!$C$24</f>
        <v>0</v>
      </c>
      <c r="AW136" s="29"/>
      <c r="AX136" s="29">
        <f>AN136*Assumptions!$C$24</f>
        <v>90310.175662455847</v>
      </c>
      <c r="AY136" s="29">
        <f>(-AV136+AW136-AZ135)*Assumptions!$D$13</f>
        <v>-2372.9635608546728</v>
      </c>
      <c r="AZ136" s="29">
        <f t="shared" ref="AZ136:AZ199" si="62">AS136-BB136</f>
        <v>581431.70157136512</v>
      </c>
      <c r="BA136" s="53"/>
      <c r="BB136" s="27">
        <f>AJ137*Assumptions!$H$10*(1-Assumptions!$C$24)</f>
        <v>581431.70157136512</v>
      </c>
      <c r="BD136" s="27">
        <f t="shared" ref="BD136:BD199" si="63">AT136-AV136+AW136+AX136+AY136-(AS135-AS136)+BB135-BB136</f>
        <v>-86921.328163009603</v>
      </c>
      <c r="BE136" s="54">
        <f>BD136*Assumptions!$C$11</f>
        <v>-26076.398448902881</v>
      </c>
      <c r="BF136" s="27">
        <f t="shared" ref="BF136:BF199" si="64">BD136-BE136</f>
        <v>-60844.929714106722</v>
      </c>
    </row>
    <row r="137" spans="2:58" x14ac:dyDescent="0.2">
      <c r="B137" s="15">
        <f t="shared" si="44"/>
        <v>130</v>
      </c>
      <c r="C137" s="15">
        <f t="shared" si="46"/>
        <v>130</v>
      </c>
      <c r="D137" s="15">
        <f t="shared" si="47"/>
        <v>10</v>
      </c>
      <c r="E137" s="15">
        <f t="shared" si="45"/>
        <v>48</v>
      </c>
      <c r="F137" s="28">
        <f>1-(1-VLOOKUP(E137,'Annual Mortality Rates'!$B$5:$H$105,5,0)*VLOOKUP(D137,Assumptions!$C$17:$D$20,2,1))^(1/12)</f>
        <v>6.2021152055002915E-5</v>
      </c>
      <c r="G137" s="28">
        <f>1-(1-IF(D137&gt;=10,'Annual Lapse Rates'!$C$14,VLOOKUP(D137,'Annual Lapse Rates'!$B$3:$C$14,2,0)))^(1/12)</f>
        <v>1.6821425527395739E-3</v>
      </c>
      <c r="I137" s="29">
        <f>IF($D137&gt;=Assumptions!$H$9,0,I136-SUM(J136:K136))</f>
        <v>1203.7923427978576</v>
      </c>
      <c r="J137" s="30">
        <f t="shared" si="48"/>
        <v>7.4660587935314118E-2</v>
      </c>
      <c r="K137" s="30">
        <f t="shared" si="49"/>
        <v>2.0249503244823406</v>
      </c>
      <c r="L137" s="29">
        <f>I137*Assumptions!$I$14</f>
        <v>421327319.97925013</v>
      </c>
      <c r="M137" s="29">
        <f>I137*Assumptions!$J$14</f>
        <v>252796391.98755011</v>
      </c>
      <c r="N137" s="46"/>
      <c r="O137" s="29">
        <f>IF($D137&gt;=Assumptions!$H$9,0,O136-SUM(P136:Q136))</f>
        <v>1504.7404284973211</v>
      </c>
      <c r="P137" s="30">
        <f t="shared" si="50"/>
        <v>9.3325734919142589E-2</v>
      </c>
      <c r="Q137" s="30">
        <f t="shared" si="51"/>
        <v>2.5311879056029238</v>
      </c>
      <c r="R137" s="29">
        <f>O137*Assumptions!$I$15</f>
        <v>752370214.24866056</v>
      </c>
      <c r="S137" s="29">
        <f>O137*Assumptions!$J$15</f>
        <v>481516937.11914277</v>
      </c>
      <c r="T137" s="46"/>
      <c r="U137" s="29">
        <f>IF($D137&gt;=Assumptions!$H$9,0,U136-SUM(V136:W136))</f>
        <v>2708.5327712951785</v>
      </c>
      <c r="V137" s="30">
        <f t="shared" si="52"/>
        <v>0.16798632285445669</v>
      </c>
      <c r="W137" s="30">
        <f t="shared" si="53"/>
        <v>4.5561382300852644</v>
      </c>
      <c r="X137" s="29">
        <f>U137*Assumptions!$I$16</f>
        <v>2166826217.0361428</v>
      </c>
      <c r="Y137" s="29">
        <f>U137*Assumptions!$J$16</f>
        <v>1679290318.2030106</v>
      </c>
      <c r="Z137" s="46"/>
      <c r="AA137" s="29">
        <f>IF($D137&gt;=Assumptions!$H$9,0,AA136-SUM(AB136:AC136))</f>
        <v>601.8961713989288</v>
      </c>
      <c r="AB137" s="30">
        <f t="shared" si="54"/>
        <v>3.7330293967657059E-2</v>
      </c>
      <c r="AC137" s="30">
        <f t="shared" si="55"/>
        <v>1.0124751622411703</v>
      </c>
      <c r="AD137" s="29">
        <f>AA137*Assumptions!$I$17</f>
        <v>722275405.67871451</v>
      </c>
      <c r="AE137" s="29">
        <f>AA137*Assumptions!$J$17</f>
        <v>493554860.54712164</v>
      </c>
      <c r="AF137" s="46"/>
      <c r="AG137" s="29">
        <f t="shared" si="56"/>
        <v>4062799156.9427676</v>
      </c>
      <c r="AH137" s="29">
        <f t="shared" si="57"/>
        <v>2907158507.8568254</v>
      </c>
      <c r="AI137" s="29">
        <f>AG137*Assumptions!$H$4/Assumptions!$H$3</f>
        <v>4062799.1569427676</v>
      </c>
      <c r="AJ137" s="29">
        <f t="shared" si="58"/>
        <v>2907158.5078568254</v>
      </c>
      <c r="AL137" s="27">
        <f t="shared" si="59"/>
        <v>0</v>
      </c>
      <c r="AM137" s="27"/>
      <c r="AN137" s="29">
        <f t="shared" si="60"/>
        <v>180305.31986378354</v>
      </c>
      <c r="AO137" s="27"/>
      <c r="AP137" s="29">
        <f>IF(B137=1,0,IF((B137-1)/12-INT((B137-1)/12)=0,(I137+O137+U137+AA137)*Assumptions!$D$7*(1+Assumptions!$D$10)^(B137-1)+Assumptions!$D$6*AL137,0))</f>
        <v>0</v>
      </c>
      <c r="AQ137" s="29">
        <f>(AL137-AM137-AO137-AP137+AS136)*Assumptions!$D$13</f>
        <v>4737.6494478780605</v>
      </c>
      <c r="AR137" s="53"/>
      <c r="AS137" s="29">
        <f>AJ138*Assumptions!$H$10</f>
        <v>1160835.1790013346</v>
      </c>
      <c r="AT137" s="29">
        <f t="shared" si="61"/>
        <v>-173539.44627450989</v>
      </c>
      <c r="AU137" s="53"/>
      <c r="AV137" s="29">
        <f>AL137*Assumptions!$C$24</f>
        <v>0</v>
      </c>
      <c r="AW137" s="29"/>
      <c r="AX137" s="29">
        <f>AN137*Assumptions!$C$24</f>
        <v>90152.659931891772</v>
      </c>
      <c r="AY137" s="29">
        <f>(-AV137+AW137-AZ136)*Assumptions!$D$13</f>
        <v>-2368.8247239390303</v>
      </c>
      <c r="AZ137" s="29">
        <f t="shared" si="62"/>
        <v>580417.58950066729</v>
      </c>
      <c r="BA137" s="53"/>
      <c r="BB137" s="27">
        <f>AJ138*Assumptions!$H$10*(1-Assumptions!$C$24)</f>
        <v>580417.58950066729</v>
      </c>
      <c r="BD137" s="27">
        <f t="shared" si="63"/>
        <v>-86769.723137254943</v>
      </c>
      <c r="BE137" s="54">
        <f>BD137*Assumptions!$C$11</f>
        <v>-26030.916941176481</v>
      </c>
      <c r="BF137" s="27">
        <f t="shared" si="64"/>
        <v>-60738.806196078462</v>
      </c>
    </row>
    <row r="138" spans="2:58" x14ac:dyDescent="0.2">
      <c r="B138" s="15">
        <f t="shared" si="44"/>
        <v>131</v>
      </c>
      <c r="C138" s="15">
        <f t="shared" si="46"/>
        <v>131</v>
      </c>
      <c r="D138" s="15">
        <f t="shared" si="47"/>
        <v>10</v>
      </c>
      <c r="E138" s="15">
        <f t="shared" si="45"/>
        <v>48</v>
      </c>
      <c r="F138" s="28">
        <f>1-(1-VLOOKUP(E138,'Annual Mortality Rates'!$B$5:$H$105,5,0)*VLOOKUP(D138,Assumptions!$C$17:$D$20,2,1))^(1/12)</f>
        <v>6.2021152055002915E-5</v>
      </c>
      <c r="G138" s="28">
        <f>1-(1-IF(D138&gt;=10,'Annual Lapse Rates'!$C$14,VLOOKUP(D138,'Annual Lapse Rates'!$B$3:$C$14,2,0)))^(1/12)</f>
        <v>1.6821425527395739E-3</v>
      </c>
      <c r="I138" s="29">
        <f>IF($D138&gt;=Assumptions!$H$9,0,I137-SUM(J137:K137))</f>
        <v>1201.69273188544</v>
      </c>
      <c r="J138" s="30">
        <f t="shared" si="48"/>
        <v>7.4530367647658732E-2</v>
      </c>
      <c r="K138" s="30">
        <f t="shared" si="49"/>
        <v>2.0214184796223664</v>
      </c>
      <c r="L138" s="29">
        <f>I138*Assumptions!$I$14</f>
        <v>420592456.159904</v>
      </c>
      <c r="M138" s="29">
        <f>I138*Assumptions!$J$14</f>
        <v>252355473.6959424</v>
      </c>
      <c r="N138" s="46"/>
      <c r="O138" s="29">
        <f>IF($D138&gt;=Assumptions!$H$9,0,O137-SUM(P137:Q137))</f>
        <v>1502.115914856799</v>
      </c>
      <c r="P138" s="30">
        <f t="shared" si="50"/>
        <v>9.316295955957335E-2</v>
      </c>
      <c r="Q138" s="30">
        <f t="shared" si="51"/>
        <v>2.5267730995279565</v>
      </c>
      <c r="R138" s="29">
        <f>O138*Assumptions!$I$15</f>
        <v>751057957.42839956</v>
      </c>
      <c r="S138" s="29">
        <f>O138*Assumptions!$J$15</f>
        <v>480677092.75417566</v>
      </c>
      <c r="T138" s="46"/>
      <c r="U138" s="29">
        <f>IF($D138&gt;=Assumptions!$H$9,0,U137-SUM(V137:W137))</f>
        <v>2703.8086467422386</v>
      </c>
      <c r="V138" s="30">
        <f t="shared" si="52"/>
        <v>0.16769332720723204</v>
      </c>
      <c r="W138" s="30">
        <f t="shared" si="53"/>
        <v>4.5481915791503225</v>
      </c>
      <c r="X138" s="29">
        <f>U138*Assumptions!$I$16</f>
        <v>2163046917.3937907</v>
      </c>
      <c r="Y138" s="29">
        <f>U138*Assumptions!$J$16</f>
        <v>1676361360.9801879</v>
      </c>
      <c r="Z138" s="46"/>
      <c r="AA138" s="29">
        <f>IF($D138&gt;=Assumptions!$H$9,0,AA137-SUM(AB137:AC137))</f>
        <v>600.84636594272001</v>
      </c>
      <c r="AB138" s="30">
        <f t="shared" si="54"/>
        <v>3.7265183823829366E-2</v>
      </c>
      <c r="AC138" s="30">
        <f t="shared" si="55"/>
        <v>1.0107092398111832</v>
      </c>
      <c r="AD138" s="29">
        <f>AA138*Assumptions!$I$17</f>
        <v>721015639.13126397</v>
      </c>
      <c r="AE138" s="29">
        <f>AA138*Assumptions!$J$17</f>
        <v>492694020.07303041</v>
      </c>
      <c r="AF138" s="46"/>
      <c r="AG138" s="29">
        <f t="shared" si="56"/>
        <v>4055712970.1133585</v>
      </c>
      <c r="AH138" s="29">
        <f t="shared" si="57"/>
        <v>2902087947.5033364</v>
      </c>
      <c r="AI138" s="29">
        <f>AG138*Assumptions!$H$4/Assumptions!$H$3</f>
        <v>4055712.9701133585</v>
      </c>
      <c r="AJ138" s="29">
        <f t="shared" si="58"/>
        <v>2902087.9475033362</v>
      </c>
      <c r="AL138" s="27">
        <f t="shared" si="59"/>
        <v>0</v>
      </c>
      <c r="AM138" s="27"/>
      <c r="AN138" s="29">
        <f t="shared" si="60"/>
        <v>179990.83786909573</v>
      </c>
      <c r="AO138" s="27"/>
      <c r="AP138" s="29">
        <f>IF(B138=1,0,IF((B138-1)/12-INT((B138-1)/12)=0,(I138+O138+U138+AA138)*Assumptions!$D$7*(1+Assumptions!$D$10)^(B138-1)+Assumptions!$D$6*AL138,0))</f>
        <v>0</v>
      </c>
      <c r="AQ138" s="29">
        <f>(AL138-AM138-AO138-AP138+AS137)*Assumptions!$D$13</f>
        <v>4729.3862116650307</v>
      </c>
      <c r="AR138" s="53"/>
      <c r="AS138" s="29">
        <f>AJ139*Assumptions!$H$10</f>
        <v>1158810.4924148719</v>
      </c>
      <c r="AT138" s="29">
        <f t="shared" si="61"/>
        <v>-173236.76507096807</v>
      </c>
      <c r="AU138" s="53"/>
      <c r="AV138" s="29">
        <f>AL138*Assumptions!$C$24</f>
        <v>0</v>
      </c>
      <c r="AW138" s="29"/>
      <c r="AX138" s="29">
        <f>AN138*Assumptions!$C$24</f>
        <v>89995.418934547866</v>
      </c>
      <c r="AY138" s="29">
        <f>(-AV138+AW138-AZ137)*Assumptions!$D$13</f>
        <v>-2364.6931058325154</v>
      </c>
      <c r="AZ138" s="29">
        <f t="shared" si="62"/>
        <v>579405.24620743596</v>
      </c>
      <c r="BA138" s="53"/>
      <c r="BB138" s="27">
        <f>AJ139*Assumptions!$H$10*(1-Assumptions!$C$24)</f>
        <v>579405.24620743596</v>
      </c>
      <c r="BD138" s="27">
        <f t="shared" si="63"/>
        <v>-86618.382535484037</v>
      </c>
      <c r="BE138" s="54">
        <f>BD138*Assumptions!$C$11</f>
        <v>-25985.514760645212</v>
      </c>
      <c r="BF138" s="27">
        <f t="shared" si="64"/>
        <v>-60632.867774838829</v>
      </c>
    </row>
    <row r="139" spans="2:58" x14ac:dyDescent="0.2">
      <c r="B139" s="15">
        <f t="shared" si="44"/>
        <v>132</v>
      </c>
      <c r="C139" s="15">
        <f t="shared" si="46"/>
        <v>132</v>
      </c>
      <c r="D139" s="15">
        <f t="shared" si="47"/>
        <v>10</v>
      </c>
      <c r="E139" s="15">
        <f t="shared" si="45"/>
        <v>48</v>
      </c>
      <c r="F139" s="28">
        <f>1-(1-VLOOKUP(E139,'Annual Mortality Rates'!$B$5:$H$105,5,0)*VLOOKUP(D139,Assumptions!$C$17:$D$20,2,1))^(1/12)</f>
        <v>6.2021152055002915E-5</v>
      </c>
      <c r="G139" s="28">
        <f>1-(1-IF(D139&gt;=10,'Annual Lapse Rates'!$C$14,VLOOKUP(D139,'Annual Lapse Rates'!$B$3:$C$14,2,0)))^(1/12)</f>
        <v>1.6821425527395739E-3</v>
      </c>
      <c r="I139" s="29">
        <f>IF($D139&gt;=Assumptions!$H$9,0,I138-SUM(J138:K138))</f>
        <v>1199.5967830381701</v>
      </c>
      <c r="J139" s="30">
        <f t="shared" si="48"/>
        <v>7.4400374485502685E-2</v>
      </c>
      <c r="K139" s="30">
        <f t="shared" si="49"/>
        <v>2.0178927948780081</v>
      </c>
      <c r="L139" s="29">
        <f>I139*Assumptions!$I$14</f>
        <v>419858874.06335956</v>
      </c>
      <c r="M139" s="29">
        <f>I139*Assumptions!$J$14</f>
        <v>251915324.43801573</v>
      </c>
      <c r="N139" s="46"/>
      <c r="O139" s="29">
        <f>IF($D139&gt;=Assumptions!$H$9,0,O138-SUM(P138:Q138))</f>
        <v>1499.4959787977116</v>
      </c>
      <c r="P139" s="30">
        <f t="shared" si="50"/>
        <v>9.3000468106878301E-2</v>
      </c>
      <c r="Q139" s="30">
        <f t="shared" si="51"/>
        <v>2.5223659935975085</v>
      </c>
      <c r="R139" s="29">
        <f>O139*Assumptions!$I$15</f>
        <v>749747989.39885581</v>
      </c>
      <c r="S139" s="29">
        <f>O139*Assumptions!$J$15</f>
        <v>479838713.21526772</v>
      </c>
      <c r="T139" s="46"/>
      <c r="U139" s="29">
        <f>IF($D139&gt;=Assumptions!$H$9,0,U138-SUM(V138:W138))</f>
        <v>2699.092761835881</v>
      </c>
      <c r="V139" s="30">
        <f t="shared" si="52"/>
        <v>0.16740084259238094</v>
      </c>
      <c r="W139" s="30">
        <f t="shared" si="53"/>
        <v>4.5402587884755157</v>
      </c>
      <c r="X139" s="29">
        <f>U139*Assumptions!$I$16</f>
        <v>2159274209.4687047</v>
      </c>
      <c r="Y139" s="29">
        <f>U139*Assumptions!$J$16</f>
        <v>1673437512.3382461</v>
      </c>
      <c r="Z139" s="46"/>
      <c r="AA139" s="29">
        <f>IF($D139&gt;=Assumptions!$H$9,0,AA138-SUM(AB138:AC138))</f>
        <v>599.79839151908504</v>
      </c>
      <c r="AB139" s="30">
        <f t="shared" si="54"/>
        <v>3.7200187242751342E-2</v>
      </c>
      <c r="AC139" s="30">
        <f t="shared" si="55"/>
        <v>1.0089463974390041</v>
      </c>
      <c r="AD139" s="29">
        <f>AA139*Assumptions!$I$17</f>
        <v>719758069.82290208</v>
      </c>
      <c r="AE139" s="29">
        <f>AA139*Assumptions!$J$17</f>
        <v>491834681.04564971</v>
      </c>
      <c r="AF139" s="46"/>
      <c r="AG139" s="29">
        <f t="shared" si="56"/>
        <v>4048639142.7538223</v>
      </c>
      <c r="AH139" s="29">
        <f t="shared" si="57"/>
        <v>2897026231.0371795</v>
      </c>
      <c r="AI139" s="29">
        <f>AG139*Assumptions!$H$4/Assumptions!$H$3</f>
        <v>4048639.1427538223</v>
      </c>
      <c r="AJ139" s="29">
        <f t="shared" si="58"/>
        <v>2897026.2310371795</v>
      </c>
      <c r="AL139" s="27">
        <f t="shared" si="59"/>
        <v>0</v>
      </c>
      <c r="AM139" s="27"/>
      <c r="AN139" s="29">
        <f t="shared" si="60"/>
        <v>179676.90438248892</v>
      </c>
      <c r="AO139" s="27"/>
      <c r="AP139" s="29">
        <f>IF(B139=1,0,IF((B139-1)/12-INT((B139-1)/12)=0,(I139+O139+U139+AA139)*Assumptions!$D$7*(1+Assumptions!$D$10)^(B139-1)+Assumptions!$D$6*AL139,0))</f>
        <v>0</v>
      </c>
      <c r="AQ139" s="29">
        <f>(AL139-AM139-AO139-AP139+AS138)*Assumptions!$D$13</f>
        <v>4721.1373878886898</v>
      </c>
      <c r="AR139" s="53"/>
      <c r="AS139" s="29">
        <f>AJ140*Assumptions!$H$10</f>
        <v>1156789.3372132664</v>
      </c>
      <c r="AT139" s="29">
        <f t="shared" si="61"/>
        <v>-172934.61179299466</v>
      </c>
      <c r="AU139" s="53"/>
      <c r="AV139" s="29">
        <f>AL139*Assumptions!$C$24</f>
        <v>0</v>
      </c>
      <c r="AW139" s="29"/>
      <c r="AX139" s="29">
        <f>AN139*Assumptions!$C$24</f>
        <v>89838.452191244462</v>
      </c>
      <c r="AY139" s="29">
        <f>(-AV139+AW139-AZ138)*Assumptions!$D$13</f>
        <v>-2360.5686939443449</v>
      </c>
      <c r="AZ139" s="29">
        <f t="shared" si="62"/>
        <v>578394.6686066332</v>
      </c>
      <c r="BA139" s="53"/>
      <c r="BB139" s="27">
        <f>AJ140*Assumptions!$H$10*(1-Assumptions!$C$24)</f>
        <v>578394.6686066332</v>
      </c>
      <c r="BD139" s="27">
        <f t="shared" si="63"/>
        <v>-86467.305896497332</v>
      </c>
      <c r="BE139" s="54">
        <f>BD139*Assumptions!$C$11</f>
        <v>-25940.1917689492</v>
      </c>
      <c r="BF139" s="27">
        <f t="shared" si="64"/>
        <v>-60527.114127548135</v>
      </c>
    </row>
    <row r="140" spans="2:58" x14ac:dyDescent="0.2">
      <c r="B140" s="15">
        <f t="shared" si="44"/>
        <v>133</v>
      </c>
      <c r="C140" s="15">
        <f t="shared" si="46"/>
        <v>133</v>
      </c>
      <c r="D140" s="15">
        <f t="shared" si="47"/>
        <v>11</v>
      </c>
      <c r="E140" s="15">
        <f t="shared" si="45"/>
        <v>49</v>
      </c>
      <c r="F140" s="28">
        <f>1-(1-VLOOKUP(E140,'Annual Mortality Rates'!$B$5:$H$105,5,0)*VLOOKUP(D140,Assumptions!$C$17:$D$20,2,1))^(1/12)</f>
        <v>7.0026964472003073E-5</v>
      </c>
      <c r="G140" s="28">
        <f>1-(1-IF(D140&gt;=10,'Annual Lapse Rates'!$C$14,VLOOKUP(D140,'Annual Lapse Rates'!$B$3:$C$14,2,0)))^(1/12)</f>
        <v>1.6821425527395739E-3</v>
      </c>
      <c r="I140" s="29">
        <f>IF($D140&gt;=Assumptions!$H$9,0,I139-SUM(J139:K139))</f>
        <v>1197.5044898688066</v>
      </c>
      <c r="J140" s="30">
        <f t="shared" si="48"/>
        <v>8.3857604367107083E-2</v>
      </c>
      <c r="K140" s="30">
        <f t="shared" si="49"/>
        <v>2.0143732595050157</v>
      </c>
      <c r="L140" s="29">
        <f>I140*Assumptions!$I$14</f>
        <v>419126571.45408231</v>
      </c>
      <c r="M140" s="29">
        <f>I140*Assumptions!$J$14</f>
        <v>251475942.87244937</v>
      </c>
      <c r="N140" s="46"/>
      <c r="O140" s="29">
        <f>IF($D140&gt;=Assumptions!$H$9,0,O139-SUM(P139:Q139))</f>
        <v>1496.8806123360073</v>
      </c>
      <c r="P140" s="30">
        <f t="shared" si="50"/>
        <v>0.10482200545888379</v>
      </c>
      <c r="Q140" s="30">
        <f t="shared" si="51"/>
        <v>2.5179665743812678</v>
      </c>
      <c r="R140" s="29">
        <f>O140*Assumptions!$I$15</f>
        <v>748440306.16800368</v>
      </c>
      <c r="S140" s="29">
        <f>O140*Assumptions!$J$15</f>
        <v>479001795.94752234</v>
      </c>
      <c r="T140" s="46"/>
      <c r="U140" s="29">
        <f>IF($D140&gt;=Assumptions!$H$9,0,U139-SUM(V139:W139))</f>
        <v>2694.3851022048129</v>
      </c>
      <c r="V140" s="30">
        <f t="shared" si="52"/>
        <v>0.1886796098259908</v>
      </c>
      <c r="W140" s="30">
        <f t="shared" si="53"/>
        <v>4.5323398338862821</v>
      </c>
      <c r="X140" s="29">
        <f>U140*Assumptions!$I$16</f>
        <v>2155508081.7638502</v>
      </c>
      <c r="Y140" s="29">
        <f>U140*Assumptions!$J$16</f>
        <v>1670518763.3669841</v>
      </c>
      <c r="Z140" s="46"/>
      <c r="AA140" s="29">
        <f>IF($D140&gt;=Assumptions!$H$9,0,AA139-SUM(AB139:AC139))</f>
        <v>598.75224493440328</v>
      </c>
      <c r="AB140" s="30">
        <f t="shared" si="54"/>
        <v>4.1928802183553542E-2</v>
      </c>
      <c r="AC140" s="30">
        <f t="shared" si="55"/>
        <v>1.0071866297525078</v>
      </c>
      <c r="AD140" s="29">
        <f>AA140*Assumptions!$I$17</f>
        <v>718502693.92128396</v>
      </c>
      <c r="AE140" s="29">
        <f>AA140*Assumptions!$J$17</f>
        <v>490976840.84621072</v>
      </c>
      <c r="AF140" s="46"/>
      <c r="AG140" s="29">
        <f t="shared" si="56"/>
        <v>4041577653.30722</v>
      </c>
      <c r="AH140" s="29">
        <f t="shared" si="57"/>
        <v>2891973343.0331664</v>
      </c>
      <c r="AI140" s="29">
        <f>AG140*Assumptions!$H$4/Assumptions!$H$3</f>
        <v>4041577.6533072195</v>
      </c>
      <c r="AJ140" s="29">
        <f t="shared" si="58"/>
        <v>2891973.3430331661</v>
      </c>
      <c r="AL140" s="27">
        <f t="shared" si="59"/>
        <v>2891973.3430331661</v>
      </c>
      <c r="AM140" s="27"/>
      <c r="AN140" s="29">
        <f t="shared" si="60"/>
        <v>202516.11454656351</v>
      </c>
      <c r="AO140" s="27"/>
      <c r="AP140" s="29">
        <f>IF(B140=1,0,IF((B140-1)/12-INT((B140-1)/12)=0,(I140+O140+U140+AA140)*Assumptions!$D$7*(1+Assumptions!$D$10)^(B140-1)+Assumptions!$D$6*AL140,0))</f>
        <v>62850.622014094857</v>
      </c>
      <c r="AQ140" s="29">
        <f>(AL140-AM140-AO140-AP140+AS139)*Assumptions!$D$13</f>
        <v>16239.099115975127</v>
      </c>
      <c r="AR140" s="53"/>
      <c r="AS140" s="29">
        <f>AJ141*Assumptions!$H$10</f>
        <v>1154762.4461987661</v>
      </c>
      <c r="AT140" s="29">
        <f t="shared" si="61"/>
        <v>2644872.5966029828</v>
      </c>
      <c r="AU140" s="53"/>
      <c r="AV140" s="29">
        <f>AL140*Assumptions!$C$24</f>
        <v>1445986.6715165831</v>
      </c>
      <c r="AW140" s="29"/>
      <c r="AX140" s="29">
        <f>AN140*Assumptions!$C$24</f>
        <v>101258.05727328175</v>
      </c>
      <c r="AY140" s="29">
        <f>(-AV140+AW140-AZ139)*Assumptions!$D$13</f>
        <v>-8247.5801649699224</v>
      </c>
      <c r="AZ140" s="29">
        <f t="shared" si="62"/>
        <v>577381.22309938306</v>
      </c>
      <c r="BA140" s="53"/>
      <c r="BB140" s="27">
        <f>AJ141*Assumptions!$H$10*(1-Assumptions!$C$24)</f>
        <v>577381.22309938306</v>
      </c>
      <c r="BD140" s="27">
        <f t="shared" si="63"/>
        <v>1290882.9566874616</v>
      </c>
      <c r="BE140" s="54">
        <f>BD140*Assumptions!$C$11</f>
        <v>387264.88700623845</v>
      </c>
      <c r="BF140" s="27">
        <f t="shared" si="64"/>
        <v>903618.06968122313</v>
      </c>
    </row>
    <row r="141" spans="2:58" x14ac:dyDescent="0.2">
      <c r="B141" s="15">
        <f t="shared" ref="B141:B259" si="65">B140+1</f>
        <v>134</v>
      </c>
      <c r="C141" s="15">
        <f t="shared" si="46"/>
        <v>134</v>
      </c>
      <c r="D141" s="15">
        <f t="shared" si="47"/>
        <v>11</v>
      </c>
      <c r="E141" s="15">
        <f t="shared" ref="E141:E187" si="66">ROUNDDOWN(($E$4+B141)/12,0)</f>
        <v>49</v>
      </c>
      <c r="F141" s="28">
        <f>1-(1-VLOOKUP(E141,'Annual Mortality Rates'!$B$5:$H$105,5,0)*VLOOKUP(D141,Assumptions!$C$17:$D$20,2,1))^(1/12)</f>
        <v>7.0026964472003073E-5</v>
      </c>
      <c r="G141" s="28">
        <f>1-(1-IF(D141&gt;=10,'Annual Lapse Rates'!$C$14,VLOOKUP(D141,'Annual Lapse Rates'!$B$3:$C$14,2,0)))^(1/12)</f>
        <v>1.6821425527395739E-3</v>
      </c>
      <c r="I141" s="29">
        <f>IF($D141&gt;=Assumptions!$H$9,0,I140-SUM(J140:K140))</f>
        <v>1195.4062590049343</v>
      </c>
      <c r="J141" s="30">
        <f t="shared" si="48"/>
        <v>8.3710671628948644E-2</v>
      </c>
      <c r="K141" s="30">
        <f t="shared" si="49"/>
        <v>2.0108437360834244</v>
      </c>
      <c r="L141" s="29">
        <f>I141*Assumptions!$I$14</f>
        <v>418392190.65172702</v>
      </c>
      <c r="M141" s="29">
        <f>I141*Assumptions!$J$14</f>
        <v>251035314.39103621</v>
      </c>
      <c r="N141" s="46"/>
      <c r="O141" s="29">
        <f>IF($D141&gt;=Assumptions!$H$9,0,O140-SUM(P140:Q140))</f>
        <v>1494.2578237561672</v>
      </c>
      <c r="P141" s="30">
        <f t="shared" si="50"/>
        <v>0.10463833953618575</v>
      </c>
      <c r="Q141" s="30">
        <f t="shared" si="51"/>
        <v>2.5135546701042797</v>
      </c>
      <c r="R141" s="29">
        <f>O141*Assumptions!$I$15</f>
        <v>747128911.87808359</v>
      </c>
      <c r="S141" s="29">
        <f>O141*Assumptions!$J$15</f>
        <v>478162503.60197353</v>
      </c>
      <c r="T141" s="46"/>
      <c r="U141" s="29">
        <f>IF($D141&gt;=Assumptions!$H$9,0,U140-SUM(V140:W140))</f>
        <v>2689.6640827611009</v>
      </c>
      <c r="V141" s="30">
        <f t="shared" si="52"/>
        <v>0.18834901116513433</v>
      </c>
      <c r="W141" s="30">
        <f t="shared" si="53"/>
        <v>4.5243984061877027</v>
      </c>
      <c r="X141" s="29">
        <f>U141*Assumptions!$I$16</f>
        <v>2151731266.2088809</v>
      </c>
      <c r="Y141" s="29">
        <f>U141*Assumptions!$J$16</f>
        <v>1667591731.3118825</v>
      </c>
      <c r="Z141" s="46"/>
      <c r="AA141" s="29">
        <f>IF($D141&gt;=Assumptions!$H$9,0,AA140-SUM(AB140:AC140))</f>
        <v>597.70312950246716</v>
      </c>
      <c r="AB141" s="30">
        <f t="shared" si="54"/>
        <v>4.1855335814474322E-2</v>
      </c>
      <c r="AC141" s="30">
        <f t="shared" si="55"/>
        <v>1.0054218680417122</v>
      </c>
      <c r="AD141" s="29">
        <f>AA141*Assumptions!$I$17</f>
        <v>717243755.40296054</v>
      </c>
      <c r="AE141" s="29">
        <f>AA141*Assumptions!$J$17</f>
        <v>490116566.1920231</v>
      </c>
      <c r="AF141" s="46"/>
      <c r="AG141" s="29">
        <f t="shared" si="56"/>
        <v>4034496124.1416521</v>
      </c>
      <c r="AH141" s="29">
        <f t="shared" si="57"/>
        <v>2886906115.4969153</v>
      </c>
      <c r="AI141" s="29">
        <f>AG141*Assumptions!$H$4/Assumptions!$H$3</f>
        <v>4034496.1241416521</v>
      </c>
      <c r="AJ141" s="29">
        <f t="shared" si="58"/>
        <v>2886906.1154969153</v>
      </c>
      <c r="AL141" s="27">
        <f t="shared" si="59"/>
        <v>0</v>
      </c>
      <c r="AM141" s="27"/>
      <c r="AN141" s="29">
        <f t="shared" si="60"/>
        <v>202161.27198391088</v>
      </c>
      <c r="AO141" s="27"/>
      <c r="AP141" s="29">
        <f>IF(B141=1,0,IF((B141-1)/12-INT((B141-1)/12)=0,(I141+O141+U141+AA141)*Assumptions!$D$7*(1+Assumptions!$D$10)^(B141-1)+Assumptions!$D$6*AL141,0))</f>
        <v>0</v>
      </c>
      <c r="AQ141" s="29">
        <f>(AL141-AM141-AO141-AP141+AS140)*Assumptions!$D$13</f>
        <v>4704.6451465223454</v>
      </c>
      <c r="AR141" s="53"/>
      <c r="AS141" s="29">
        <f>AJ142*Assumptions!$H$10</f>
        <v>1152739.1066409161</v>
      </c>
      <c r="AT141" s="29">
        <f t="shared" si="61"/>
        <v>-195433.28727953846</v>
      </c>
      <c r="AU141" s="53"/>
      <c r="AV141" s="29">
        <f>AL141*Assumptions!$C$24</f>
        <v>0</v>
      </c>
      <c r="AW141" s="29"/>
      <c r="AX141" s="29">
        <f>AN141*Assumptions!$C$24</f>
        <v>101080.63599195544</v>
      </c>
      <c r="AY141" s="29">
        <f>(-AV141+AW141-AZ140)*Assumptions!$D$13</f>
        <v>-2352.3225732611727</v>
      </c>
      <c r="AZ141" s="29">
        <f t="shared" si="62"/>
        <v>576369.55332045804</v>
      </c>
      <c r="BA141" s="53"/>
      <c r="BB141" s="27">
        <f>AJ142*Assumptions!$H$10*(1-Assumptions!$C$24)</f>
        <v>576369.55332045804</v>
      </c>
      <c r="BD141" s="27">
        <f t="shared" si="63"/>
        <v>-97716.643639769231</v>
      </c>
      <c r="BE141" s="54">
        <f>BD141*Assumptions!$C$11</f>
        <v>-29314.99309193077</v>
      </c>
      <c r="BF141" s="27">
        <f t="shared" si="64"/>
        <v>-68401.650547838464</v>
      </c>
    </row>
    <row r="142" spans="2:58" x14ac:dyDescent="0.2">
      <c r="B142" s="15">
        <f t="shared" si="65"/>
        <v>135</v>
      </c>
      <c r="C142" s="15">
        <f t="shared" si="46"/>
        <v>135</v>
      </c>
      <c r="D142" s="15">
        <f t="shared" si="47"/>
        <v>11</v>
      </c>
      <c r="E142" s="15">
        <f t="shared" si="66"/>
        <v>49</v>
      </c>
      <c r="F142" s="28">
        <f>1-(1-VLOOKUP(E142,'Annual Mortality Rates'!$B$5:$H$105,5,0)*VLOOKUP(D142,Assumptions!$C$17:$D$20,2,1))^(1/12)</f>
        <v>7.0026964472003073E-5</v>
      </c>
      <c r="G142" s="28">
        <f>1-(1-IF(D142&gt;=10,'Annual Lapse Rates'!$C$14,VLOOKUP(D142,'Annual Lapse Rates'!$B$3:$C$14,2,0)))^(1/12)</f>
        <v>1.6821425527395739E-3</v>
      </c>
      <c r="I142" s="29">
        <f>IF($D142&gt;=Assumptions!$H$9,0,I141-SUM(J141:K141))</f>
        <v>1193.3117045972219</v>
      </c>
      <c r="J142" s="30">
        <f t="shared" si="48"/>
        <v>8.3563996341855087E-2</v>
      </c>
      <c r="K142" s="30">
        <f t="shared" si="49"/>
        <v>2.0073203969851834</v>
      </c>
      <c r="L142" s="29">
        <f>I142*Assumptions!$I$14</f>
        <v>417659096.60902768</v>
      </c>
      <c r="M142" s="29">
        <f>I142*Assumptions!$J$14</f>
        <v>250595457.96541661</v>
      </c>
      <c r="N142" s="46"/>
      <c r="O142" s="29">
        <f>IF($D142&gt;=Assumptions!$H$9,0,O141-SUM(P141:Q141))</f>
        <v>1491.6396307465268</v>
      </c>
      <c r="P142" s="30">
        <f t="shared" si="50"/>
        <v>0.10445499542731881</v>
      </c>
      <c r="Q142" s="30">
        <f t="shared" si="51"/>
        <v>2.5091504962314781</v>
      </c>
      <c r="R142" s="29">
        <f>O142*Assumptions!$I$15</f>
        <v>745819815.37326336</v>
      </c>
      <c r="S142" s="29">
        <f>O142*Assumptions!$J$15</f>
        <v>477324681.83888859</v>
      </c>
      <c r="T142" s="46"/>
      <c r="U142" s="29">
        <f>IF($D142&gt;=Assumptions!$H$9,0,U141-SUM(V141:W141))</f>
        <v>2684.9513353437478</v>
      </c>
      <c r="V142" s="30">
        <f t="shared" si="52"/>
        <v>0.18801899176917383</v>
      </c>
      <c r="W142" s="30">
        <f t="shared" si="53"/>
        <v>4.5164708932166597</v>
      </c>
      <c r="X142" s="29">
        <f>U142*Assumptions!$I$16</f>
        <v>2147961068.2749982</v>
      </c>
      <c r="Y142" s="29">
        <f>U142*Assumptions!$J$16</f>
        <v>1664669827.9131236</v>
      </c>
      <c r="Z142" s="46"/>
      <c r="AA142" s="29">
        <f>IF($D142&gt;=Assumptions!$H$9,0,AA141-SUM(AB141:AC141))</f>
        <v>596.65585229861097</v>
      </c>
      <c r="AB142" s="30">
        <f t="shared" si="54"/>
        <v>4.1781998170927544E-2</v>
      </c>
      <c r="AC142" s="30">
        <f t="shared" si="55"/>
        <v>1.0036601984925917</v>
      </c>
      <c r="AD142" s="29">
        <f>AA142*Assumptions!$I$17</f>
        <v>715987022.75833321</v>
      </c>
      <c r="AE142" s="29">
        <f>AA142*Assumptions!$J$17</f>
        <v>489257798.88486099</v>
      </c>
      <c r="AF142" s="46"/>
      <c r="AG142" s="29">
        <f t="shared" si="56"/>
        <v>4027427003.0156226</v>
      </c>
      <c r="AH142" s="29">
        <f t="shared" si="57"/>
        <v>2881847766.6022897</v>
      </c>
      <c r="AI142" s="29">
        <f>AG142*Assumptions!$H$4/Assumptions!$H$3</f>
        <v>4027427.0030156225</v>
      </c>
      <c r="AJ142" s="29">
        <f t="shared" si="58"/>
        <v>2881847.7666022899</v>
      </c>
      <c r="AL142" s="27">
        <f t="shared" si="59"/>
        <v>0</v>
      </c>
      <c r="AM142" s="27"/>
      <c r="AN142" s="29">
        <f t="shared" si="60"/>
        <v>201807.05116557993</v>
      </c>
      <c r="AO142" s="27"/>
      <c r="AP142" s="29">
        <f>IF(B142=1,0,IF((B142-1)/12-INT((B142-1)/12)=0,(I142+O142+U142+AA142)*Assumptions!$D$7*(1+Assumptions!$D$10)^(B142-1)+Assumptions!$D$6*AL142,0))</f>
        <v>0</v>
      </c>
      <c r="AQ142" s="29">
        <f>(AL142-AM142-AO142-AP142+AS141)*Assumptions!$D$13</f>
        <v>4696.4018107073116</v>
      </c>
      <c r="AR142" s="53"/>
      <c r="AS142" s="29">
        <f>AJ143*Assumptions!$H$10</f>
        <v>1150719.3123169623</v>
      </c>
      <c r="AT142" s="29">
        <f t="shared" si="61"/>
        <v>-195090.85503091884</v>
      </c>
      <c r="AU142" s="53"/>
      <c r="AV142" s="29">
        <f>AL142*Assumptions!$C$24</f>
        <v>0</v>
      </c>
      <c r="AW142" s="29"/>
      <c r="AX142" s="29">
        <f>AN142*Assumptions!$C$24</f>
        <v>100903.52558278997</v>
      </c>
      <c r="AY142" s="29">
        <f>(-AV142+AW142-AZ141)*Assumptions!$D$13</f>
        <v>-2348.2009053536558</v>
      </c>
      <c r="AZ142" s="29">
        <f t="shared" si="62"/>
        <v>575359.65615848114</v>
      </c>
      <c r="BA142" s="53"/>
      <c r="BB142" s="27">
        <f>AJ143*Assumptions!$H$10*(1-Assumptions!$C$24)</f>
        <v>575359.65615848114</v>
      </c>
      <c r="BD142" s="27">
        <f t="shared" si="63"/>
        <v>-97545.427515459422</v>
      </c>
      <c r="BE142" s="54">
        <f>BD142*Assumptions!$C$11</f>
        <v>-29263.628254637824</v>
      </c>
      <c r="BF142" s="27">
        <f t="shared" si="64"/>
        <v>-68281.799260821601</v>
      </c>
    </row>
    <row r="143" spans="2:58" x14ac:dyDescent="0.2">
      <c r="B143" s="15">
        <f t="shared" si="65"/>
        <v>136</v>
      </c>
      <c r="C143" s="15">
        <f t="shared" si="46"/>
        <v>136</v>
      </c>
      <c r="D143" s="15">
        <f t="shared" si="47"/>
        <v>11</v>
      </c>
      <c r="E143" s="15">
        <f t="shared" si="66"/>
        <v>49</v>
      </c>
      <c r="F143" s="28">
        <f>1-(1-VLOOKUP(E143,'Annual Mortality Rates'!$B$5:$H$105,5,0)*VLOOKUP(D143,Assumptions!$C$17:$D$20,2,1))^(1/12)</f>
        <v>7.0026964472003073E-5</v>
      </c>
      <c r="G143" s="28">
        <f>1-(1-IF(D143&gt;=10,'Annual Lapse Rates'!$C$14,VLOOKUP(D143,'Annual Lapse Rates'!$B$3:$C$14,2,0)))^(1/12)</f>
        <v>1.6821425527395739E-3</v>
      </c>
      <c r="I143" s="29">
        <f>IF($D143&gt;=Assumptions!$H$9,0,I142-SUM(J142:K142))</f>
        <v>1191.2208202038948</v>
      </c>
      <c r="J143" s="30">
        <f t="shared" si="48"/>
        <v>8.3417578054728506E-2</v>
      </c>
      <c r="K143" s="30">
        <f t="shared" si="49"/>
        <v>2.0038032313743086</v>
      </c>
      <c r="L143" s="29">
        <f>I143*Assumptions!$I$14</f>
        <v>416927287.07136321</v>
      </c>
      <c r="M143" s="29">
        <f>I143*Assumptions!$J$14</f>
        <v>250156372.24281791</v>
      </c>
      <c r="N143" s="46"/>
      <c r="O143" s="29">
        <f>IF($D143&gt;=Assumptions!$H$9,0,O142-SUM(P142:Q142))</f>
        <v>1489.026025254868</v>
      </c>
      <c r="P143" s="30">
        <f t="shared" si="50"/>
        <v>0.1042719725684106</v>
      </c>
      <c r="Q143" s="30">
        <f t="shared" si="51"/>
        <v>2.5047540392178851</v>
      </c>
      <c r="R143" s="29">
        <f>O143*Assumptions!$I$15</f>
        <v>744513012.62743402</v>
      </c>
      <c r="S143" s="29">
        <f>O143*Assumptions!$J$15</f>
        <v>476488328.08155775</v>
      </c>
      <c r="T143" s="46"/>
      <c r="U143" s="29">
        <f>IF($D143&gt;=Assumptions!$H$9,0,U142-SUM(V142:W142))</f>
        <v>2680.246845458762</v>
      </c>
      <c r="V143" s="30">
        <f t="shared" si="52"/>
        <v>0.18768955062313902</v>
      </c>
      <c r="W143" s="30">
        <f t="shared" si="53"/>
        <v>4.5085572705921919</v>
      </c>
      <c r="X143" s="29">
        <f>U143*Assumptions!$I$16</f>
        <v>2144197476.3670096</v>
      </c>
      <c r="Y143" s="29">
        <f>U143*Assumptions!$J$16</f>
        <v>1661753044.1844325</v>
      </c>
      <c r="Z143" s="46"/>
      <c r="AA143" s="29">
        <f>IF($D143&gt;=Assumptions!$H$9,0,AA142-SUM(AB142:AC142))</f>
        <v>595.61041010194742</v>
      </c>
      <c r="AB143" s="30">
        <f t="shared" si="54"/>
        <v>4.1708789027364253E-2</v>
      </c>
      <c r="AC143" s="30">
        <f t="shared" si="55"/>
        <v>1.0019016156871543</v>
      </c>
      <c r="AD143" s="29">
        <f>AA143*Assumptions!$I$17</f>
        <v>714732492.12233686</v>
      </c>
      <c r="AE143" s="29">
        <f>AA143*Assumptions!$J$17</f>
        <v>488400536.28359687</v>
      </c>
      <c r="AF143" s="46"/>
      <c r="AG143" s="29">
        <f t="shared" si="56"/>
        <v>4020370268.1881437</v>
      </c>
      <c r="AH143" s="29">
        <f t="shared" si="57"/>
        <v>2876798280.7924051</v>
      </c>
      <c r="AI143" s="29">
        <f>AG143*Assumptions!$H$4/Assumptions!$H$3</f>
        <v>4020370.2681881441</v>
      </c>
      <c r="AJ143" s="29">
        <f t="shared" si="58"/>
        <v>2876798.2807924054</v>
      </c>
      <c r="AL143" s="27">
        <f t="shared" si="59"/>
        <v>0</v>
      </c>
      <c r="AM143" s="27"/>
      <c r="AN143" s="29">
        <f t="shared" si="60"/>
        <v>201453.45100216928</v>
      </c>
      <c r="AO143" s="27"/>
      <c r="AP143" s="29">
        <f>IF(B143=1,0,IF((B143-1)/12-INT((B143-1)/12)=0,(I143+O143+U143+AA143)*Assumptions!$D$7*(1+Assumptions!$D$10)^(B143-1)+Assumptions!$D$6*AL143,0))</f>
        <v>0</v>
      </c>
      <c r="AQ143" s="29">
        <f>(AL143-AM143-AO143-AP143+AS142)*Assumptions!$D$13</f>
        <v>4688.1729186140137</v>
      </c>
      <c r="AR143" s="53"/>
      <c r="AS143" s="29">
        <f>AJ144*Assumptions!$H$10</f>
        <v>1148703.0570150537</v>
      </c>
      <c r="AT143" s="29">
        <f t="shared" si="61"/>
        <v>-194749.02278164669</v>
      </c>
      <c r="AU143" s="53"/>
      <c r="AV143" s="29">
        <f>AL143*Assumptions!$C$24</f>
        <v>0</v>
      </c>
      <c r="AW143" s="29"/>
      <c r="AX143" s="29">
        <f>AN143*Assumptions!$C$24</f>
        <v>100726.72550108464</v>
      </c>
      <c r="AY143" s="29">
        <f>(-AV143+AW143-AZ142)*Assumptions!$D$13</f>
        <v>-2344.0864593070069</v>
      </c>
      <c r="AZ143" s="29">
        <f t="shared" si="62"/>
        <v>574351.52850752685</v>
      </c>
      <c r="BA143" s="53"/>
      <c r="BB143" s="27">
        <f>AJ144*Assumptions!$H$10*(1-Assumptions!$C$24)</f>
        <v>574351.52850752685</v>
      </c>
      <c r="BD143" s="27">
        <f t="shared" si="63"/>
        <v>-97374.511390823347</v>
      </c>
      <c r="BE143" s="54">
        <f>BD143*Assumptions!$C$11</f>
        <v>-29212.353417247003</v>
      </c>
      <c r="BF143" s="27">
        <f t="shared" si="64"/>
        <v>-68162.157973576337</v>
      </c>
    </row>
    <row r="144" spans="2:58" x14ac:dyDescent="0.2">
      <c r="B144" s="15">
        <f t="shared" si="65"/>
        <v>137</v>
      </c>
      <c r="C144" s="15">
        <f t="shared" si="46"/>
        <v>137</v>
      </c>
      <c r="D144" s="15">
        <f t="shared" si="47"/>
        <v>11</v>
      </c>
      <c r="E144" s="15">
        <f t="shared" si="66"/>
        <v>49</v>
      </c>
      <c r="F144" s="28">
        <f>1-(1-VLOOKUP(E144,'Annual Mortality Rates'!$B$5:$H$105,5,0)*VLOOKUP(D144,Assumptions!$C$17:$D$20,2,1))^(1/12)</f>
        <v>7.0026964472003073E-5</v>
      </c>
      <c r="G144" s="28">
        <f>1-(1-IF(D144&gt;=10,'Annual Lapse Rates'!$C$14,VLOOKUP(D144,'Annual Lapse Rates'!$B$3:$C$14,2,0)))^(1/12)</f>
        <v>1.6821425527395739E-3</v>
      </c>
      <c r="I144" s="29">
        <f>IF($D144&gt;=Assumptions!$H$9,0,I143-SUM(J143:K143))</f>
        <v>1189.1335993944658</v>
      </c>
      <c r="J144" s="30">
        <f t="shared" si="48"/>
        <v>8.3271416317261399E-2</v>
      </c>
      <c r="K144" s="30">
        <f t="shared" si="49"/>
        <v>2.0002922284338047</v>
      </c>
      <c r="L144" s="29">
        <f>I144*Assumptions!$I$14</f>
        <v>416196759.78806305</v>
      </c>
      <c r="M144" s="29">
        <f>I144*Assumptions!$J$14</f>
        <v>249718055.87283781</v>
      </c>
      <c r="N144" s="46"/>
      <c r="O144" s="29">
        <f>IF($D144&gt;=Assumptions!$H$9,0,O143-SUM(P143:Q143))</f>
        <v>1486.4169992430818</v>
      </c>
      <c r="P144" s="30">
        <f t="shared" si="50"/>
        <v>0.10408927039657671</v>
      </c>
      <c r="Q144" s="30">
        <f t="shared" si="51"/>
        <v>2.5003652855422551</v>
      </c>
      <c r="R144" s="29">
        <f>O144*Assumptions!$I$15</f>
        <v>743208499.6215409</v>
      </c>
      <c r="S144" s="29">
        <f>O144*Assumptions!$J$15</f>
        <v>475653439.75778615</v>
      </c>
      <c r="T144" s="46"/>
      <c r="U144" s="29">
        <f>IF($D144&gt;=Assumptions!$H$9,0,U143-SUM(V143:W143))</f>
        <v>2675.5505986375465</v>
      </c>
      <c r="V144" s="30">
        <f t="shared" si="52"/>
        <v>0.18736068671383801</v>
      </c>
      <c r="W144" s="30">
        <f t="shared" si="53"/>
        <v>4.5006575139760576</v>
      </c>
      <c r="X144" s="29">
        <f>U144*Assumptions!$I$16</f>
        <v>2140440478.9100373</v>
      </c>
      <c r="Y144" s="29">
        <f>U144*Assumptions!$J$16</f>
        <v>1658841371.1552789</v>
      </c>
      <c r="Z144" s="46"/>
      <c r="AA144" s="29">
        <f>IF($D144&gt;=Assumptions!$H$9,0,AA143-SUM(AB143:AC143))</f>
        <v>594.56679969723291</v>
      </c>
      <c r="AB144" s="30">
        <f t="shared" si="54"/>
        <v>4.1635708158630699E-2</v>
      </c>
      <c r="AC144" s="30">
        <f t="shared" si="55"/>
        <v>1.0001461142169024</v>
      </c>
      <c r="AD144" s="29">
        <f>AA144*Assumptions!$I$17</f>
        <v>713480159.63667953</v>
      </c>
      <c r="AE144" s="29">
        <f>AA144*Assumptions!$J$17</f>
        <v>487544775.75173098</v>
      </c>
      <c r="AF144" s="46"/>
      <c r="AG144" s="29">
        <f t="shared" si="56"/>
        <v>4013325897.9563208</v>
      </c>
      <c r="AH144" s="29">
        <f t="shared" si="57"/>
        <v>2871757642.5376339</v>
      </c>
      <c r="AI144" s="29">
        <f>AG144*Assumptions!$H$4/Assumptions!$H$3</f>
        <v>4013325.897956321</v>
      </c>
      <c r="AJ144" s="29">
        <f t="shared" si="58"/>
        <v>2871757.6425376339</v>
      </c>
      <c r="AL144" s="27">
        <f t="shared" si="59"/>
        <v>0</v>
      </c>
      <c r="AM144" s="27"/>
      <c r="AN144" s="29">
        <f t="shared" si="60"/>
        <v>201100.47040618618</v>
      </c>
      <c r="AO144" s="27"/>
      <c r="AP144" s="29">
        <f>IF(B144=1,0,IF((B144-1)/12-INT((B144-1)/12)=0,(I144+O144+U144+AA144)*Assumptions!$D$7*(1+Assumptions!$D$10)^(B144-1)+Assumptions!$D$6*AL144,0))</f>
        <v>0</v>
      </c>
      <c r="AQ144" s="29">
        <f>(AL144-AM144-AO144-AP144+AS143)*Assumptions!$D$13</f>
        <v>4679.9584449346012</v>
      </c>
      <c r="AR144" s="53"/>
      <c r="AS144" s="29">
        <f>AJ145*Assumptions!$H$10</f>
        <v>1146690.3345342241</v>
      </c>
      <c r="AT144" s="29">
        <f t="shared" si="61"/>
        <v>-194407.78948042204</v>
      </c>
      <c r="AU144" s="53"/>
      <c r="AV144" s="29">
        <f>AL144*Assumptions!$C$24</f>
        <v>0</v>
      </c>
      <c r="AW144" s="29"/>
      <c r="AX144" s="29">
        <f>AN144*Assumptions!$C$24</f>
        <v>100550.23520309309</v>
      </c>
      <c r="AY144" s="29">
        <f>(-AV144+AW144-AZ143)*Assumptions!$D$13</f>
        <v>-2339.9792224673006</v>
      </c>
      <c r="AZ144" s="29">
        <f t="shared" si="62"/>
        <v>573345.16726711206</v>
      </c>
      <c r="BA144" s="53"/>
      <c r="BB144" s="27">
        <f>AJ145*Assumptions!$H$10*(1-Assumptions!$C$24)</f>
        <v>573345.16726711206</v>
      </c>
      <c r="BD144" s="27">
        <f t="shared" si="63"/>
        <v>-97203.894740211021</v>
      </c>
      <c r="BE144" s="54">
        <f>BD144*Assumptions!$C$11</f>
        <v>-29161.168422063307</v>
      </c>
      <c r="BF144" s="27">
        <f t="shared" si="64"/>
        <v>-68042.726318147717</v>
      </c>
    </row>
    <row r="145" spans="2:58" x14ac:dyDescent="0.2">
      <c r="B145" s="15">
        <f t="shared" si="65"/>
        <v>138</v>
      </c>
      <c r="C145" s="15">
        <f t="shared" si="46"/>
        <v>138</v>
      </c>
      <c r="D145" s="15">
        <f t="shared" si="47"/>
        <v>11</v>
      </c>
      <c r="E145" s="15">
        <f t="shared" si="66"/>
        <v>49</v>
      </c>
      <c r="F145" s="28">
        <f>1-(1-VLOOKUP(E145,'Annual Mortality Rates'!$B$5:$H$105,5,0)*VLOOKUP(D145,Assumptions!$C$17:$D$20,2,1))^(1/12)</f>
        <v>7.0026964472003073E-5</v>
      </c>
      <c r="G145" s="28">
        <f>1-(1-IF(D145&gt;=10,'Annual Lapse Rates'!$C$14,VLOOKUP(D145,'Annual Lapse Rates'!$B$3:$C$14,2,0)))^(1/12)</f>
        <v>1.6821425527395739E-3</v>
      </c>
      <c r="I145" s="29">
        <f>IF($D145&gt;=Assumptions!$H$9,0,I144-SUM(J144:K144))</f>
        <v>1187.0500357497147</v>
      </c>
      <c r="J145" s="30">
        <f t="shared" si="48"/>
        <v>8.3125510679935247E-2</v>
      </c>
      <c r="K145" s="30">
        <f t="shared" si="49"/>
        <v>1.9967873773656275</v>
      </c>
      <c r="L145" s="29">
        <f>I145*Assumptions!$I$14</f>
        <v>415467512.51240015</v>
      </c>
      <c r="M145" s="29">
        <f>I145*Assumptions!$J$14</f>
        <v>249280507.50744009</v>
      </c>
      <c r="N145" s="46"/>
      <c r="O145" s="29">
        <f>IF($D145&gt;=Assumptions!$H$9,0,O144-SUM(P144:Q144))</f>
        <v>1483.8125446871429</v>
      </c>
      <c r="P145" s="30">
        <f t="shared" si="50"/>
        <v>0.10390688834991903</v>
      </c>
      <c r="Q145" s="30">
        <f t="shared" si="51"/>
        <v>2.4959842217070336</v>
      </c>
      <c r="R145" s="29">
        <f>O145*Assumptions!$I$15</f>
        <v>741906272.34357142</v>
      </c>
      <c r="S145" s="29">
        <f>O145*Assumptions!$J$15</f>
        <v>474820014.29988575</v>
      </c>
      <c r="T145" s="46"/>
      <c r="U145" s="29">
        <f>IF($D145&gt;=Assumptions!$H$9,0,U144-SUM(V144:W144))</f>
        <v>2670.8625804368567</v>
      </c>
      <c r="V145" s="30">
        <f t="shared" si="52"/>
        <v>0.18703239902985422</v>
      </c>
      <c r="W145" s="30">
        <f t="shared" si="53"/>
        <v>4.4927715990726593</v>
      </c>
      <c r="X145" s="29">
        <f>U145*Assumptions!$I$16</f>
        <v>2136690064.3494854</v>
      </c>
      <c r="Y145" s="29">
        <f>U145*Assumptions!$J$16</f>
        <v>1655934799.870851</v>
      </c>
      <c r="Z145" s="46"/>
      <c r="AA145" s="29">
        <f>IF($D145&gt;=Assumptions!$H$9,0,AA144-SUM(AB144:AC144))</f>
        <v>593.52501787485733</v>
      </c>
      <c r="AB145" s="30">
        <f t="shared" si="54"/>
        <v>4.1562755339967623E-2</v>
      </c>
      <c r="AC145" s="30">
        <f t="shared" si="55"/>
        <v>0.99839368868281375</v>
      </c>
      <c r="AD145" s="29">
        <f>AA145*Assumptions!$I$17</f>
        <v>712230021.44982874</v>
      </c>
      <c r="AE145" s="29">
        <f>AA145*Assumptions!$J$17</f>
        <v>486690514.65738302</v>
      </c>
      <c r="AF145" s="46"/>
      <c r="AG145" s="29">
        <f t="shared" si="56"/>
        <v>4006293870.6552854</v>
      </c>
      <c r="AH145" s="29">
        <f t="shared" si="57"/>
        <v>2866725836.3355598</v>
      </c>
      <c r="AI145" s="29">
        <f>AG145*Assumptions!$H$4/Assumptions!$H$3</f>
        <v>4006293.8706552857</v>
      </c>
      <c r="AJ145" s="29">
        <f t="shared" si="58"/>
        <v>2866725.8363355603</v>
      </c>
      <c r="AL145" s="27">
        <f t="shared" si="59"/>
        <v>0</v>
      </c>
      <c r="AM145" s="27"/>
      <c r="AN145" s="29">
        <f t="shared" si="60"/>
        <v>200748.10829204356</v>
      </c>
      <c r="AO145" s="27"/>
      <c r="AP145" s="29">
        <f>IF(B145=1,0,IF((B145-1)/12-INT((B145-1)/12)=0,(I145+O145+U145+AA145)*Assumptions!$D$7*(1+Assumptions!$D$10)^(B145-1)+Assumptions!$D$6*AL145,0))</f>
        <v>0</v>
      </c>
      <c r="AQ145" s="29">
        <f>(AL145-AM145-AO145-AP145+AS144)*Assumptions!$D$13</f>
        <v>4671.7583644055694</v>
      </c>
      <c r="AR145" s="53"/>
      <c r="AS145" s="29">
        <f>AJ146*Assumptions!$H$10</f>
        <v>1144681.1386843722</v>
      </c>
      <c r="AT145" s="29">
        <f t="shared" si="61"/>
        <v>-194067.15407778602</v>
      </c>
      <c r="AU145" s="53"/>
      <c r="AV145" s="29">
        <f>AL145*Assumptions!$C$24</f>
        <v>0</v>
      </c>
      <c r="AW145" s="29"/>
      <c r="AX145" s="29">
        <f>AN145*Assumptions!$C$24</f>
        <v>100374.05414602178</v>
      </c>
      <c r="AY145" s="29">
        <f>(-AV145+AW145-AZ144)*Assumptions!$D$13</f>
        <v>-2335.8791822027847</v>
      </c>
      <c r="AZ145" s="29">
        <f t="shared" si="62"/>
        <v>572340.56934218609</v>
      </c>
      <c r="BA145" s="53"/>
      <c r="BB145" s="27">
        <f>AJ146*Assumptions!$H$10*(1-Assumptions!$C$24)</f>
        <v>572340.56934218609</v>
      </c>
      <c r="BD145" s="27">
        <f t="shared" si="63"/>
        <v>-97033.57703889301</v>
      </c>
      <c r="BE145" s="54">
        <f>BD145*Assumptions!$C$11</f>
        <v>-29110.073111667902</v>
      </c>
      <c r="BF145" s="27">
        <f t="shared" si="64"/>
        <v>-67923.503927225102</v>
      </c>
    </row>
    <row r="146" spans="2:58" x14ac:dyDescent="0.2">
      <c r="B146" s="15">
        <f t="shared" si="65"/>
        <v>139</v>
      </c>
      <c r="C146" s="15">
        <f t="shared" si="46"/>
        <v>139</v>
      </c>
      <c r="D146" s="15">
        <f t="shared" si="47"/>
        <v>11</v>
      </c>
      <c r="E146" s="15">
        <f t="shared" si="66"/>
        <v>49</v>
      </c>
      <c r="F146" s="28">
        <f>1-(1-VLOOKUP(E146,'Annual Mortality Rates'!$B$5:$H$105,5,0)*VLOOKUP(D146,Assumptions!$C$17:$D$20,2,1))^(1/12)</f>
        <v>7.0026964472003073E-5</v>
      </c>
      <c r="G146" s="28">
        <f>1-(1-IF(D146&gt;=10,'Annual Lapse Rates'!$C$14,VLOOKUP(D146,'Annual Lapse Rates'!$B$3:$C$14,2,0)))^(1/12)</f>
        <v>1.6821425527395739E-3</v>
      </c>
      <c r="I146" s="29">
        <f>IF($D146&gt;=Assumptions!$H$9,0,I145-SUM(J145:K145))</f>
        <v>1184.9701228616691</v>
      </c>
      <c r="J146" s="30">
        <f t="shared" si="48"/>
        <v>8.297986069401922E-2</v>
      </c>
      <c r="K146" s="30">
        <f t="shared" si="49"/>
        <v>1.9932886673906547</v>
      </c>
      <c r="L146" s="29">
        <f>I146*Assumptions!$I$14</f>
        <v>414739543.00158417</v>
      </c>
      <c r="M146" s="29">
        <f>I146*Assumptions!$J$14</f>
        <v>248843725.8009505</v>
      </c>
      <c r="N146" s="46"/>
      <c r="O146" s="29">
        <f>IF($D146&gt;=Assumptions!$H$9,0,O145-SUM(P145:Q145))</f>
        <v>1481.212653577086</v>
      </c>
      <c r="P146" s="30">
        <f t="shared" si="50"/>
        <v>0.103724825867524</v>
      </c>
      <c r="Q146" s="30">
        <f t="shared" si="51"/>
        <v>2.4916108342383176</v>
      </c>
      <c r="R146" s="29">
        <f>O146*Assumptions!$I$15</f>
        <v>740606326.78854299</v>
      </c>
      <c r="S146" s="29">
        <f>O146*Assumptions!$J$15</f>
        <v>473988049.14466751</v>
      </c>
      <c r="T146" s="46"/>
      <c r="U146" s="29">
        <f>IF($D146&gt;=Assumptions!$H$9,0,U145-SUM(V145:W145))</f>
        <v>2666.182776438754</v>
      </c>
      <c r="V146" s="30">
        <f t="shared" si="52"/>
        <v>0.18670468656154313</v>
      </c>
      <c r="W146" s="30">
        <f t="shared" si="53"/>
        <v>4.4848995016289708</v>
      </c>
      <c r="X146" s="29">
        <f>U146*Assumptions!$I$16</f>
        <v>2132946221.1510031</v>
      </c>
      <c r="Y146" s="29">
        <f>U146*Assumptions!$J$16</f>
        <v>1653033321.3920274</v>
      </c>
      <c r="Z146" s="46"/>
      <c r="AA146" s="29">
        <f>IF($D146&gt;=Assumptions!$H$9,0,AA145-SUM(AB145:AC145))</f>
        <v>592.48506143083455</v>
      </c>
      <c r="AB146" s="30">
        <f t="shared" si="54"/>
        <v>4.148993034700961E-2</v>
      </c>
      <c r="AC146" s="30">
        <f t="shared" si="55"/>
        <v>0.99664433369532734</v>
      </c>
      <c r="AD146" s="29">
        <f>AA146*Assumptions!$I$17</f>
        <v>710982073.71700144</v>
      </c>
      <c r="AE146" s="29">
        <f>AA146*Assumptions!$J$17</f>
        <v>485837750.37328434</v>
      </c>
      <c r="AF146" s="46"/>
      <c r="AG146" s="29">
        <f t="shared" si="56"/>
        <v>3999274164.6581316</v>
      </c>
      <c r="AH146" s="29">
        <f t="shared" si="57"/>
        <v>2861702846.7109299</v>
      </c>
      <c r="AI146" s="29">
        <f>AG146*Assumptions!$H$4/Assumptions!$H$3</f>
        <v>3999274.1646581315</v>
      </c>
      <c r="AJ146" s="29">
        <f t="shared" si="58"/>
        <v>2861702.8467109301</v>
      </c>
      <c r="AL146" s="27">
        <f t="shared" si="59"/>
        <v>0</v>
      </c>
      <c r="AM146" s="27"/>
      <c r="AN146" s="29">
        <f t="shared" si="60"/>
        <v>200396.36357605635</v>
      </c>
      <c r="AO146" s="27"/>
      <c r="AP146" s="29">
        <f>IF(B146=1,0,IF((B146-1)/12-INT((B146-1)/12)=0,(I146+O146+U146+AA146)*Assumptions!$D$7*(1+Assumptions!$D$10)^(B146-1)+Assumptions!$D$6*AL146,0))</f>
        <v>0</v>
      </c>
      <c r="AQ146" s="29">
        <f>(AL146-AM146-AO146-AP146+AS145)*Assumptions!$D$13</f>
        <v>4663.5726518076799</v>
      </c>
      <c r="AR146" s="53"/>
      <c r="AS146" s="29">
        <f>AJ147*Assumptions!$H$10</f>
        <v>1142675.4632862422</v>
      </c>
      <c r="AT146" s="29">
        <f t="shared" si="61"/>
        <v>-193727.11552611867</v>
      </c>
      <c r="AU146" s="53"/>
      <c r="AV146" s="29">
        <f>AL146*Assumptions!$C$24</f>
        <v>0</v>
      </c>
      <c r="AW146" s="29"/>
      <c r="AX146" s="29">
        <f>AN146*Assumptions!$C$24</f>
        <v>100198.18178802817</v>
      </c>
      <c r="AY146" s="29">
        <f>(-AV146+AW146-AZ145)*Assumptions!$D$13</f>
        <v>-2331.78632590384</v>
      </c>
      <c r="AZ146" s="29">
        <f t="shared" si="62"/>
        <v>571337.73164312111</v>
      </c>
      <c r="BA146" s="53"/>
      <c r="BB146" s="27">
        <f>AJ147*Assumptions!$H$10*(1-Assumptions!$C$24)</f>
        <v>571337.73164312111</v>
      </c>
      <c r="BD146" s="27">
        <f t="shared" si="63"/>
        <v>-96863.557763059333</v>
      </c>
      <c r="BE146" s="54">
        <f>BD146*Assumptions!$C$11</f>
        <v>-29059.067328917798</v>
      </c>
      <c r="BF146" s="27">
        <f t="shared" si="64"/>
        <v>-67804.490434141539</v>
      </c>
    </row>
    <row r="147" spans="2:58" x14ac:dyDescent="0.2">
      <c r="B147" s="15">
        <f t="shared" si="65"/>
        <v>140</v>
      </c>
      <c r="C147" s="15">
        <f t="shared" si="46"/>
        <v>140</v>
      </c>
      <c r="D147" s="15">
        <f t="shared" si="47"/>
        <v>11</v>
      </c>
      <c r="E147" s="15">
        <f t="shared" si="66"/>
        <v>49</v>
      </c>
      <c r="F147" s="28">
        <f>1-(1-VLOOKUP(E147,'Annual Mortality Rates'!$B$5:$H$105,5,0)*VLOOKUP(D147,Assumptions!$C$17:$D$20,2,1))^(1/12)</f>
        <v>7.0026964472003073E-5</v>
      </c>
      <c r="G147" s="28">
        <f>1-(1-IF(D147&gt;=10,'Annual Lapse Rates'!$C$14,VLOOKUP(D147,'Annual Lapse Rates'!$B$3:$C$14,2,0)))^(1/12)</f>
        <v>1.6821425527395739E-3</v>
      </c>
      <c r="I147" s="29">
        <f>IF($D147&gt;=Assumptions!$H$9,0,I146-SUM(J146:K146))</f>
        <v>1182.8938543335844</v>
      </c>
      <c r="J147" s="30">
        <f t="shared" si="48"/>
        <v>8.2834465911568692E-2</v>
      </c>
      <c r="K147" s="30">
        <f t="shared" si="49"/>
        <v>1.9897960877486494</v>
      </c>
      <c r="L147" s="29">
        <f>I147*Assumptions!$I$14</f>
        <v>414012849.01675451</v>
      </c>
      <c r="M147" s="29">
        <f>I147*Assumptions!$J$14</f>
        <v>248407709.41005272</v>
      </c>
      <c r="N147" s="46"/>
      <c r="O147" s="29">
        <f>IF($D147&gt;=Assumptions!$H$9,0,O146-SUM(P146:Q146))</f>
        <v>1478.6173179169803</v>
      </c>
      <c r="P147" s="30">
        <f t="shared" si="50"/>
        <v>0.10354308238946085</v>
      </c>
      <c r="Q147" s="30">
        <f t="shared" si="51"/>
        <v>2.4872451096858113</v>
      </c>
      <c r="R147" s="29">
        <f>O147*Assumptions!$I$15</f>
        <v>739308658.95849013</v>
      </c>
      <c r="S147" s="29">
        <f>O147*Assumptions!$J$15</f>
        <v>473157541.73343366</v>
      </c>
      <c r="T147" s="46"/>
      <c r="U147" s="29">
        <f>IF($D147&gt;=Assumptions!$H$9,0,U146-SUM(V146:W146))</f>
        <v>2661.5111722505635</v>
      </c>
      <c r="V147" s="30">
        <f t="shared" si="52"/>
        <v>0.18637754830102946</v>
      </c>
      <c r="W147" s="30">
        <f t="shared" si="53"/>
        <v>4.4770411974344588</v>
      </c>
      <c r="X147" s="29">
        <f>U147*Assumptions!$I$16</f>
        <v>2129208937.8004508</v>
      </c>
      <c r="Y147" s="29">
        <f>U147*Assumptions!$J$16</f>
        <v>1650136926.7953494</v>
      </c>
      <c r="Z147" s="46"/>
      <c r="AA147" s="29">
        <f>IF($D147&gt;=Assumptions!$H$9,0,AA146-SUM(AB146:AC146))</f>
        <v>591.44692716679219</v>
      </c>
      <c r="AB147" s="30">
        <f t="shared" si="54"/>
        <v>4.1417232955784346E-2</v>
      </c>
      <c r="AC147" s="30">
        <f t="shared" si="55"/>
        <v>0.99489804387432468</v>
      </c>
      <c r="AD147" s="29">
        <f>AA147*Assumptions!$I$17</f>
        <v>709736312.60015059</v>
      </c>
      <c r="AE147" s="29">
        <f>AA147*Assumptions!$J$17</f>
        <v>484986480.27676958</v>
      </c>
      <c r="AF147" s="46"/>
      <c r="AG147" s="29">
        <f t="shared" si="56"/>
        <v>3992266758.3758464</v>
      </c>
      <c r="AH147" s="29">
        <f t="shared" si="57"/>
        <v>2856688658.2156053</v>
      </c>
      <c r="AI147" s="29">
        <f>AG147*Assumptions!$H$4/Assumptions!$H$3</f>
        <v>3992266.7583758463</v>
      </c>
      <c r="AJ147" s="29">
        <f t="shared" si="58"/>
        <v>2856688.6582156052</v>
      </c>
      <c r="AL147" s="27">
        <f t="shared" si="59"/>
        <v>0</v>
      </c>
      <c r="AM147" s="27"/>
      <c r="AN147" s="29">
        <f t="shared" si="60"/>
        <v>200045.23517643832</v>
      </c>
      <c r="AO147" s="27"/>
      <c r="AP147" s="29">
        <f>IF(B147=1,0,IF((B147-1)/12-INT((B147-1)/12)=0,(I147+O147+U147+AA147)*Assumptions!$D$7*(1+Assumptions!$D$10)^(B147-1)+Assumptions!$D$6*AL147,0))</f>
        <v>0</v>
      </c>
      <c r="AQ147" s="29">
        <f>(AL147-AM147-AO147-AP147+AS146)*Assumptions!$D$13</f>
        <v>4655.4012819658801</v>
      </c>
      <c r="AR147" s="53"/>
      <c r="AS147" s="29">
        <f>AJ148*Assumptions!$H$10</f>
        <v>1140673.3021714063</v>
      </c>
      <c r="AT147" s="29">
        <f t="shared" si="61"/>
        <v>-193387.67277963657</v>
      </c>
      <c r="AU147" s="53"/>
      <c r="AV147" s="29">
        <f>AL147*Assumptions!$C$24</f>
        <v>0</v>
      </c>
      <c r="AW147" s="29"/>
      <c r="AX147" s="29">
        <f>AN147*Assumptions!$C$24</f>
        <v>100022.61758821916</v>
      </c>
      <c r="AY147" s="29">
        <f>(-AV147+AW147-AZ146)*Assumptions!$D$13</f>
        <v>-2327.7006409829401</v>
      </c>
      <c r="AZ147" s="29">
        <f t="shared" si="62"/>
        <v>570336.65108570317</v>
      </c>
      <c r="BA147" s="53"/>
      <c r="BB147" s="27">
        <f>AJ148*Assumptions!$H$10*(1-Assumptions!$C$24)</f>
        <v>570336.65108570317</v>
      </c>
      <c r="BD147" s="27">
        <f t="shared" si="63"/>
        <v>-96693.836389818287</v>
      </c>
      <c r="BE147" s="54">
        <f>BD147*Assumptions!$C$11</f>
        <v>-29008.150916945484</v>
      </c>
      <c r="BF147" s="27">
        <f t="shared" si="64"/>
        <v>-67685.685472872807</v>
      </c>
    </row>
    <row r="148" spans="2:58" x14ac:dyDescent="0.2">
      <c r="B148" s="15">
        <f t="shared" si="65"/>
        <v>141</v>
      </c>
      <c r="C148" s="15">
        <f t="shared" si="46"/>
        <v>141</v>
      </c>
      <c r="D148" s="15">
        <f t="shared" si="47"/>
        <v>11</v>
      </c>
      <c r="E148" s="15">
        <f t="shared" si="66"/>
        <v>49</v>
      </c>
      <c r="F148" s="28">
        <f>1-(1-VLOOKUP(E148,'Annual Mortality Rates'!$B$5:$H$105,5,0)*VLOOKUP(D148,Assumptions!$C$17:$D$20,2,1))^(1/12)</f>
        <v>7.0026964472003073E-5</v>
      </c>
      <c r="G148" s="28">
        <f>1-(1-IF(D148&gt;=10,'Annual Lapse Rates'!$C$14,VLOOKUP(D148,'Annual Lapse Rates'!$B$3:$C$14,2,0)))^(1/12)</f>
        <v>1.6821425527395739E-3</v>
      </c>
      <c r="I148" s="29">
        <f>IF($D148&gt;=Assumptions!$H$9,0,I147-SUM(J147:K147))</f>
        <v>1180.8212237799241</v>
      </c>
      <c r="J148" s="30">
        <f t="shared" si="48"/>
        <v>8.2689325885423937E-2</v>
      </c>
      <c r="K148" s="30">
        <f t="shared" si="49"/>
        <v>1.9863096276982293</v>
      </c>
      <c r="L148" s="29">
        <f>I148*Assumptions!$I$14</f>
        <v>413287428.32297343</v>
      </c>
      <c r="M148" s="29">
        <f>I148*Assumptions!$J$14</f>
        <v>247972456.99378407</v>
      </c>
      <c r="N148" s="46"/>
      <c r="O148" s="29">
        <f>IF($D148&gt;=Assumptions!$H$9,0,O147-SUM(P147:Q147))</f>
        <v>1476.026529724905</v>
      </c>
      <c r="P148" s="30">
        <f t="shared" si="50"/>
        <v>0.10336165735677991</v>
      </c>
      <c r="Q148" s="30">
        <f t="shared" si="51"/>
        <v>2.4828870346227863</v>
      </c>
      <c r="R148" s="29">
        <f>O148*Assumptions!$I$15</f>
        <v>738013264.86245251</v>
      </c>
      <c r="S148" s="29">
        <f>O148*Assumptions!$J$15</f>
        <v>472328489.51196963</v>
      </c>
      <c r="T148" s="46"/>
      <c r="U148" s="29">
        <f>IF($D148&gt;=Assumptions!$H$9,0,U147-SUM(V147:W147))</f>
        <v>2656.8477535048282</v>
      </c>
      <c r="V148" s="30">
        <f t="shared" si="52"/>
        <v>0.18605098324220379</v>
      </c>
      <c r="W148" s="30">
        <f t="shared" si="53"/>
        <v>4.4691966623210142</v>
      </c>
      <c r="X148" s="29">
        <f>U148*Assumptions!$I$16</f>
        <v>2125478202.8038626</v>
      </c>
      <c r="Y148" s="29">
        <f>U148*Assumptions!$J$16</f>
        <v>1647245607.1729934</v>
      </c>
      <c r="Z148" s="46"/>
      <c r="AA148" s="29">
        <f>IF($D148&gt;=Assumptions!$H$9,0,AA147-SUM(AB147:AC147))</f>
        <v>590.41061188996207</v>
      </c>
      <c r="AB148" s="30">
        <f t="shared" si="54"/>
        <v>4.1344662942711968E-2</v>
      </c>
      <c r="AC148" s="30">
        <f t="shared" si="55"/>
        <v>0.99315481384911464</v>
      </c>
      <c r="AD148" s="29">
        <f>AA148*Assumptions!$I$17</f>
        <v>708492734.26795447</v>
      </c>
      <c r="AE148" s="29">
        <f>AA148*Assumptions!$J$17</f>
        <v>484136701.74976891</v>
      </c>
      <c r="AF148" s="46"/>
      <c r="AG148" s="29">
        <f t="shared" si="56"/>
        <v>3985271630.2572427</v>
      </c>
      <c r="AH148" s="29">
        <f t="shared" si="57"/>
        <v>2851683255.4285159</v>
      </c>
      <c r="AI148" s="29">
        <f>AG148*Assumptions!$H$4/Assumptions!$H$3</f>
        <v>3985271.6302572424</v>
      </c>
      <c r="AJ148" s="29">
        <f t="shared" si="58"/>
        <v>2851683.2554285158</v>
      </c>
      <c r="AL148" s="27">
        <f t="shared" si="59"/>
        <v>0</v>
      </c>
      <c r="AM148" s="27"/>
      <c r="AN148" s="29">
        <f t="shared" si="60"/>
        <v>199694.72201329874</v>
      </c>
      <c r="AO148" s="27"/>
      <c r="AP148" s="29">
        <f>IF(B148=1,0,IF((B148-1)/12-INT((B148-1)/12)=0,(I148+O148+U148+AA148)*Assumptions!$D$7*(1+Assumptions!$D$10)^(B148-1)+Assumptions!$D$6*AL148,0))</f>
        <v>0</v>
      </c>
      <c r="AQ148" s="29">
        <f>(AL148-AM148-AO148-AP148+AS147)*Assumptions!$D$13</f>
        <v>4647.2442297492316</v>
      </c>
      <c r="AR148" s="53"/>
      <c r="AS148" s="29">
        <f>AJ149*Assumptions!$H$10</f>
        <v>1138674.6491822447</v>
      </c>
      <c r="AT148" s="29">
        <f t="shared" si="61"/>
        <v>-193048.82479438791</v>
      </c>
      <c r="AU148" s="53"/>
      <c r="AV148" s="29">
        <f>AL148*Assumptions!$C$24</f>
        <v>0</v>
      </c>
      <c r="AW148" s="29"/>
      <c r="AX148" s="29">
        <f>AN148*Assumptions!$C$24</f>
        <v>99847.361006649371</v>
      </c>
      <c r="AY148" s="29">
        <f>(-AV148+AW148-AZ147)*Assumptions!$D$13</f>
        <v>-2323.6221148746158</v>
      </c>
      <c r="AZ148" s="29">
        <f t="shared" si="62"/>
        <v>569337.32459112233</v>
      </c>
      <c r="BA148" s="53"/>
      <c r="BB148" s="27">
        <f>AJ149*Assumptions!$H$10*(1-Assumptions!$C$24)</f>
        <v>569337.32459112233</v>
      </c>
      <c r="BD148" s="27">
        <f t="shared" si="63"/>
        <v>-96524.412397193955</v>
      </c>
      <c r="BE148" s="54">
        <f>BD148*Assumptions!$C$11</f>
        <v>-28957.323719158187</v>
      </c>
      <c r="BF148" s="27">
        <f t="shared" si="64"/>
        <v>-67567.088678035769</v>
      </c>
    </row>
    <row r="149" spans="2:58" x14ac:dyDescent="0.2">
      <c r="B149" s="15">
        <f t="shared" si="65"/>
        <v>142</v>
      </c>
      <c r="C149" s="15">
        <f t="shared" si="46"/>
        <v>142</v>
      </c>
      <c r="D149" s="15">
        <f t="shared" si="47"/>
        <v>11</v>
      </c>
      <c r="E149" s="15">
        <f t="shared" si="66"/>
        <v>49</v>
      </c>
      <c r="F149" s="28">
        <f>1-(1-VLOOKUP(E149,'Annual Mortality Rates'!$B$5:$H$105,5,0)*VLOOKUP(D149,Assumptions!$C$17:$D$20,2,1))^(1/12)</f>
        <v>7.0026964472003073E-5</v>
      </c>
      <c r="G149" s="28">
        <f>1-(1-IF(D149&gt;=10,'Annual Lapse Rates'!$C$14,VLOOKUP(D149,'Annual Lapse Rates'!$B$3:$C$14,2,0)))^(1/12)</f>
        <v>1.6821425527395739E-3</v>
      </c>
      <c r="I149" s="29">
        <f>IF($D149&gt;=Assumptions!$H$9,0,I148-SUM(J148:K148))</f>
        <v>1178.7522248263406</v>
      </c>
      <c r="J149" s="30">
        <f t="shared" si="48"/>
        <v>8.2544440169208727E-2</v>
      </c>
      <c r="K149" s="30">
        <f t="shared" si="49"/>
        <v>1.9828292765168327</v>
      </c>
      <c r="L149" s="29">
        <f>I149*Assumptions!$I$14</f>
        <v>412563278.68921918</v>
      </c>
      <c r="M149" s="29">
        <f>I149*Assumptions!$J$14</f>
        <v>247537967.21353152</v>
      </c>
      <c r="N149" s="46"/>
      <c r="O149" s="29">
        <f>IF($D149&gt;=Assumptions!$H$9,0,O148-SUM(P148:Q148))</f>
        <v>1473.4402810329254</v>
      </c>
      <c r="P149" s="30">
        <f t="shared" si="50"/>
        <v>0.10318055021151089</v>
      </c>
      <c r="Q149" s="30">
        <f t="shared" si="51"/>
        <v>2.4785365956460406</v>
      </c>
      <c r="R149" s="29">
        <f>O149*Assumptions!$I$15</f>
        <v>736720140.51646268</v>
      </c>
      <c r="S149" s="29">
        <f>O149*Assumptions!$J$15</f>
        <v>471500889.93053615</v>
      </c>
      <c r="T149" s="46"/>
      <c r="U149" s="29">
        <f>IF($D149&gt;=Assumptions!$H$9,0,U148-SUM(V148:W148))</f>
        <v>2652.1925058592651</v>
      </c>
      <c r="V149" s="30">
        <f t="shared" si="52"/>
        <v>0.18572499038071955</v>
      </c>
      <c r="W149" s="30">
        <f t="shared" si="53"/>
        <v>4.4613658721628715</v>
      </c>
      <c r="X149" s="29">
        <f>U149*Assumptions!$I$16</f>
        <v>2121754004.687412</v>
      </c>
      <c r="Y149" s="29">
        <f>U149*Assumptions!$J$16</f>
        <v>1644359353.6327443</v>
      </c>
      <c r="Z149" s="46"/>
      <c r="AA149" s="29">
        <f>IF($D149&gt;=Assumptions!$H$9,0,AA148-SUM(AB148:AC148))</f>
        <v>589.37611241317029</v>
      </c>
      <c r="AB149" s="30">
        <f t="shared" si="54"/>
        <v>4.1272220084604364E-2</v>
      </c>
      <c r="AC149" s="30">
        <f t="shared" si="55"/>
        <v>0.99141463825841636</v>
      </c>
      <c r="AD149" s="29">
        <f>AA149*Assumptions!$I$17</f>
        <v>707251334.89580441</v>
      </c>
      <c r="AE149" s="29">
        <f>AA149*Assumptions!$J$17</f>
        <v>483288412.17879963</v>
      </c>
      <c r="AF149" s="46"/>
      <c r="AG149" s="29">
        <f t="shared" si="56"/>
        <v>3978288758.7888985</v>
      </c>
      <c r="AH149" s="29">
        <f t="shared" si="57"/>
        <v>2846686622.9556117</v>
      </c>
      <c r="AI149" s="29">
        <f>AG149*Assumptions!$H$4/Assumptions!$H$3</f>
        <v>3978288.7587888986</v>
      </c>
      <c r="AJ149" s="29">
        <f t="shared" si="58"/>
        <v>2846686.6229556114</v>
      </c>
      <c r="AL149" s="27">
        <f t="shared" si="59"/>
        <v>0</v>
      </c>
      <c r="AM149" s="27"/>
      <c r="AN149" s="29">
        <f t="shared" si="60"/>
        <v>199344.82300863904</v>
      </c>
      <c r="AO149" s="27"/>
      <c r="AP149" s="29">
        <f>IF(B149=1,0,IF((B149-1)/12-INT((B149-1)/12)=0,(I149+O149+U149+AA149)*Assumptions!$D$7*(1+Assumptions!$D$10)^(B149-1)+Assumptions!$D$6*AL149,0))</f>
        <v>0</v>
      </c>
      <c r="AQ149" s="29">
        <f>(AL149-AM149-AO149-AP149+AS148)*Assumptions!$D$13</f>
        <v>4639.1014700708283</v>
      </c>
      <c r="AR149" s="53"/>
      <c r="AS149" s="29">
        <f>AJ150*Assumptions!$H$10</f>
        <v>1136679.4981719258</v>
      </c>
      <c r="AT149" s="29">
        <f t="shared" si="61"/>
        <v>-192710.57052824926</v>
      </c>
      <c r="AU149" s="53"/>
      <c r="AV149" s="29">
        <f>AL149*Assumptions!$C$24</f>
        <v>0</v>
      </c>
      <c r="AW149" s="29"/>
      <c r="AX149" s="29">
        <f>AN149*Assumptions!$C$24</f>
        <v>99672.41150431952</v>
      </c>
      <c r="AY149" s="29">
        <f>(-AV149+AW149-AZ148)*Assumptions!$D$13</f>
        <v>-2319.5507350354142</v>
      </c>
      <c r="AZ149" s="29">
        <f t="shared" si="62"/>
        <v>568339.74908596289</v>
      </c>
      <c r="BA149" s="53"/>
      <c r="BB149" s="27">
        <f>AJ150*Assumptions!$H$10*(1-Assumptions!$C$24)</f>
        <v>568339.74908596289</v>
      </c>
      <c r="BD149" s="27">
        <f t="shared" si="63"/>
        <v>-96355.285264124628</v>
      </c>
      <c r="BE149" s="54">
        <f>BD149*Assumptions!$C$11</f>
        <v>-28906.585579237388</v>
      </c>
      <c r="BF149" s="27">
        <f t="shared" si="64"/>
        <v>-67448.699684887237</v>
      </c>
    </row>
    <row r="150" spans="2:58" x14ac:dyDescent="0.2">
      <c r="B150" s="15">
        <f t="shared" si="65"/>
        <v>143</v>
      </c>
      <c r="C150" s="15">
        <f t="shared" si="46"/>
        <v>143</v>
      </c>
      <c r="D150" s="15">
        <f t="shared" si="47"/>
        <v>11</v>
      </c>
      <c r="E150" s="15">
        <f t="shared" si="66"/>
        <v>49</v>
      </c>
      <c r="F150" s="28">
        <f>1-(1-VLOOKUP(E150,'Annual Mortality Rates'!$B$5:$H$105,5,0)*VLOOKUP(D150,Assumptions!$C$17:$D$20,2,1))^(1/12)</f>
        <v>7.0026964472003073E-5</v>
      </c>
      <c r="G150" s="28">
        <f>1-(1-IF(D150&gt;=10,'Annual Lapse Rates'!$C$14,VLOOKUP(D150,'Annual Lapse Rates'!$B$3:$C$14,2,0)))^(1/12)</f>
        <v>1.6821425527395739E-3</v>
      </c>
      <c r="I150" s="29">
        <f>IF($D150&gt;=Assumptions!$H$9,0,I149-SUM(J149:K149))</f>
        <v>1176.6868511096545</v>
      </c>
      <c r="J150" s="30">
        <f t="shared" si="48"/>
        <v>8.2399808317328946E-2</v>
      </c>
      <c r="K150" s="30">
        <f t="shared" si="49"/>
        <v>1.9793550235006852</v>
      </c>
      <c r="L150" s="29">
        <f>I150*Assumptions!$I$14</f>
        <v>411840397.8883791</v>
      </c>
      <c r="M150" s="29">
        <f>I150*Assumptions!$J$14</f>
        <v>247104238.73302746</v>
      </c>
      <c r="N150" s="46"/>
      <c r="O150" s="29">
        <f>IF($D150&gt;=Assumptions!$H$9,0,O149-SUM(P149:Q149))</f>
        <v>1470.8585638870679</v>
      </c>
      <c r="P150" s="30">
        <f t="shared" si="50"/>
        <v>0.10299976039666117</v>
      </c>
      <c r="Q150" s="30">
        <f t="shared" si="51"/>
        <v>2.4741937793758559</v>
      </c>
      <c r="R150" s="29">
        <f>O150*Assumptions!$I$15</f>
        <v>735429281.94353402</v>
      </c>
      <c r="S150" s="29">
        <f>O150*Assumptions!$J$15</f>
        <v>470674740.44386172</v>
      </c>
      <c r="T150" s="46"/>
      <c r="U150" s="29">
        <f>IF($D150&gt;=Assumptions!$H$9,0,U149-SUM(V149:W149))</f>
        <v>2647.5454149967213</v>
      </c>
      <c r="V150" s="30">
        <f t="shared" si="52"/>
        <v>0.18539956871399005</v>
      </c>
      <c r="W150" s="30">
        <f t="shared" si="53"/>
        <v>4.4535488028765391</v>
      </c>
      <c r="X150" s="29">
        <f>U150*Assumptions!$I$16</f>
        <v>2118036331.9973772</v>
      </c>
      <c r="Y150" s="29">
        <f>U150*Assumptions!$J$16</f>
        <v>1641478157.2979672</v>
      </c>
      <c r="Z150" s="46"/>
      <c r="AA150" s="29">
        <f>IF($D150&gt;=Assumptions!$H$9,0,AA149-SUM(AB149:AC149))</f>
        <v>588.34342555482726</v>
      </c>
      <c r="AB150" s="30">
        <f t="shared" si="54"/>
        <v>4.1199904158664473E-2</v>
      </c>
      <c r="AC150" s="30">
        <f t="shared" si="55"/>
        <v>0.98967751175034258</v>
      </c>
      <c r="AD150" s="29">
        <f>AA150*Assumptions!$I$17</f>
        <v>706012110.6657927</v>
      </c>
      <c r="AE150" s="29">
        <f>AA150*Assumptions!$J$17</f>
        <v>482441608.95495838</v>
      </c>
      <c r="AF150" s="46"/>
      <c r="AG150" s="29">
        <f t="shared" si="56"/>
        <v>3971318122.4950829</v>
      </c>
      <c r="AH150" s="29">
        <f t="shared" si="57"/>
        <v>2841698745.4298148</v>
      </c>
      <c r="AI150" s="29">
        <f>AG150*Assumptions!$H$4/Assumptions!$H$3</f>
        <v>3971318.1224950827</v>
      </c>
      <c r="AJ150" s="29">
        <f t="shared" si="58"/>
        <v>2841698.7454298143</v>
      </c>
      <c r="AL150" s="27">
        <f t="shared" si="59"/>
        <v>0</v>
      </c>
      <c r="AM150" s="27"/>
      <c r="AN150" s="29">
        <f t="shared" si="60"/>
        <v>198995.53708634936</v>
      </c>
      <c r="AO150" s="27"/>
      <c r="AP150" s="29">
        <f>IF(B150=1,0,IF((B150-1)/12-INT((B150-1)/12)=0,(I150+O150+U150+AA150)*Assumptions!$D$7*(1+Assumptions!$D$10)^(B150-1)+Assumptions!$D$6*AL150,0))</f>
        <v>0</v>
      </c>
      <c r="AQ150" s="29">
        <f>(AL150-AM150-AO150-AP150+AS149)*Assumptions!$D$13</f>
        <v>4630.9729778877181</v>
      </c>
      <c r="AR150" s="53"/>
      <c r="AS150" s="29">
        <f>AJ151*Assumptions!$H$10</f>
        <v>1134687.8430043897</v>
      </c>
      <c r="AT150" s="29">
        <f t="shared" si="61"/>
        <v>-192372.9089409255</v>
      </c>
      <c r="AU150" s="53"/>
      <c r="AV150" s="29">
        <f>AL150*Assumptions!$C$24</f>
        <v>0</v>
      </c>
      <c r="AW150" s="29"/>
      <c r="AX150" s="29">
        <f>AN150*Assumptions!$C$24</f>
        <v>99497.76854317468</v>
      </c>
      <c r="AY150" s="29">
        <f>(-AV150+AW150-AZ149)*Assumptions!$D$13</f>
        <v>-2315.4864889438591</v>
      </c>
      <c r="AZ150" s="29">
        <f t="shared" si="62"/>
        <v>567343.92150219483</v>
      </c>
      <c r="BA150" s="53"/>
      <c r="BB150" s="27">
        <f>AJ151*Assumptions!$H$10*(1-Assumptions!$C$24)</f>
        <v>567343.92150219483</v>
      </c>
      <c r="BD150" s="27">
        <f t="shared" si="63"/>
        <v>-96186.454470462748</v>
      </c>
      <c r="BE150" s="54">
        <f>BD150*Assumptions!$C$11</f>
        <v>-28855.936341138822</v>
      </c>
      <c r="BF150" s="27">
        <f t="shared" si="64"/>
        <v>-67330.518129323929</v>
      </c>
    </row>
    <row r="151" spans="2:58" x14ac:dyDescent="0.2">
      <c r="B151" s="15">
        <f t="shared" si="65"/>
        <v>144</v>
      </c>
      <c r="C151" s="15">
        <f t="shared" si="46"/>
        <v>144</v>
      </c>
      <c r="D151" s="15">
        <f t="shared" si="47"/>
        <v>11</v>
      </c>
      <c r="E151" s="15">
        <f t="shared" si="66"/>
        <v>49</v>
      </c>
      <c r="F151" s="28">
        <f>1-(1-VLOOKUP(E151,'Annual Mortality Rates'!$B$5:$H$105,5,0)*VLOOKUP(D151,Assumptions!$C$17:$D$20,2,1))^(1/12)</f>
        <v>7.0026964472003073E-5</v>
      </c>
      <c r="G151" s="28">
        <f>1-(1-IF(D151&gt;=10,'Annual Lapse Rates'!$C$14,VLOOKUP(D151,'Annual Lapse Rates'!$B$3:$C$14,2,0)))^(1/12)</f>
        <v>1.6821425527395739E-3</v>
      </c>
      <c r="I151" s="29">
        <f>IF($D151&gt;=Assumptions!$H$9,0,I150-SUM(J150:K150))</f>
        <v>1174.6250962778365</v>
      </c>
      <c r="J151" s="30">
        <f t="shared" si="48"/>
        <v>8.225542988497124E-2</v>
      </c>
      <c r="K151" s="30">
        <f t="shared" si="49"/>
        <v>1.9758868579647677</v>
      </c>
      <c r="L151" s="29">
        <f>I151*Assumptions!$I$14</f>
        <v>411118783.6972428</v>
      </c>
      <c r="M151" s="29">
        <f>I151*Assumptions!$J$14</f>
        <v>246671270.21834567</v>
      </c>
      <c r="N151" s="46"/>
      <c r="O151" s="29">
        <f>IF($D151&gt;=Assumptions!$H$9,0,O150-SUM(P150:Q150))</f>
        <v>1468.2813703472955</v>
      </c>
      <c r="P151" s="30">
        <f t="shared" si="50"/>
        <v>0.10281928735621404</v>
      </c>
      <c r="Q151" s="30">
        <f t="shared" si="51"/>
        <v>2.4698585724559594</v>
      </c>
      <c r="R151" s="29">
        <f>O151*Assumptions!$I$15</f>
        <v>734140685.17364776</v>
      </c>
      <c r="S151" s="29">
        <f>O151*Assumptions!$J$15</f>
        <v>469850038.51113456</v>
      </c>
      <c r="T151" s="46"/>
      <c r="U151" s="29">
        <f>IF($D151&gt;=Assumptions!$H$9,0,U150-SUM(V150:W150))</f>
        <v>2642.9064666251306</v>
      </c>
      <c r="V151" s="30">
        <f t="shared" si="52"/>
        <v>0.18507471724118521</v>
      </c>
      <c r="W151" s="30">
        <f t="shared" si="53"/>
        <v>4.4457454304207245</v>
      </c>
      <c r="X151" s="29">
        <f>U151*Assumptions!$I$16</f>
        <v>2114325173.3001046</v>
      </c>
      <c r="Y151" s="29">
        <f>U151*Assumptions!$J$16</f>
        <v>1638602009.3075809</v>
      </c>
      <c r="Z151" s="46"/>
      <c r="AA151" s="29">
        <f>IF($D151&gt;=Assumptions!$H$9,0,AA150-SUM(AB150:AC150))</f>
        <v>587.31254813891826</v>
      </c>
      <c r="AB151" s="30">
        <f t="shared" si="54"/>
        <v>4.112771494248562E-2</v>
      </c>
      <c r="AC151" s="30">
        <f t="shared" si="55"/>
        <v>0.98794342898238385</v>
      </c>
      <c r="AD151" s="29">
        <f>AA151*Assumptions!$I$17</f>
        <v>704775057.76670194</v>
      </c>
      <c r="AE151" s="29">
        <f>AA151*Assumptions!$J$17</f>
        <v>481596289.47391295</v>
      </c>
      <c r="AF151" s="46"/>
      <c r="AG151" s="29">
        <f t="shared" si="56"/>
        <v>3964359699.9376974</v>
      </c>
      <c r="AH151" s="29">
        <f t="shared" si="57"/>
        <v>2836719607.5109739</v>
      </c>
      <c r="AI151" s="29">
        <f>AG151*Assumptions!$H$4/Assumptions!$H$3</f>
        <v>3964359.6999376975</v>
      </c>
      <c r="AJ151" s="29">
        <f t="shared" si="58"/>
        <v>2836719.6075109742</v>
      </c>
      <c r="AL151" s="27">
        <f t="shared" si="59"/>
        <v>0</v>
      </c>
      <c r="AM151" s="27"/>
      <c r="AN151" s="29">
        <f t="shared" si="60"/>
        <v>198646.86317220549</v>
      </c>
      <c r="AO151" s="27"/>
      <c r="AP151" s="29">
        <f>IF(B151=1,0,IF((B151-1)/12-INT((B151-1)/12)=0,(I151+O151+U151+AA151)*Assumptions!$D$7*(1+Assumptions!$D$10)^(B151-1)+Assumptions!$D$6*AL151,0))</f>
        <v>0</v>
      </c>
      <c r="AQ151" s="29">
        <f>(AL151-AM151-AO151-AP151+AS150)*Assumptions!$D$13</f>
        <v>4622.858728200833</v>
      </c>
      <c r="AR151" s="53"/>
      <c r="AS151" s="29">
        <f>AJ152*Assumptions!$H$10</f>
        <v>1132699.6775543268</v>
      </c>
      <c r="AT151" s="29">
        <f t="shared" si="61"/>
        <v>-192035.83899394178</v>
      </c>
      <c r="AU151" s="53"/>
      <c r="AV151" s="29">
        <f>AL151*Assumptions!$C$24</f>
        <v>0</v>
      </c>
      <c r="AW151" s="29"/>
      <c r="AX151" s="29">
        <f>AN151*Assumptions!$C$24</f>
        <v>99323.431586102743</v>
      </c>
      <c r="AY151" s="29">
        <f>(-AV151+AW151-AZ150)*Assumptions!$D$13</f>
        <v>-2311.4293641004165</v>
      </c>
      <c r="AZ151" s="29">
        <f t="shared" si="62"/>
        <v>566349.83877716342</v>
      </c>
      <c r="BA151" s="53"/>
      <c r="BB151" s="27">
        <f>AJ152*Assumptions!$H$10*(1-Assumptions!$C$24)</f>
        <v>566349.83877716342</v>
      </c>
      <c r="BD151" s="27">
        <f t="shared" si="63"/>
        <v>-96017.919496970891</v>
      </c>
      <c r="BE151" s="54">
        <f>BD151*Assumptions!$C$11</f>
        <v>-28805.375849091266</v>
      </c>
      <c r="BF151" s="27">
        <f t="shared" si="64"/>
        <v>-67212.543647879618</v>
      </c>
    </row>
    <row r="152" spans="2:58" x14ac:dyDescent="0.2">
      <c r="B152" s="15">
        <f t="shared" si="65"/>
        <v>145</v>
      </c>
      <c r="C152" s="15">
        <f t="shared" si="46"/>
        <v>145</v>
      </c>
      <c r="D152" s="15">
        <f t="shared" si="47"/>
        <v>12</v>
      </c>
      <c r="E152" s="15">
        <f t="shared" si="66"/>
        <v>50</v>
      </c>
      <c r="F152" s="28">
        <f>1-(1-VLOOKUP(E152,'Annual Mortality Rates'!$B$5:$H$105,5,0)*VLOOKUP(D152,Assumptions!$C$17:$D$20,2,1))^(1/12)</f>
        <v>7.803348202395366E-5</v>
      </c>
      <c r="G152" s="28">
        <f>1-(1-IF(D152&gt;=10,'Annual Lapse Rates'!$C$14,VLOOKUP(D152,'Annual Lapse Rates'!$B$3:$C$14,2,0)))^(1/12)</f>
        <v>1.6821425527395739E-3</v>
      </c>
      <c r="I152" s="29">
        <f>IF($D152&gt;=Assumptions!$H$9,0,I151-SUM(J151:K151))</f>
        <v>1172.5669539899868</v>
      </c>
      <c r="J152" s="30">
        <f t="shared" si="48"/>
        <v>9.1499482326059728E-2</v>
      </c>
      <c r="K152" s="30">
        <f t="shared" si="49"/>
        <v>1.972424769242783</v>
      </c>
      <c r="L152" s="29">
        <f>I152*Assumptions!$I$14</f>
        <v>410398433.8964954</v>
      </c>
      <c r="M152" s="29">
        <f>I152*Assumptions!$J$14</f>
        <v>246239060.33789724</v>
      </c>
      <c r="N152" s="46"/>
      <c r="O152" s="29">
        <f>IF($D152&gt;=Assumptions!$H$9,0,O151-SUM(P151:Q151))</f>
        <v>1465.7086924874834</v>
      </c>
      <c r="P152" s="30">
        <f t="shared" si="50"/>
        <v>0.11437435290757465</v>
      </c>
      <c r="Q152" s="30">
        <f t="shared" si="51"/>
        <v>2.4655309615534784</v>
      </c>
      <c r="R152" s="29">
        <f>O152*Assumptions!$I$15</f>
        <v>732854346.24374175</v>
      </c>
      <c r="S152" s="29">
        <f>O152*Assumptions!$J$15</f>
        <v>469026781.59599471</v>
      </c>
      <c r="T152" s="46"/>
      <c r="U152" s="29">
        <f>IF($D152&gt;=Assumptions!$H$9,0,U151-SUM(V151:W151))</f>
        <v>2638.2756464774689</v>
      </c>
      <c r="V152" s="30">
        <f t="shared" si="52"/>
        <v>0.20587383523363428</v>
      </c>
      <c r="W152" s="30">
        <f t="shared" si="53"/>
        <v>4.4379557307962587</v>
      </c>
      <c r="X152" s="29">
        <f>U152*Assumptions!$I$16</f>
        <v>2110620517.1819751</v>
      </c>
      <c r="Y152" s="29">
        <f>U152*Assumptions!$J$16</f>
        <v>1635730900.8160307</v>
      </c>
      <c r="Z152" s="46"/>
      <c r="AA152" s="29">
        <f>IF($D152&gt;=Assumptions!$H$9,0,AA151-SUM(AB151:AC151))</f>
        <v>586.28347699499341</v>
      </c>
      <c r="AB152" s="30">
        <f t="shared" si="54"/>
        <v>4.5749741163029864E-2</v>
      </c>
      <c r="AC152" s="30">
        <f t="shared" si="55"/>
        <v>0.98621238462139149</v>
      </c>
      <c r="AD152" s="29">
        <f>AA152*Assumptions!$I$17</f>
        <v>703540172.39399207</v>
      </c>
      <c r="AE152" s="29">
        <f>AA152*Assumptions!$J$17</f>
        <v>480752451.1358946</v>
      </c>
      <c r="AF152" s="46"/>
      <c r="AG152" s="29">
        <f t="shared" si="56"/>
        <v>3957413469.7162042</v>
      </c>
      <c r="AH152" s="29">
        <f t="shared" si="57"/>
        <v>2831749193.8858175</v>
      </c>
      <c r="AI152" s="29">
        <f>AG152*Assumptions!$H$4/Assumptions!$H$3</f>
        <v>3957413.4697162039</v>
      </c>
      <c r="AJ152" s="29">
        <f t="shared" si="58"/>
        <v>2831749.1938858172</v>
      </c>
      <c r="AL152" s="27">
        <f t="shared" si="59"/>
        <v>2831749.1938858172</v>
      </c>
      <c r="AM152" s="27"/>
      <c r="AN152" s="29">
        <f t="shared" si="60"/>
        <v>220971.2498174342</v>
      </c>
      <c r="AO152" s="27"/>
      <c r="AP152" s="29">
        <f>IF(B152=1,0,IF((B152-1)/12-INT((B152-1)/12)=0,(I152+O152+U152+AA152)*Assumptions!$D$7*(1+Assumptions!$D$10)^(B152-1)+Assumptions!$D$6*AL152,0))</f>
        <v>62489.444553551744</v>
      </c>
      <c r="AQ152" s="29">
        <f>(AL152-AM152-AO152-AP152+AS151)*Assumptions!$D$13</f>
        <v>15897.065703909564</v>
      </c>
      <c r="AR152" s="53"/>
      <c r="AS152" s="29">
        <f>AJ153*Assumptions!$H$10</f>
        <v>1130705.9267273115</v>
      </c>
      <c r="AT152" s="29">
        <f t="shared" si="61"/>
        <v>2566179.3160457555</v>
      </c>
      <c r="AU152" s="53"/>
      <c r="AV152" s="29">
        <f>AL152*Assumptions!$C$24</f>
        <v>1415874.5969429086</v>
      </c>
      <c r="AW152" s="29"/>
      <c r="AX152" s="29">
        <f>AN152*Assumptions!$C$24</f>
        <v>110485.6249087171</v>
      </c>
      <c r="AY152" s="29">
        <f>(-AV152+AW152-AZ151)*Assumptions!$D$13</f>
        <v>-8075.8277180960831</v>
      </c>
      <c r="AZ152" s="29">
        <f t="shared" si="62"/>
        <v>565352.96336365573</v>
      </c>
      <c r="BA152" s="53"/>
      <c r="BB152" s="27">
        <f>AJ153*Assumptions!$H$10*(1-Assumptions!$C$24)</f>
        <v>565352.96336365573</v>
      </c>
      <c r="BD152" s="27">
        <f t="shared" si="63"/>
        <v>1251717.6408799603</v>
      </c>
      <c r="BE152" s="54">
        <f>BD152*Assumptions!$C$11</f>
        <v>375515.29226398806</v>
      </c>
      <c r="BF152" s="27">
        <f t="shared" si="64"/>
        <v>876202.34861597221</v>
      </c>
    </row>
    <row r="153" spans="2:58" x14ac:dyDescent="0.2">
      <c r="B153" s="15">
        <f t="shared" si="65"/>
        <v>146</v>
      </c>
      <c r="C153" s="15">
        <f t="shared" si="46"/>
        <v>146</v>
      </c>
      <c r="D153" s="15">
        <f t="shared" si="47"/>
        <v>12</v>
      </c>
      <c r="E153" s="15">
        <f t="shared" si="66"/>
        <v>50</v>
      </c>
      <c r="F153" s="28">
        <f>1-(1-VLOOKUP(E153,'Annual Mortality Rates'!$B$5:$H$105,5,0)*VLOOKUP(D153,Assumptions!$C$17:$D$20,2,1))^(1/12)</f>
        <v>7.803348202395366E-5</v>
      </c>
      <c r="G153" s="28">
        <f>1-(1-IF(D153&gt;=10,'Annual Lapse Rates'!$C$14,VLOOKUP(D153,'Annual Lapse Rates'!$B$3:$C$14,2,0)))^(1/12)</f>
        <v>1.6821425527395739E-3</v>
      </c>
      <c r="I153" s="29">
        <f>IF($D153&gt;=Assumptions!$H$9,0,I152-SUM(J152:K152))</f>
        <v>1170.503029738418</v>
      </c>
      <c r="J153" s="30">
        <f t="shared" si="48"/>
        <v>9.1338427130076144E-2</v>
      </c>
      <c r="K153" s="30">
        <f t="shared" si="49"/>
        <v>1.968952954433588</v>
      </c>
      <c r="L153" s="29">
        <f>I153*Assumptions!$I$14</f>
        <v>409676060.40844631</v>
      </c>
      <c r="M153" s="29">
        <f>I153*Assumptions!$J$14</f>
        <v>245805636.24506778</v>
      </c>
      <c r="N153" s="46"/>
      <c r="O153" s="29">
        <f>IF($D153&gt;=Assumptions!$H$9,0,O152-SUM(P152:Q152))</f>
        <v>1463.1287871730224</v>
      </c>
      <c r="P153" s="30">
        <f t="shared" si="50"/>
        <v>0.11417303391259516</v>
      </c>
      <c r="Q153" s="30">
        <f t="shared" si="51"/>
        <v>2.4611911930419845</v>
      </c>
      <c r="R153" s="29">
        <f>O153*Assumptions!$I$15</f>
        <v>731564393.58651114</v>
      </c>
      <c r="S153" s="29">
        <f>O153*Assumptions!$J$15</f>
        <v>468201211.89536715</v>
      </c>
      <c r="T153" s="46"/>
      <c r="U153" s="29">
        <f>IF($D153&gt;=Assumptions!$H$9,0,U152-SUM(V152:W152))</f>
        <v>2633.6318169114388</v>
      </c>
      <c r="V153" s="30">
        <f t="shared" si="52"/>
        <v>0.20551146104267118</v>
      </c>
      <c r="W153" s="30">
        <f t="shared" si="53"/>
        <v>4.4301441474755698</v>
      </c>
      <c r="X153" s="29">
        <f>U153*Assumptions!$I$16</f>
        <v>2106905453.529151</v>
      </c>
      <c r="Y153" s="29">
        <f>U153*Assumptions!$J$16</f>
        <v>1632851726.4850922</v>
      </c>
      <c r="Z153" s="46"/>
      <c r="AA153" s="29">
        <f>IF($D153&gt;=Assumptions!$H$9,0,AA152-SUM(AB152:AC152))</f>
        <v>585.25151486920902</v>
      </c>
      <c r="AB153" s="30">
        <f t="shared" si="54"/>
        <v>4.5669213565038072E-2</v>
      </c>
      <c r="AC153" s="30">
        <f t="shared" si="55"/>
        <v>0.98447647721679399</v>
      </c>
      <c r="AD153" s="29">
        <f>AA153*Assumptions!$I$17</f>
        <v>702301817.84305084</v>
      </c>
      <c r="AE153" s="29">
        <f>AA153*Assumptions!$J$17</f>
        <v>479906242.19275141</v>
      </c>
      <c r="AF153" s="46"/>
      <c r="AG153" s="29">
        <f t="shared" si="56"/>
        <v>3950447725.3671594</v>
      </c>
      <c r="AH153" s="29">
        <f t="shared" si="57"/>
        <v>2826764816.8182783</v>
      </c>
      <c r="AI153" s="29">
        <f>AG153*Assumptions!$H$4/Assumptions!$H$3</f>
        <v>3950447.7253671591</v>
      </c>
      <c r="AJ153" s="29">
        <f t="shared" si="58"/>
        <v>2826764.8168182783</v>
      </c>
      <c r="AL153" s="27">
        <f t="shared" si="59"/>
        <v>0</v>
      </c>
      <c r="AM153" s="27"/>
      <c r="AN153" s="29">
        <f t="shared" si="60"/>
        <v>220582.30151913379</v>
      </c>
      <c r="AO153" s="27"/>
      <c r="AP153" s="29">
        <f>IF(B153=1,0,IF((B153-1)/12-INT((B153-1)/12)=0,(I153+O153+U153+AA153)*Assumptions!$D$7*(1+Assumptions!$D$10)^(B153-1)+Assumptions!$D$6*AL153,0))</f>
        <v>0</v>
      </c>
      <c r="AQ153" s="29">
        <f>(AL153-AM153-AO153-AP153+AS152)*Assumptions!$D$13</f>
        <v>4606.6359083918924</v>
      </c>
      <c r="AR153" s="53"/>
      <c r="AS153" s="29">
        <f>AJ154*Assumptions!$H$10</f>
        <v>1128715.685252721</v>
      </c>
      <c r="AT153" s="29">
        <f t="shared" si="61"/>
        <v>-213985.42413615144</v>
      </c>
      <c r="AU153" s="53"/>
      <c r="AV153" s="29">
        <f>AL153*Assumptions!$C$24</f>
        <v>0</v>
      </c>
      <c r="AW153" s="29"/>
      <c r="AX153" s="29">
        <f>AN153*Assumptions!$C$24</f>
        <v>110291.1507595669</v>
      </c>
      <c r="AY153" s="29">
        <f>(-AV153+AW153-AZ152)*Assumptions!$D$13</f>
        <v>-2303.3179541959462</v>
      </c>
      <c r="AZ153" s="29">
        <f t="shared" si="62"/>
        <v>564357.84262636048</v>
      </c>
      <c r="BA153" s="53"/>
      <c r="BB153" s="27">
        <f>AJ154*Assumptions!$H$10*(1-Assumptions!$C$24)</f>
        <v>564357.84262636048</v>
      </c>
      <c r="BD153" s="27">
        <f t="shared" si="63"/>
        <v>-106992.71206807572</v>
      </c>
      <c r="BE153" s="54">
        <f>BD153*Assumptions!$C$11</f>
        <v>-32097.813620422716</v>
      </c>
      <c r="BF153" s="27">
        <f t="shared" si="64"/>
        <v>-74894.898447653002</v>
      </c>
    </row>
    <row r="154" spans="2:58" x14ac:dyDescent="0.2">
      <c r="B154" s="15">
        <f t="shared" si="65"/>
        <v>147</v>
      </c>
      <c r="C154" s="15">
        <f t="shared" si="46"/>
        <v>147</v>
      </c>
      <c r="D154" s="15">
        <f t="shared" si="47"/>
        <v>12</v>
      </c>
      <c r="E154" s="15">
        <f t="shared" si="66"/>
        <v>50</v>
      </c>
      <c r="F154" s="28">
        <f>1-(1-VLOOKUP(E154,'Annual Mortality Rates'!$B$5:$H$105,5,0)*VLOOKUP(D154,Assumptions!$C$17:$D$20,2,1))^(1/12)</f>
        <v>7.803348202395366E-5</v>
      </c>
      <c r="G154" s="28">
        <f>1-(1-IF(D154&gt;=10,'Annual Lapse Rates'!$C$14,VLOOKUP(D154,'Annual Lapse Rates'!$B$3:$C$14,2,0)))^(1/12)</f>
        <v>1.6821425527395739E-3</v>
      </c>
      <c r="I154" s="29">
        <f>IF($D154&gt;=Assumptions!$H$9,0,I153-SUM(J153:K153))</f>
        <v>1168.4427383568543</v>
      </c>
      <c r="J154" s="30">
        <f t="shared" si="48"/>
        <v>9.1177655419588777E-2</v>
      </c>
      <c r="K154" s="30">
        <f t="shared" si="49"/>
        <v>1.965487250629617</v>
      </c>
      <c r="L154" s="29">
        <f>I154*Assumptions!$I$14</f>
        <v>408954958.42489898</v>
      </c>
      <c r="M154" s="29">
        <f>I154*Assumptions!$J$14</f>
        <v>245372975.05493942</v>
      </c>
      <c r="N154" s="46"/>
      <c r="O154" s="29">
        <f>IF($D154&gt;=Assumptions!$H$9,0,O153-SUM(P153:Q153))</f>
        <v>1460.5534229460677</v>
      </c>
      <c r="P154" s="30">
        <f t="shared" si="50"/>
        <v>0.11397206927448596</v>
      </c>
      <c r="Q154" s="30">
        <f t="shared" si="51"/>
        <v>2.4568590632870211</v>
      </c>
      <c r="R154" s="29">
        <f>O154*Assumptions!$I$15</f>
        <v>730276711.47303391</v>
      </c>
      <c r="S154" s="29">
        <f>O154*Assumptions!$J$15</f>
        <v>467377095.34274167</v>
      </c>
      <c r="T154" s="46"/>
      <c r="U154" s="29">
        <f>IF($D154&gt;=Assumptions!$H$9,0,U153-SUM(V153:W153))</f>
        <v>2628.9961613029204</v>
      </c>
      <c r="V154" s="30">
        <f t="shared" si="52"/>
        <v>0.20514972469407461</v>
      </c>
      <c r="W154" s="30">
        <f t="shared" si="53"/>
        <v>4.422346313916635</v>
      </c>
      <c r="X154" s="29">
        <f>U154*Assumptions!$I$16</f>
        <v>2103196929.0423362</v>
      </c>
      <c r="Y154" s="29">
        <f>U154*Assumptions!$J$16</f>
        <v>1629977620.0078106</v>
      </c>
      <c r="Z154" s="46"/>
      <c r="AA154" s="29">
        <f>IF($D154&gt;=Assumptions!$H$9,0,AA153-SUM(AB153:AC153))</f>
        <v>584.22136917842715</v>
      </c>
      <c r="AB154" s="30">
        <f t="shared" si="54"/>
        <v>4.5588827709794388E-2</v>
      </c>
      <c r="AC154" s="30">
        <f t="shared" si="55"/>
        <v>0.98274362531480852</v>
      </c>
      <c r="AD154" s="29">
        <f>AA154*Assumptions!$I$17</f>
        <v>701065643.01411259</v>
      </c>
      <c r="AE154" s="29">
        <f>AA154*Assumptions!$J$17</f>
        <v>479061522.72631025</v>
      </c>
      <c r="AF154" s="46"/>
      <c r="AG154" s="29">
        <f t="shared" si="56"/>
        <v>3943494241.9543819</v>
      </c>
      <c r="AH154" s="29">
        <f t="shared" si="57"/>
        <v>2821789213.1318016</v>
      </c>
      <c r="AI154" s="29">
        <f>AG154*Assumptions!$H$4/Assumptions!$H$3</f>
        <v>3943494.2419543825</v>
      </c>
      <c r="AJ154" s="29">
        <f t="shared" si="58"/>
        <v>2821789.2131318022</v>
      </c>
      <c r="AL154" s="27">
        <f t="shared" si="59"/>
        <v>0</v>
      </c>
      <c r="AM154" s="27"/>
      <c r="AN154" s="29">
        <f t="shared" si="60"/>
        <v>220194.03783830677</v>
      </c>
      <c r="AO154" s="27"/>
      <c r="AP154" s="29">
        <f>IF(B154=1,0,IF((B154-1)/12-INT((B154-1)/12)=0,(I154+O154+U154+AA154)*Assumptions!$D$7*(1+Assumptions!$D$10)^(B154-1)+Assumptions!$D$6*AL154,0))</f>
        <v>0</v>
      </c>
      <c r="AQ154" s="29">
        <f>(AL154-AM154-AO154-AP154+AS153)*Assumptions!$D$13</f>
        <v>4598.5274182650592</v>
      </c>
      <c r="AR154" s="53"/>
      <c r="AS154" s="29">
        <f>AJ155*Assumptions!$H$10</f>
        <v>1126728.9469534773</v>
      </c>
      <c r="AT154" s="29">
        <f t="shared" si="61"/>
        <v>-213608.77212079812</v>
      </c>
      <c r="AU154" s="53"/>
      <c r="AV154" s="29">
        <f>AL154*Assumptions!$C$24</f>
        <v>0</v>
      </c>
      <c r="AW154" s="29"/>
      <c r="AX154" s="29">
        <f>AN154*Assumptions!$C$24</f>
        <v>110097.01891915339</v>
      </c>
      <c r="AY154" s="29">
        <f>(-AV154+AW154-AZ153)*Assumptions!$D$13</f>
        <v>-2299.2637091325296</v>
      </c>
      <c r="AZ154" s="29">
        <f t="shared" si="62"/>
        <v>563364.47347673867</v>
      </c>
      <c r="BA154" s="53"/>
      <c r="BB154" s="27">
        <f>AJ155*Assumptions!$H$10*(1-Assumptions!$C$24)</f>
        <v>563364.47347673867</v>
      </c>
      <c r="BD154" s="27">
        <f t="shared" si="63"/>
        <v>-106804.38606039906</v>
      </c>
      <c r="BE154" s="54">
        <f>BD154*Assumptions!$C$11</f>
        <v>-32041.315818119718</v>
      </c>
      <c r="BF154" s="27">
        <f t="shared" si="64"/>
        <v>-74763.07024227934</v>
      </c>
    </row>
    <row r="155" spans="2:58" x14ac:dyDescent="0.2">
      <c r="B155" s="15">
        <f t="shared" si="65"/>
        <v>148</v>
      </c>
      <c r="C155" s="15">
        <f t="shared" si="46"/>
        <v>148</v>
      </c>
      <c r="D155" s="15">
        <f t="shared" si="47"/>
        <v>12</v>
      </c>
      <c r="E155" s="15">
        <f t="shared" si="66"/>
        <v>50</v>
      </c>
      <c r="F155" s="28">
        <f>1-(1-VLOOKUP(E155,'Annual Mortality Rates'!$B$5:$H$105,5,0)*VLOOKUP(D155,Assumptions!$C$17:$D$20,2,1))^(1/12)</f>
        <v>7.803348202395366E-5</v>
      </c>
      <c r="G155" s="28">
        <f>1-(1-IF(D155&gt;=10,'Annual Lapse Rates'!$C$14,VLOOKUP(D155,'Annual Lapse Rates'!$B$3:$C$14,2,0)))^(1/12)</f>
        <v>1.6821425527395739E-3</v>
      </c>
      <c r="I155" s="29">
        <f>IF($D155&gt;=Assumptions!$H$9,0,I154-SUM(J154:K154))</f>
        <v>1166.386073450805</v>
      </c>
      <c r="J155" s="30">
        <f t="shared" si="48"/>
        <v>9.1017166695613286E-2</v>
      </c>
      <c r="K155" s="30">
        <f t="shared" si="49"/>
        <v>1.9620276470744253</v>
      </c>
      <c r="L155" s="29">
        <f>I155*Assumptions!$I$14</f>
        <v>408235125.70778179</v>
      </c>
      <c r="M155" s="29">
        <f>I155*Assumptions!$J$14</f>
        <v>244941075.42466906</v>
      </c>
      <c r="N155" s="46"/>
      <c r="O155" s="29">
        <f>IF($D155&gt;=Assumptions!$H$9,0,O154-SUM(P154:Q154))</f>
        <v>1457.9825918135061</v>
      </c>
      <c r="P155" s="30">
        <f t="shared" si="50"/>
        <v>0.1137714583695166</v>
      </c>
      <c r="Q155" s="30">
        <f t="shared" si="51"/>
        <v>2.4525345588430314</v>
      </c>
      <c r="R155" s="29">
        <f>O155*Assumptions!$I$15</f>
        <v>728991295.90675306</v>
      </c>
      <c r="S155" s="29">
        <f>O155*Assumptions!$J$15</f>
        <v>466554429.38032198</v>
      </c>
      <c r="T155" s="46"/>
      <c r="U155" s="29">
        <f>IF($D155&gt;=Assumptions!$H$9,0,U154-SUM(V154:W154))</f>
        <v>2624.3686652643096</v>
      </c>
      <c r="V155" s="30">
        <f t="shared" si="52"/>
        <v>0.20478862506512976</v>
      </c>
      <c r="W155" s="30">
        <f t="shared" si="53"/>
        <v>4.4145622059174539</v>
      </c>
      <c r="X155" s="29">
        <f>U155*Assumptions!$I$16</f>
        <v>2099494932.2114477</v>
      </c>
      <c r="Y155" s="29">
        <f>U155*Assumptions!$J$16</f>
        <v>1627108572.463872</v>
      </c>
      <c r="Z155" s="46"/>
      <c r="AA155" s="29">
        <f>IF($D155&gt;=Assumptions!$H$9,0,AA154-SUM(AB154:AC154))</f>
        <v>583.19303672540252</v>
      </c>
      <c r="AB155" s="30">
        <f t="shared" si="54"/>
        <v>4.5508583347806643E-2</v>
      </c>
      <c r="AC155" s="30">
        <f t="shared" si="55"/>
        <v>0.98101382353721267</v>
      </c>
      <c r="AD155" s="29">
        <f>AA155*Assumptions!$I$17</f>
        <v>699831644.07048297</v>
      </c>
      <c r="AE155" s="29">
        <f>AA155*Assumptions!$J$17</f>
        <v>478218290.11483008</v>
      </c>
      <c r="AF155" s="46"/>
      <c r="AG155" s="29">
        <f t="shared" si="56"/>
        <v>3936552997.8964658</v>
      </c>
      <c r="AH155" s="29">
        <f t="shared" si="57"/>
        <v>2816822367.3836932</v>
      </c>
      <c r="AI155" s="29">
        <f>AG155*Assumptions!$H$4/Assumptions!$H$3</f>
        <v>3936552.9978964659</v>
      </c>
      <c r="AJ155" s="29">
        <f t="shared" si="58"/>
        <v>2816822.3673836933</v>
      </c>
      <c r="AL155" s="27">
        <f t="shared" si="59"/>
        <v>0</v>
      </c>
      <c r="AM155" s="27"/>
      <c r="AN155" s="29">
        <f t="shared" si="60"/>
        <v>219806.45756990602</v>
      </c>
      <c r="AO155" s="27"/>
      <c r="AP155" s="29">
        <f>IF(B155=1,0,IF((B155-1)/12-INT((B155-1)/12)=0,(I155+O155+U155+AA155)*Assumptions!$D$7*(1+Assumptions!$D$10)^(B155-1)+Assumptions!$D$6*AL155,0))</f>
        <v>0</v>
      </c>
      <c r="AQ155" s="29">
        <f>(AL155-AM155-AO155-AP155+AS154)*Assumptions!$D$13</f>
        <v>4590.433200508226</v>
      </c>
      <c r="AR155" s="53"/>
      <c r="AS155" s="29">
        <f>AJ156*Assumptions!$H$10</f>
        <v>1124745.7056633753</v>
      </c>
      <c r="AT155" s="29">
        <f t="shared" si="61"/>
        <v>-213232.78307929577</v>
      </c>
      <c r="AU155" s="53"/>
      <c r="AV155" s="29">
        <f>AL155*Assumptions!$C$24</f>
        <v>0</v>
      </c>
      <c r="AW155" s="29"/>
      <c r="AX155" s="29">
        <f>AN155*Assumptions!$C$24</f>
        <v>109903.22878495301</v>
      </c>
      <c r="AY155" s="29">
        <f>(-AV155+AW155-AZ154)*Assumptions!$D$13</f>
        <v>-2295.216600254113</v>
      </c>
      <c r="AZ155" s="29">
        <f t="shared" si="62"/>
        <v>562372.85283168766</v>
      </c>
      <c r="BA155" s="53"/>
      <c r="BB155" s="27">
        <f>AJ156*Assumptions!$H$10*(1-Assumptions!$C$24)</f>
        <v>562372.85283168766</v>
      </c>
      <c r="BD155" s="27">
        <f t="shared" si="63"/>
        <v>-106616.39153964788</v>
      </c>
      <c r="BE155" s="54">
        <f>BD155*Assumptions!$C$11</f>
        <v>-31984.917461894365</v>
      </c>
      <c r="BF155" s="27">
        <f t="shared" si="64"/>
        <v>-74631.474077753519</v>
      </c>
    </row>
    <row r="156" spans="2:58" x14ac:dyDescent="0.2">
      <c r="B156" s="15">
        <f t="shared" si="65"/>
        <v>149</v>
      </c>
      <c r="C156" s="15">
        <f t="shared" si="46"/>
        <v>149</v>
      </c>
      <c r="D156" s="15">
        <f t="shared" si="47"/>
        <v>12</v>
      </c>
      <c r="E156" s="15">
        <f t="shared" si="66"/>
        <v>50</v>
      </c>
      <c r="F156" s="28">
        <f>1-(1-VLOOKUP(E156,'Annual Mortality Rates'!$B$5:$H$105,5,0)*VLOOKUP(D156,Assumptions!$C$17:$D$20,2,1))^(1/12)</f>
        <v>7.803348202395366E-5</v>
      </c>
      <c r="G156" s="28">
        <f>1-(1-IF(D156&gt;=10,'Annual Lapse Rates'!$C$14,VLOOKUP(D156,'Annual Lapse Rates'!$B$3:$C$14,2,0)))^(1/12)</f>
        <v>1.6821425527395739E-3</v>
      </c>
      <c r="I156" s="29">
        <f>IF($D156&gt;=Assumptions!$H$9,0,I155-SUM(J155:K155))</f>
        <v>1164.3330286370351</v>
      </c>
      <c r="J156" s="30">
        <f t="shared" si="48"/>
        <v>9.0856960460043601E-2</v>
      </c>
      <c r="K156" s="30">
        <f t="shared" si="49"/>
        <v>1.9585741330305018</v>
      </c>
      <c r="L156" s="29">
        <f>I156*Assumptions!$I$14</f>
        <v>407516560.02296227</v>
      </c>
      <c r="M156" s="29">
        <f>I156*Assumptions!$J$14</f>
        <v>244509936.01377738</v>
      </c>
      <c r="N156" s="46"/>
      <c r="O156" s="29">
        <f>IF($D156&gt;=Assumptions!$H$9,0,O155-SUM(P155:Q155))</f>
        <v>1455.4162857962936</v>
      </c>
      <c r="P156" s="30">
        <f t="shared" si="50"/>
        <v>0.11357120057505447</v>
      </c>
      <c r="Q156" s="30">
        <f t="shared" si="51"/>
        <v>2.4482176662881265</v>
      </c>
      <c r="R156" s="29">
        <f>O156*Assumptions!$I$15</f>
        <v>727708142.89814675</v>
      </c>
      <c r="S156" s="29">
        <f>O156*Assumptions!$J$15</f>
        <v>465733211.45481396</v>
      </c>
      <c r="T156" s="46"/>
      <c r="U156" s="29">
        <f>IF($D156&gt;=Assumptions!$H$9,0,U155-SUM(V155:W155))</f>
        <v>2619.7493144333271</v>
      </c>
      <c r="V156" s="30">
        <f t="shared" si="52"/>
        <v>0.20442816103509795</v>
      </c>
      <c r="W156" s="30">
        <f t="shared" si="53"/>
        <v>4.4067917993186256</v>
      </c>
      <c r="X156" s="29">
        <f>U156*Assumptions!$I$16</f>
        <v>2095799451.5466616</v>
      </c>
      <c r="Y156" s="29">
        <f>U156*Assumptions!$J$16</f>
        <v>1624244574.9486628</v>
      </c>
      <c r="Z156" s="46"/>
      <c r="AA156" s="29">
        <f>IF($D156&gt;=Assumptions!$H$9,0,AA155-SUM(AB155:AC155))</f>
        <v>582.16651431851756</v>
      </c>
      <c r="AB156" s="30">
        <f t="shared" si="54"/>
        <v>4.54284802300218E-2</v>
      </c>
      <c r="AC156" s="30">
        <f t="shared" si="55"/>
        <v>0.97928706651525088</v>
      </c>
      <c r="AD156" s="29">
        <f>AA156*Assumptions!$I$17</f>
        <v>698599817.18222106</v>
      </c>
      <c r="AE156" s="29">
        <f>AA156*Assumptions!$J$17</f>
        <v>477376541.74118441</v>
      </c>
      <c r="AF156" s="46"/>
      <c r="AG156" s="29">
        <f t="shared" si="56"/>
        <v>3929623971.6499915</v>
      </c>
      <c r="AH156" s="29">
        <f t="shared" si="57"/>
        <v>2811864264.1584382</v>
      </c>
      <c r="AI156" s="29">
        <f>AG156*Assumptions!$H$4/Assumptions!$H$3</f>
        <v>3929623.9716499918</v>
      </c>
      <c r="AJ156" s="29">
        <f t="shared" si="58"/>
        <v>2811864.2641584384</v>
      </c>
      <c r="AL156" s="27">
        <f t="shared" si="59"/>
        <v>0</v>
      </c>
      <c r="AM156" s="27"/>
      <c r="AN156" s="29">
        <f t="shared" si="60"/>
        <v>219419.55951100518</v>
      </c>
      <c r="AO156" s="27"/>
      <c r="AP156" s="29">
        <f>IF(B156=1,0,IF((B156-1)/12-INT((B156-1)/12)=0,(I156+O156+U156+AA156)*Assumptions!$D$7*(1+Assumptions!$D$10)^(B156-1)+Assumptions!$D$6*AL156,0))</f>
        <v>0</v>
      </c>
      <c r="AQ156" s="29">
        <f>(AL156-AM156-AO156-AP156+AS155)*Assumptions!$D$13</f>
        <v>4582.3532299995077</v>
      </c>
      <c r="AR156" s="53"/>
      <c r="AS156" s="29">
        <f>AJ157*Assumptions!$H$10</f>
        <v>1122765.9552270635</v>
      </c>
      <c r="AT156" s="29">
        <f t="shared" si="61"/>
        <v>-212857.45584469382</v>
      </c>
      <c r="AU156" s="53"/>
      <c r="AV156" s="29">
        <f>AL156*Assumptions!$C$24</f>
        <v>0</v>
      </c>
      <c r="AW156" s="29"/>
      <c r="AX156" s="29">
        <f>AN156*Assumptions!$C$24</f>
        <v>109709.77975550259</v>
      </c>
      <c r="AY156" s="29">
        <f>(-AV156+AW156-AZ155)*Assumptions!$D$13</f>
        <v>-2291.1766149997538</v>
      </c>
      <c r="AZ156" s="29">
        <f t="shared" si="62"/>
        <v>561382.97761353175</v>
      </c>
      <c r="BA156" s="53"/>
      <c r="BB156" s="27">
        <f>AJ157*Assumptions!$H$10*(1-Assumptions!$C$24)</f>
        <v>561382.97761353175</v>
      </c>
      <c r="BD156" s="27">
        <f t="shared" si="63"/>
        <v>-106428.72792234691</v>
      </c>
      <c r="BE156" s="54">
        <f>BD156*Assumptions!$C$11</f>
        <v>-31928.618376704071</v>
      </c>
      <c r="BF156" s="27">
        <f t="shared" si="64"/>
        <v>-74500.10954564283</v>
      </c>
    </row>
    <row r="157" spans="2:58" x14ac:dyDescent="0.2">
      <c r="B157" s="15">
        <f t="shared" si="65"/>
        <v>150</v>
      </c>
      <c r="C157" s="15">
        <f t="shared" si="46"/>
        <v>150</v>
      </c>
      <c r="D157" s="15">
        <f t="shared" si="47"/>
        <v>12</v>
      </c>
      <c r="E157" s="15">
        <f t="shared" si="66"/>
        <v>50</v>
      </c>
      <c r="F157" s="28">
        <f>1-(1-VLOOKUP(E157,'Annual Mortality Rates'!$B$5:$H$105,5,0)*VLOOKUP(D157,Assumptions!$C$17:$D$20,2,1))^(1/12)</f>
        <v>7.803348202395366E-5</v>
      </c>
      <c r="G157" s="28">
        <f>1-(1-IF(D157&gt;=10,'Annual Lapse Rates'!$C$14,VLOOKUP(D157,'Annual Lapse Rates'!$B$3:$C$14,2,0)))^(1/12)</f>
        <v>1.6821425527395739E-3</v>
      </c>
      <c r="I157" s="29">
        <f>IF($D157&gt;=Assumptions!$H$9,0,I156-SUM(J156:K156))</f>
        <v>1162.2835975435446</v>
      </c>
      <c r="J157" s="30">
        <f t="shared" si="48"/>
        <v>9.0697036215650381E-2</v>
      </c>
      <c r="K157" s="30">
        <f t="shared" si="49"/>
        <v>1.9551266977792336</v>
      </c>
      <c r="L157" s="29">
        <f>I157*Assumptions!$I$14</f>
        <v>406799259.14024061</v>
      </c>
      <c r="M157" s="29">
        <f>I157*Assumptions!$J$14</f>
        <v>244079555.48414436</v>
      </c>
      <c r="N157" s="46"/>
      <c r="O157" s="29">
        <f>IF($D157&gt;=Assumptions!$H$9,0,O156-SUM(P156:Q156))</f>
        <v>1452.8544969294303</v>
      </c>
      <c r="P157" s="30">
        <f t="shared" si="50"/>
        <v>0.11337129526956294</v>
      </c>
      <c r="Q157" s="30">
        <f t="shared" si="51"/>
        <v>2.4439083722240413</v>
      </c>
      <c r="R157" s="29">
        <f>O157*Assumptions!$I$15</f>
        <v>726427248.46471512</v>
      </c>
      <c r="S157" s="29">
        <f>O157*Assumptions!$J$15</f>
        <v>464913439.01741767</v>
      </c>
      <c r="T157" s="46"/>
      <c r="U157" s="29">
        <f>IF($D157&gt;=Assumptions!$H$9,0,U156-SUM(V156:W156))</f>
        <v>2615.1380944729735</v>
      </c>
      <c r="V157" s="30">
        <f t="shared" si="52"/>
        <v>0.20406833148521319</v>
      </c>
      <c r="W157" s="30">
        <f t="shared" si="53"/>
        <v>4.399035070003273</v>
      </c>
      <c r="X157" s="29">
        <f>U157*Assumptions!$I$16</f>
        <v>2092110475.5783789</v>
      </c>
      <c r="Y157" s="29">
        <f>U157*Assumptions!$J$16</f>
        <v>1621385618.5732436</v>
      </c>
      <c r="Z157" s="46"/>
      <c r="AA157" s="29">
        <f>IF($D157&gt;=Assumptions!$H$9,0,AA156-SUM(AB156:AC156))</f>
        <v>581.1417987717723</v>
      </c>
      <c r="AB157" s="30">
        <f t="shared" si="54"/>
        <v>4.5348518107825191E-2</v>
      </c>
      <c r="AC157" s="30">
        <f t="shared" si="55"/>
        <v>0.97756334888961682</v>
      </c>
      <c r="AD157" s="29">
        <f>AA157*Assumptions!$I$17</f>
        <v>697370158.52612674</v>
      </c>
      <c r="AE157" s="29">
        <f>AA157*Assumptions!$J$17</f>
        <v>476536274.99285328</v>
      </c>
      <c r="AF157" s="46"/>
      <c r="AG157" s="29">
        <f t="shared" si="56"/>
        <v>3922707141.7094612</v>
      </c>
      <c r="AH157" s="29">
        <f t="shared" si="57"/>
        <v>2806914888.0676584</v>
      </c>
      <c r="AI157" s="29">
        <f>AG157*Assumptions!$H$4/Assumptions!$H$3</f>
        <v>3922707.1417094613</v>
      </c>
      <c r="AJ157" s="29">
        <f t="shared" si="58"/>
        <v>2806914.8880676585</v>
      </c>
      <c r="AL157" s="27">
        <f t="shared" si="59"/>
        <v>0</v>
      </c>
      <c r="AM157" s="27"/>
      <c r="AN157" s="29">
        <f t="shared" si="60"/>
        <v>219033.34246079551</v>
      </c>
      <c r="AO157" s="27"/>
      <c r="AP157" s="29">
        <f>IF(B157=1,0,IF((B157-1)/12-INT((B157-1)/12)=0,(I157+O157+U157+AA157)*Assumptions!$D$7*(1+Assumptions!$D$10)^(B157-1)+Assumptions!$D$6*AL157,0))</f>
        <v>0</v>
      </c>
      <c r="AQ157" s="29">
        <f>(AL157-AM157-AO157-AP157+AS156)*Assumptions!$D$13</f>
        <v>4574.2874816612421</v>
      </c>
      <c r="AR157" s="53"/>
      <c r="AS157" s="29">
        <f>AJ158*Assumptions!$H$10</f>
        <v>1120789.6895000245</v>
      </c>
      <c r="AT157" s="29">
        <f t="shared" si="61"/>
        <v>-212482.78925209527</v>
      </c>
      <c r="AU157" s="53"/>
      <c r="AV157" s="29">
        <f>AL157*Assumptions!$C$24</f>
        <v>0</v>
      </c>
      <c r="AW157" s="29"/>
      <c r="AX157" s="29">
        <f>AN157*Assumptions!$C$24</f>
        <v>109516.67123039775</v>
      </c>
      <c r="AY157" s="29">
        <f>(-AV157+AW157-AZ156)*Assumptions!$D$13</f>
        <v>-2287.143740830621</v>
      </c>
      <c r="AZ157" s="29">
        <f t="shared" si="62"/>
        <v>560394.84475001227</v>
      </c>
      <c r="BA157" s="53"/>
      <c r="BB157" s="27">
        <f>AJ158*Assumptions!$H$10*(1-Assumptions!$C$24)</f>
        <v>560394.84475001227</v>
      </c>
      <c r="BD157" s="27">
        <f t="shared" si="63"/>
        <v>-106241.39462604764</v>
      </c>
      <c r="BE157" s="54">
        <f>BD157*Assumptions!$C$11</f>
        <v>-31872.41838781429</v>
      </c>
      <c r="BF157" s="27">
        <f t="shared" si="64"/>
        <v>-74368.976238233343</v>
      </c>
    </row>
    <row r="158" spans="2:58" x14ac:dyDescent="0.2">
      <c r="B158" s="15">
        <f t="shared" si="65"/>
        <v>151</v>
      </c>
      <c r="C158" s="15">
        <f t="shared" si="46"/>
        <v>151</v>
      </c>
      <c r="D158" s="15">
        <f t="shared" si="47"/>
        <v>12</v>
      </c>
      <c r="E158" s="15">
        <f t="shared" si="66"/>
        <v>50</v>
      </c>
      <c r="F158" s="28">
        <f>1-(1-VLOOKUP(E158,'Annual Mortality Rates'!$B$5:$H$105,5,0)*VLOOKUP(D158,Assumptions!$C$17:$D$20,2,1))^(1/12)</f>
        <v>7.803348202395366E-5</v>
      </c>
      <c r="G158" s="28">
        <f>1-(1-IF(D158&gt;=10,'Annual Lapse Rates'!$C$14,VLOOKUP(D158,'Annual Lapse Rates'!$B$3:$C$14,2,0)))^(1/12)</f>
        <v>1.6821425527395739E-3</v>
      </c>
      <c r="I158" s="29">
        <f>IF($D158&gt;=Assumptions!$H$9,0,I157-SUM(J157:K157))</f>
        <v>1160.2377738095497</v>
      </c>
      <c r="J158" s="30">
        <f t="shared" si="48"/>
        <v>9.0537393466079516E-2</v>
      </c>
      <c r="K158" s="30">
        <f t="shared" si="49"/>
        <v>1.9516853306208763</v>
      </c>
      <c r="L158" s="29">
        <f>I158*Assumptions!$I$14</f>
        <v>406083220.83334237</v>
      </c>
      <c r="M158" s="29">
        <f>I158*Assumptions!$J$14</f>
        <v>243649932.50000542</v>
      </c>
      <c r="N158" s="46"/>
      <c r="O158" s="29">
        <f>IF($D158&gt;=Assumptions!$H$9,0,O157-SUM(P157:Q157))</f>
        <v>1450.2972172619368</v>
      </c>
      <c r="P158" s="30">
        <f t="shared" si="50"/>
        <v>0.11317174183259936</v>
      </c>
      <c r="Q158" s="30">
        <f t="shared" si="51"/>
        <v>2.4396066632760949</v>
      </c>
      <c r="R158" s="29">
        <f>O158*Assumptions!$I$15</f>
        <v>725148608.63096845</v>
      </c>
      <c r="S158" s="29">
        <f>O158*Assumptions!$J$15</f>
        <v>464095109.52381974</v>
      </c>
      <c r="T158" s="46"/>
      <c r="U158" s="29">
        <f>IF($D158&gt;=Assumptions!$H$9,0,U157-SUM(V157:W157))</f>
        <v>2610.5349910714849</v>
      </c>
      <c r="V158" s="30">
        <f t="shared" si="52"/>
        <v>0.20370913529867873</v>
      </c>
      <c r="W158" s="30">
        <f t="shared" si="53"/>
        <v>4.3912919938969681</v>
      </c>
      <c r="X158" s="29">
        <f>U158*Assumptions!$I$16</f>
        <v>2088427992.857188</v>
      </c>
      <c r="Y158" s="29">
        <f>U158*Assumptions!$J$16</f>
        <v>1618531694.4643207</v>
      </c>
      <c r="Z158" s="46"/>
      <c r="AA158" s="29">
        <f>IF($D158&gt;=Assumptions!$H$9,0,AA157-SUM(AB157:AC157))</f>
        <v>580.11888690477485</v>
      </c>
      <c r="AB158" s="30">
        <f t="shared" si="54"/>
        <v>4.5268696733039758E-2</v>
      </c>
      <c r="AC158" s="30">
        <f t="shared" si="55"/>
        <v>0.97584266531043817</v>
      </c>
      <c r="AD158" s="29">
        <f>AA158*Assumptions!$I$17</f>
        <v>696142664.28572977</v>
      </c>
      <c r="AE158" s="29">
        <f>AA158*Assumptions!$J$17</f>
        <v>475697487.26191539</v>
      </c>
      <c r="AF158" s="46"/>
      <c r="AG158" s="29">
        <f t="shared" si="56"/>
        <v>3915802486.6072288</v>
      </c>
      <c r="AH158" s="29">
        <f t="shared" si="57"/>
        <v>2801974223.750061</v>
      </c>
      <c r="AI158" s="29">
        <f>AG158*Assumptions!$H$4/Assumptions!$H$3</f>
        <v>3915802.4866072289</v>
      </c>
      <c r="AJ158" s="29">
        <f t="shared" si="58"/>
        <v>2801974.2237500614</v>
      </c>
      <c r="AL158" s="27">
        <f t="shared" si="59"/>
        <v>0</v>
      </c>
      <c r="AM158" s="27"/>
      <c r="AN158" s="29">
        <f t="shared" si="60"/>
        <v>218647.80522058191</v>
      </c>
      <c r="AO158" s="27"/>
      <c r="AP158" s="29">
        <f>IF(B158=1,0,IF((B158-1)/12-INT((B158-1)/12)=0,(I158+O158+U158+AA158)*Assumptions!$D$7*(1+Assumptions!$D$10)^(B158-1)+Assumptions!$D$6*AL158,0))</f>
        <v>0</v>
      </c>
      <c r="AQ158" s="29">
        <f>(AL158-AM158-AO158-AP158+AS157)*Assumptions!$D$13</f>
        <v>4566.2359304599031</v>
      </c>
      <c r="AR158" s="53"/>
      <c r="AS158" s="29">
        <f>AJ159*Assumptions!$H$10</f>
        <v>1118816.9023485568</v>
      </c>
      <c r="AT158" s="29">
        <f t="shared" si="61"/>
        <v>-212108.78213865426</v>
      </c>
      <c r="AU158" s="53"/>
      <c r="AV158" s="29">
        <f>AL158*Assumptions!$C$24</f>
        <v>0</v>
      </c>
      <c r="AW158" s="29"/>
      <c r="AX158" s="29">
        <f>AN158*Assumptions!$C$24</f>
        <v>109323.90261029096</v>
      </c>
      <c r="AY158" s="29">
        <f>(-AV158+AW158-AZ157)*Assumptions!$D$13</f>
        <v>-2283.1179652299516</v>
      </c>
      <c r="AZ158" s="29">
        <f t="shared" si="62"/>
        <v>559408.45117427839</v>
      </c>
      <c r="BA158" s="53"/>
      <c r="BB158" s="27">
        <f>AJ159*Assumptions!$H$10*(1-Assumptions!$C$24)</f>
        <v>559408.45117427839</v>
      </c>
      <c r="BD158" s="27">
        <f t="shared" si="63"/>
        <v>-106054.39106932713</v>
      </c>
      <c r="BE158" s="54">
        <f>BD158*Assumptions!$C$11</f>
        <v>-31816.317320798138</v>
      </c>
      <c r="BF158" s="27">
        <f t="shared" si="64"/>
        <v>-74238.073748528986</v>
      </c>
    </row>
    <row r="159" spans="2:58" x14ac:dyDescent="0.2">
      <c r="B159" s="15">
        <f t="shared" si="65"/>
        <v>152</v>
      </c>
      <c r="C159" s="15">
        <f t="shared" si="46"/>
        <v>152</v>
      </c>
      <c r="D159" s="15">
        <f t="shared" si="47"/>
        <v>12</v>
      </c>
      <c r="E159" s="15">
        <f t="shared" si="66"/>
        <v>50</v>
      </c>
      <c r="F159" s="28">
        <f>1-(1-VLOOKUP(E159,'Annual Mortality Rates'!$B$5:$H$105,5,0)*VLOOKUP(D159,Assumptions!$C$17:$D$20,2,1))^(1/12)</f>
        <v>7.803348202395366E-5</v>
      </c>
      <c r="G159" s="28">
        <f>1-(1-IF(D159&gt;=10,'Annual Lapse Rates'!$C$14,VLOOKUP(D159,'Annual Lapse Rates'!$B$3:$C$14,2,0)))^(1/12)</f>
        <v>1.6821425527395739E-3</v>
      </c>
      <c r="I159" s="29">
        <f>IF($D159&gt;=Assumptions!$H$9,0,I158-SUM(J158:K158))</f>
        <v>1158.1955510854627</v>
      </c>
      <c r="J159" s="30">
        <f t="shared" si="48"/>
        <v>9.0378031715850557E-2</v>
      </c>
      <c r="K159" s="30">
        <f t="shared" si="49"/>
        <v>1.9482500208745179</v>
      </c>
      <c r="L159" s="29">
        <f>I159*Assumptions!$I$14</f>
        <v>405368442.87991196</v>
      </c>
      <c r="M159" s="29">
        <f>I159*Assumptions!$J$14</f>
        <v>243221065.72794718</v>
      </c>
      <c r="N159" s="46"/>
      <c r="O159" s="29">
        <f>IF($D159&gt;=Assumptions!$H$9,0,O158-SUM(P158:Q158))</f>
        <v>1447.7444388568281</v>
      </c>
      <c r="P159" s="30">
        <f t="shared" si="50"/>
        <v>0.11297253964481317</v>
      </c>
      <c r="Q159" s="30">
        <f t="shared" si="51"/>
        <v>2.435312526093147</v>
      </c>
      <c r="R159" s="29">
        <f>O159*Assumptions!$I$15</f>
        <v>723872219.42841399</v>
      </c>
      <c r="S159" s="29">
        <f>O159*Assumptions!$J$15</f>
        <v>463278220.43418497</v>
      </c>
      <c r="T159" s="46"/>
      <c r="U159" s="29">
        <f>IF($D159&gt;=Assumptions!$H$9,0,U158-SUM(V158:W158))</f>
        <v>2605.9399899422892</v>
      </c>
      <c r="V159" s="30">
        <f t="shared" si="52"/>
        <v>0.20335057136066362</v>
      </c>
      <c r="W159" s="30">
        <f t="shared" si="53"/>
        <v>4.3835625469676618</v>
      </c>
      <c r="X159" s="29">
        <f>U159*Assumptions!$I$16</f>
        <v>2084751991.9538314</v>
      </c>
      <c r="Y159" s="29">
        <f>U159*Assumptions!$J$16</f>
        <v>1615682793.7642193</v>
      </c>
      <c r="Z159" s="46"/>
      <c r="AA159" s="29">
        <f>IF($D159&gt;=Assumptions!$H$9,0,AA158-SUM(AB158:AC158))</f>
        <v>579.09777554273137</v>
      </c>
      <c r="AB159" s="30">
        <f t="shared" si="54"/>
        <v>4.5189015857925278E-2</v>
      </c>
      <c r="AC159" s="30">
        <f t="shared" si="55"/>
        <v>0.97412501043725896</v>
      </c>
      <c r="AD159" s="29">
        <f>AA159*Assumptions!$I$17</f>
        <v>694917330.65127766</v>
      </c>
      <c r="AE159" s="29">
        <f>AA159*Assumptions!$J$17</f>
        <v>474860175.94503975</v>
      </c>
      <c r="AF159" s="46"/>
      <c r="AG159" s="29">
        <f t="shared" si="56"/>
        <v>3908909984.913435</v>
      </c>
      <c r="AH159" s="29">
        <f t="shared" si="57"/>
        <v>2797042255.8713913</v>
      </c>
      <c r="AI159" s="29">
        <f>AG159*Assumptions!$H$4/Assumptions!$H$3</f>
        <v>3908909.9849134353</v>
      </c>
      <c r="AJ159" s="29">
        <f t="shared" si="58"/>
        <v>2797042.2558713919</v>
      </c>
      <c r="AL159" s="27">
        <f t="shared" si="59"/>
        <v>0</v>
      </c>
      <c r="AM159" s="27"/>
      <c r="AN159" s="29">
        <f t="shared" si="60"/>
        <v>218262.94659377899</v>
      </c>
      <c r="AO159" s="27"/>
      <c r="AP159" s="29">
        <f>IF(B159=1,0,IF((B159-1)/12-INT((B159-1)/12)=0,(I159+O159+U159+AA159)*Assumptions!$D$7*(1+Assumptions!$D$10)^(B159-1)+Assumptions!$D$6*AL159,0))</f>
        <v>0</v>
      </c>
      <c r="AQ159" s="29">
        <f>(AL159-AM159-AO159-AP159+AS158)*Assumptions!$D$13</f>
        <v>4558.1985514060325</v>
      </c>
      <c r="AR159" s="53"/>
      <c r="AS159" s="29">
        <f>AJ160*Assumptions!$H$10</f>
        <v>1116847.587649754</v>
      </c>
      <c r="AT159" s="29">
        <f t="shared" si="61"/>
        <v>-211735.43334357021</v>
      </c>
      <c r="AU159" s="53"/>
      <c r="AV159" s="29">
        <f>AL159*Assumptions!$C$24</f>
        <v>0</v>
      </c>
      <c r="AW159" s="29"/>
      <c r="AX159" s="29">
        <f>AN159*Assumptions!$C$24</f>
        <v>109131.4732968895</v>
      </c>
      <c r="AY159" s="29">
        <f>(-AV159+AW159-AZ158)*Assumptions!$D$13</f>
        <v>-2279.0992757030162</v>
      </c>
      <c r="AZ159" s="29">
        <f t="shared" si="62"/>
        <v>558423.79382487701</v>
      </c>
      <c r="BA159" s="53"/>
      <c r="BB159" s="27">
        <f>AJ160*Assumptions!$H$10*(1-Assumptions!$C$24)</f>
        <v>558423.79382487701</v>
      </c>
      <c r="BD159" s="27">
        <f t="shared" si="63"/>
        <v>-105867.71667178511</v>
      </c>
      <c r="BE159" s="54">
        <f>BD159*Assumptions!$C$11</f>
        <v>-31760.315001535531</v>
      </c>
      <c r="BF159" s="27">
        <f t="shared" si="64"/>
        <v>-74107.401670249572</v>
      </c>
    </row>
    <row r="160" spans="2:58" x14ac:dyDescent="0.2">
      <c r="B160" s="15">
        <f t="shared" si="65"/>
        <v>153</v>
      </c>
      <c r="C160" s="15">
        <f t="shared" si="46"/>
        <v>153</v>
      </c>
      <c r="D160" s="15">
        <f t="shared" si="47"/>
        <v>12</v>
      </c>
      <c r="E160" s="15">
        <f t="shared" si="66"/>
        <v>50</v>
      </c>
      <c r="F160" s="28">
        <f>1-(1-VLOOKUP(E160,'Annual Mortality Rates'!$B$5:$H$105,5,0)*VLOOKUP(D160,Assumptions!$C$17:$D$20,2,1))^(1/12)</f>
        <v>7.803348202395366E-5</v>
      </c>
      <c r="G160" s="28">
        <f>1-(1-IF(D160&gt;=10,'Annual Lapse Rates'!$C$14,VLOOKUP(D160,'Annual Lapse Rates'!$B$3:$C$14,2,0)))^(1/12)</f>
        <v>1.6821425527395739E-3</v>
      </c>
      <c r="I160" s="29">
        <f>IF($D160&gt;=Assumptions!$H$9,0,I159-SUM(J159:K159))</f>
        <v>1156.1569230328723</v>
      </c>
      <c r="J160" s="30">
        <f t="shared" si="48"/>
        <v>9.0218950470355219E-2</v>
      </c>
      <c r="K160" s="30">
        <f t="shared" si="49"/>
        <v>1.944820757878047</v>
      </c>
      <c r="L160" s="29">
        <f>I160*Assumptions!$I$14</f>
        <v>404654923.06150532</v>
      </c>
      <c r="M160" s="29">
        <f>I160*Assumptions!$J$14</f>
        <v>242792953.83690318</v>
      </c>
      <c r="N160" s="46"/>
      <c r="O160" s="29">
        <f>IF($D160&gt;=Assumptions!$H$9,0,O159-SUM(P159:Q159))</f>
        <v>1445.1961537910902</v>
      </c>
      <c r="P160" s="30">
        <f t="shared" si="50"/>
        <v>0.11277368808794401</v>
      </c>
      <c r="Q160" s="30">
        <f t="shared" si="51"/>
        <v>2.4310259473475582</v>
      </c>
      <c r="R160" s="29">
        <f>O160*Assumptions!$I$15</f>
        <v>722598076.89554513</v>
      </c>
      <c r="S160" s="29">
        <f>O160*Assumptions!$J$15</f>
        <v>462462769.21314883</v>
      </c>
      <c r="T160" s="46"/>
      <c r="U160" s="29">
        <f>IF($D160&gt;=Assumptions!$H$9,0,U159-SUM(V159:W159))</f>
        <v>2601.3530768239607</v>
      </c>
      <c r="V160" s="30">
        <f t="shared" si="52"/>
        <v>0.20299263855829908</v>
      </c>
      <c r="W160" s="30">
        <f t="shared" si="53"/>
        <v>4.3758467052256025</v>
      </c>
      <c r="X160" s="29">
        <f>U160*Assumptions!$I$16</f>
        <v>2081082461.4591684</v>
      </c>
      <c r="Y160" s="29">
        <f>U160*Assumptions!$J$16</f>
        <v>1612838907.6308556</v>
      </c>
      <c r="Z160" s="46"/>
      <c r="AA160" s="29">
        <f>IF($D160&gt;=Assumptions!$H$9,0,AA159-SUM(AB159:AC159))</f>
        <v>578.07846151643616</v>
      </c>
      <c r="AB160" s="30">
        <f t="shared" si="54"/>
        <v>4.510947523517761E-2</v>
      </c>
      <c r="AC160" s="30">
        <f t="shared" si="55"/>
        <v>0.97241037893902349</v>
      </c>
      <c r="AD160" s="29">
        <f>AA160*Assumptions!$I$17</f>
        <v>693694153.81972337</v>
      </c>
      <c r="AE160" s="29">
        <f>AA160*Assumptions!$J$17</f>
        <v>474024338.44347763</v>
      </c>
      <c r="AF160" s="46"/>
      <c r="AG160" s="29">
        <f t="shared" si="56"/>
        <v>3902029615.2359419</v>
      </c>
      <c r="AH160" s="29">
        <f t="shared" si="57"/>
        <v>2792118969.1243854</v>
      </c>
      <c r="AI160" s="29">
        <f>AG160*Assumptions!$H$4/Assumptions!$H$3</f>
        <v>3902029.615235942</v>
      </c>
      <c r="AJ160" s="29">
        <f t="shared" si="58"/>
        <v>2792118.9691243852</v>
      </c>
      <c r="AL160" s="27">
        <f t="shared" si="59"/>
        <v>0</v>
      </c>
      <c r="AM160" s="27"/>
      <c r="AN160" s="29">
        <f t="shared" si="60"/>
        <v>217878.76538590775</v>
      </c>
      <c r="AO160" s="27"/>
      <c r="AP160" s="29">
        <f>IF(B160=1,0,IF((B160-1)/12-INT((B160-1)/12)=0,(I160+O160+U160+AA160)*Assumptions!$D$7*(1+Assumptions!$D$10)^(B160-1)+Assumptions!$D$6*AL160,0))</f>
        <v>0</v>
      </c>
      <c r="AQ160" s="29">
        <f>(AL160-AM160-AO160-AP160+AS159)*Assumptions!$D$13</f>
        <v>4550.1753195541523</v>
      </c>
      <c r="AR160" s="53"/>
      <c r="AS160" s="29">
        <f>AJ161*Assumptions!$H$10</f>
        <v>1114881.7392914898</v>
      </c>
      <c r="AT160" s="29">
        <f t="shared" si="61"/>
        <v>-211362.74170808936</v>
      </c>
      <c r="AU160" s="53"/>
      <c r="AV160" s="29">
        <f>AL160*Assumptions!$C$24</f>
        <v>0</v>
      </c>
      <c r="AW160" s="29"/>
      <c r="AX160" s="29">
        <f>AN160*Assumptions!$C$24</f>
        <v>108939.38269295388</v>
      </c>
      <c r="AY160" s="29">
        <f>(-AV160+AW160-AZ159)*Assumptions!$D$13</f>
        <v>-2275.0876597770762</v>
      </c>
      <c r="AZ160" s="29">
        <f t="shared" si="62"/>
        <v>557440.86964574491</v>
      </c>
      <c r="BA160" s="53"/>
      <c r="BB160" s="27">
        <f>AJ161*Assumptions!$H$10*(1-Assumptions!$C$24)</f>
        <v>557440.86964574491</v>
      </c>
      <c r="BD160" s="27">
        <f t="shared" si="63"/>
        <v>-105681.37085404468</v>
      </c>
      <c r="BE160" s="54">
        <f>BD160*Assumptions!$C$11</f>
        <v>-31704.411256213403</v>
      </c>
      <c r="BF160" s="27">
        <f t="shared" si="64"/>
        <v>-73976.959597831272</v>
      </c>
    </row>
    <row r="161" spans="2:58" x14ac:dyDescent="0.2">
      <c r="B161" s="15">
        <f t="shared" si="65"/>
        <v>154</v>
      </c>
      <c r="C161" s="15">
        <f t="shared" si="46"/>
        <v>154</v>
      </c>
      <c r="D161" s="15">
        <f t="shared" si="47"/>
        <v>12</v>
      </c>
      <c r="E161" s="15">
        <f t="shared" si="66"/>
        <v>50</v>
      </c>
      <c r="F161" s="28">
        <f>1-(1-VLOOKUP(E161,'Annual Mortality Rates'!$B$5:$H$105,5,0)*VLOOKUP(D161,Assumptions!$C$17:$D$20,2,1))^(1/12)</f>
        <v>7.803348202395366E-5</v>
      </c>
      <c r="G161" s="28">
        <f>1-(1-IF(D161&gt;=10,'Annual Lapse Rates'!$C$14,VLOOKUP(D161,'Annual Lapse Rates'!$B$3:$C$14,2,0)))^(1/12)</f>
        <v>1.6821425527395739E-3</v>
      </c>
      <c r="I161" s="29">
        <f>IF($D161&gt;=Assumptions!$H$9,0,I160-SUM(J160:K160))</f>
        <v>1154.1218833245239</v>
      </c>
      <c r="J161" s="30">
        <f t="shared" si="48"/>
        <v>9.0060149235855771E-2</v>
      </c>
      <c r="K161" s="30">
        <f t="shared" si="49"/>
        <v>1.9413975309881193</v>
      </c>
      <c r="L161" s="29">
        <f>I161*Assumptions!$I$14</f>
        <v>403942659.16358334</v>
      </c>
      <c r="M161" s="29">
        <f>I161*Assumptions!$J$14</f>
        <v>242365595.49815002</v>
      </c>
      <c r="N161" s="46"/>
      <c r="O161" s="29">
        <f>IF($D161&gt;=Assumptions!$H$9,0,O160-SUM(P160:Q160))</f>
        <v>1442.6523541556546</v>
      </c>
      <c r="P161" s="30">
        <f t="shared" si="50"/>
        <v>0.1125751865448197</v>
      </c>
      <c r="Q161" s="30">
        <f t="shared" si="51"/>
        <v>2.4267469137351485</v>
      </c>
      <c r="R161" s="29">
        <f>O161*Assumptions!$I$15</f>
        <v>721326177.07782733</v>
      </c>
      <c r="S161" s="29">
        <f>O161*Assumptions!$J$15</f>
        <v>461648753.32980949</v>
      </c>
      <c r="T161" s="46"/>
      <c r="U161" s="29">
        <f>IF($D161&gt;=Assumptions!$H$9,0,U160-SUM(V160:W160))</f>
        <v>2596.7742374801769</v>
      </c>
      <c r="V161" s="30">
        <f t="shared" si="52"/>
        <v>0.20263533578067536</v>
      </c>
      <c r="W161" s="30">
        <f t="shared" si="53"/>
        <v>4.3681444447232654</v>
      </c>
      <c r="X161" s="29">
        <f>U161*Assumptions!$I$16</f>
        <v>2077419389.9841416</v>
      </c>
      <c r="Y161" s="29">
        <f>U161*Assumptions!$J$16</f>
        <v>1610000027.2377098</v>
      </c>
      <c r="Z161" s="46"/>
      <c r="AA161" s="29">
        <f>IF($D161&gt;=Assumptions!$H$9,0,AA160-SUM(AB160:AC160))</f>
        <v>577.06094166226194</v>
      </c>
      <c r="AB161" s="30">
        <f t="shared" si="54"/>
        <v>4.5030074617927886E-2</v>
      </c>
      <c r="AC161" s="30">
        <f t="shared" si="55"/>
        <v>0.97069876549405965</v>
      </c>
      <c r="AD161" s="29">
        <f>AA161*Assumptions!$I$17</f>
        <v>692473129.99471438</v>
      </c>
      <c r="AE161" s="29">
        <f>AA161*Assumptions!$J$17</f>
        <v>473189972.16305476</v>
      </c>
      <c r="AF161" s="46"/>
      <c r="AG161" s="29">
        <f t="shared" si="56"/>
        <v>3895161356.2202668</v>
      </c>
      <c r="AH161" s="29">
        <f t="shared" si="57"/>
        <v>2787204348.228724</v>
      </c>
      <c r="AI161" s="29">
        <f>AG161*Assumptions!$H$4/Assumptions!$H$3</f>
        <v>3895161.3562202668</v>
      </c>
      <c r="AJ161" s="29">
        <f t="shared" si="58"/>
        <v>2787204.3482287242</v>
      </c>
      <c r="AL161" s="27">
        <f t="shared" si="59"/>
        <v>0</v>
      </c>
      <c r="AM161" s="27"/>
      <c r="AN161" s="29">
        <f t="shared" si="60"/>
        <v>217495.26040459162</v>
      </c>
      <c r="AO161" s="27"/>
      <c r="AP161" s="29">
        <f>IF(B161=1,0,IF((B161-1)/12-INT((B161-1)/12)=0,(I161+O161+U161+AA161)*Assumptions!$D$7*(1+Assumptions!$D$10)^(B161-1)+Assumptions!$D$6*AL161,0))</f>
        <v>0</v>
      </c>
      <c r="AQ161" s="29">
        <f>(AL161-AM161-AO161-AP161+AS160)*Assumptions!$D$13</f>
        <v>4542.1662100027015</v>
      </c>
      <c r="AR161" s="53"/>
      <c r="AS161" s="29">
        <f>AJ162*Assumptions!$H$10</f>
        <v>1112919.3511723932</v>
      </c>
      <c r="AT161" s="29">
        <f t="shared" si="61"/>
        <v>-210990.70607549231</v>
      </c>
      <c r="AU161" s="53"/>
      <c r="AV161" s="29">
        <f>AL161*Assumptions!$C$24</f>
        <v>0</v>
      </c>
      <c r="AW161" s="29"/>
      <c r="AX161" s="29">
        <f>AN161*Assumptions!$C$24</f>
        <v>108747.63020229581</v>
      </c>
      <c r="AY161" s="29">
        <f>(-AV161+AW161-AZ160)*Assumptions!$D$13</f>
        <v>-2271.0831050013508</v>
      </c>
      <c r="AZ161" s="29">
        <f t="shared" si="62"/>
        <v>556459.67558619659</v>
      </c>
      <c r="BA161" s="53"/>
      <c r="BB161" s="27">
        <f>AJ162*Assumptions!$H$10*(1-Assumptions!$C$24)</f>
        <v>556459.67558619659</v>
      </c>
      <c r="BD161" s="27">
        <f t="shared" si="63"/>
        <v>-105495.35303774616</v>
      </c>
      <c r="BE161" s="54">
        <f>BD161*Assumptions!$C$11</f>
        <v>-31648.605911323844</v>
      </c>
      <c r="BF161" s="27">
        <f t="shared" si="64"/>
        <v>-73846.747126422313</v>
      </c>
    </row>
    <row r="162" spans="2:58" x14ac:dyDescent="0.2">
      <c r="B162" s="15">
        <f t="shared" si="65"/>
        <v>155</v>
      </c>
      <c r="C162" s="15">
        <f t="shared" si="46"/>
        <v>155</v>
      </c>
      <c r="D162" s="15">
        <f t="shared" si="47"/>
        <v>12</v>
      </c>
      <c r="E162" s="15">
        <f t="shared" si="66"/>
        <v>50</v>
      </c>
      <c r="F162" s="28">
        <f>1-(1-VLOOKUP(E162,'Annual Mortality Rates'!$B$5:$H$105,5,0)*VLOOKUP(D162,Assumptions!$C$17:$D$20,2,1))^(1/12)</f>
        <v>7.803348202395366E-5</v>
      </c>
      <c r="G162" s="28">
        <f>1-(1-IF(D162&gt;=10,'Annual Lapse Rates'!$C$14,VLOOKUP(D162,'Annual Lapse Rates'!$B$3:$C$14,2,0)))^(1/12)</f>
        <v>1.6821425527395739E-3</v>
      </c>
      <c r="I162" s="29">
        <f>IF($D162&gt;=Assumptions!$H$9,0,I161-SUM(J161:K161))</f>
        <v>1152.0904256443</v>
      </c>
      <c r="J162" s="30">
        <f t="shared" si="48"/>
        <v>8.9901627519483607E-2</v>
      </c>
      <c r="K162" s="30">
        <f t="shared" si="49"/>
        <v>1.937980329580125</v>
      </c>
      <c r="L162" s="29">
        <f>I162*Assumptions!$I$14</f>
        <v>403231648.97550499</v>
      </c>
      <c r="M162" s="29">
        <f>I162*Assumptions!$J$14</f>
        <v>241938989.38530299</v>
      </c>
      <c r="N162" s="46"/>
      <c r="O162" s="29">
        <f>IF($D162&gt;=Assumptions!$H$9,0,O161-SUM(P161:Q161))</f>
        <v>1440.1130320553746</v>
      </c>
      <c r="P162" s="30">
        <f t="shared" si="50"/>
        <v>0.11237703439935447</v>
      </c>
      <c r="Q162" s="30">
        <f t="shared" si="51"/>
        <v>2.4224754119751557</v>
      </c>
      <c r="R162" s="29">
        <f>O162*Assumptions!$I$15</f>
        <v>720056516.02768731</v>
      </c>
      <c r="S162" s="29">
        <f>O162*Assumptions!$J$15</f>
        <v>460836170.25771987</v>
      </c>
      <c r="T162" s="46"/>
      <c r="U162" s="29">
        <f>IF($D162&gt;=Assumptions!$H$9,0,U161-SUM(V161:W161))</f>
        <v>2592.203457699673</v>
      </c>
      <c r="V162" s="30">
        <f t="shared" si="52"/>
        <v>0.20227866191883795</v>
      </c>
      <c r="W162" s="30">
        <f t="shared" si="53"/>
        <v>4.3604557415552776</v>
      </c>
      <c r="X162" s="29">
        <f>U162*Assumptions!$I$16</f>
        <v>2073762766.1597383</v>
      </c>
      <c r="Y162" s="29">
        <f>U162*Assumptions!$J$16</f>
        <v>1607166143.7737973</v>
      </c>
      <c r="Z162" s="46"/>
      <c r="AA162" s="29">
        <f>IF($D162&gt;=Assumptions!$H$9,0,AA161-SUM(AB161:AC161))</f>
        <v>576.04521282215001</v>
      </c>
      <c r="AB162" s="30">
        <f t="shared" si="54"/>
        <v>4.4950813759741803E-2</v>
      </c>
      <c r="AC162" s="30">
        <f t="shared" si="55"/>
        <v>0.9689901647900625</v>
      </c>
      <c r="AD162" s="29">
        <f>AA162*Assumptions!$I$17</f>
        <v>691254255.38657999</v>
      </c>
      <c r="AE162" s="29">
        <f>AA162*Assumptions!$J$17</f>
        <v>472357074.51416302</v>
      </c>
      <c r="AF162" s="46"/>
      <c r="AG162" s="29">
        <f t="shared" si="56"/>
        <v>3888305186.54951</v>
      </c>
      <c r="AH162" s="29">
        <f t="shared" si="57"/>
        <v>2782298377.9309831</v>
      </c>
      <c r="AI162" s="29">
        <f>AG162*Assumptions!$H$4/Assumptions!$H$3</f>
        <v>3888305.1865495103</v>
      </c>
      <c r="AJ162" s="29">
        <f t="shared" si="58"/>
        <v>2782298.377930983</v>
      </c>
      <c r="AL162" s="27">
        <f t="shared" si="59"/>
        <v>0</v>
      </c>
      <c r="AM162" s="27"/>
      <c r="AN162" s="29">
        <f t="shared" si="60"/>
        <v>217112.43045955279</v>
      </c>
      <c r="AO162" s="27"/>
      <c r="AP162" s="29">
        <f>IF(B162=1,0,IF((B162-1)/12-INT((B162-1)/12)=0,(I162+O162+U162+AA162)*Assumptions!$D$7*(1+Assumptions!$D$10)^(B162-1)+Assumptions!$D$6*AL162,0))</f>
        <v>0</v>
      </c>
      <c r="AQ162" s="29">
        <f>(AL162-AM162-AO162-AP162+AS161)*Assumptions!$D$13</f>
        <v>4534.1711978939411</v>
      </c>
      <c r="AR162" s="53"/>
      <c r="AS162" s="29">
        <f>AJ163*Assumptions!$H$10</f>
        <v>1110960.417201835</v>
      </c>
      <c r="AT162" s="29">
        <f t="shared" si="61"/>
        <v>-210619.32529110066</v>
      </c>
      <c r="AU162" s="53"/>
      <c r="AV162" s="29">
        <f>AL162*Assumptions!$C$24</f>
        <v>0</v>
      </c>
      <c r="AW162" s="29"/>
      <c r="AX162" s="29">
        <f>AN162*Assumptions!$C$24</f>
        <v>108556.2152297764</v>
      </c>
      <c r="AY162" s="29">
        <f>(-AV162+AW162-AZ161)*Assumptions!$D$13</f>
        <v>-2267.0855989469705</v>
      </c>
      <c r="AZ162" s="29">
        <f t="shared" si="62"/>
        <v>555480.20860091748</v>
      </c>
      <c r="BA162" s="53"/>
      <c r="BB162" s="27">
        <f>AJ163*Assumptions!$H$10*(1-Assumptions!$C$24)</f>
        <v>555480.20860091748</v>
      </c>
      <c r="BD162" s="27">
        <f t="shared" si="63"/>
        <v>-105309.66264555033</v>
      </c>
      <c r="BE162" s="54">
        <f>BD162*Assumptions!$C$11</f>
        <v>-31592.898793665096</v>
      </c>
      <c r="BF162" s="27">
        <f t="shared" si="64"/>
        <v>-73716.763851885233</v>
      </c>
    </row>
    <row r="163" spans="2:58" x14ac:dyDescent="0.2">
      <c r="B163" s="15">
        <f t="shared" si="65"/>
        <v>156</v>
      </c>
      <c r="C163" s="15">
        <f t="shared" si="46"/>
        <v>156</v>
      </c>
      <c r="D163" s="15">
        <f t="shared" si="47"/>
        <v>12</v>
      </c>
      <c r="E163" s="15">
        <f t="shared" si="66"/>
        <v>50</v>
      </c>
      <c r="F163" s="28">
        <f>1-(1-VLOOKUP(E163,'Annual Mortality Rates'!$B$5:$H$105,5,0)*VLOOKUP(D163,Assumptions!$C$17:$D$20,2,1))^(1/12)</f>
        <v>7.803348202395366E-5</v>
      </c>
      <c r="G163" s="28">
        <f>1-(1-IF(D163&gt;=10,'Annual Lapse Rates'!$C$14,VLOOKUP(D163,'Annual Lapse Rates'!$B$3:$C$14,2,0)))^(1/12)</f>
        <v>1.6821425527395739E-3</v>
      </c>
      <c r="I163" s="29">
        <f>IF($D163&gt;=Assumptions!$H$9,0,I162-SUM(J162:K162))</f>
        <v>1150.0625436872003</v>
      </c>
      <c r="J163" s="30">
        <f t="shared" si="48"/>
        <v>8.9743384829237563E-2</v>
      </c>
      <c r="K163" s="30">
        <f t="shared" si="49"/>
        <v>1.9345691430481549</v>
      </c>
      <c r="L163" s="29">
        <f>I163*Assumptions!$I$14</f>
        <v>402521890.29052013</v>
      </c>
      <c r="M163" s="29">
        <f>I163*Assumptions!$J$14</f>
        <v>241513134.17431206</v>
      </c>
      <c r="N163" s="46"/>
      <c r="O163" s="29">
        <f>IF($D163&gt;=Assumptions!$H$9,0,O162-SUM(P162:Q162))</f>
        <v>1437.578179609</v>
      </c>
      <c r="P163" s="30">
        <f t="shared" si="50"/>
        <v>0.11217923103654692</v>
      </c>
      <c r="Q163" s="30">
        <f t="shared" si="51"/>
        <v>2.418211428810193</v>
      </c>
      <c r="R163" s="29">
        <f>O163*Assumptions!$I$15</f>
        <v>718789089.80449998</v>
      </c>
      <c r="S163" s="29">
        <f>O163*Assumptions!$J$15</f>
        <v>460025017.47487998</v>
      </c>
      <c r="T163" s="46"/>
      <c r="U163" s="29">
        <f>IF($D163&gt;=Assumptions!$H$9,0,U162-SUM(V162:W162))</f>
        <v>2587.6407232961988</v>
      </c>
      <c r="V163" s="30">
        <f t="shared" si="52"/>
        <v>0.20192261586578436</v>
      </c>
      <c r="W163" s="30">
        <f t="shared" si="53"/>
        <v>4.3527805718583448</v>
      </c>
      <c r="X163" s="29">
        <f>U163*Assumptions!$I$16</f>
        <v>2070112578.6369591</v>
      </c>
      <c r="Y163" s="29">
        <f>U163*Assumptions!$J$16</f>
        <v>1604337248.4436433</v>
      </c>
      <c r="Z163" s="46"/>
      <c r="AA163" s="29">
        <f>IF($D163&gt;=Assumptions!$H$9,0,AA162-SUM(AB162:AC162))</f>
        <v>575.03127184360017</v>
      </c>
      <c r="AB163" s="30">
        <f t="shared" si="54"/>
        <v>4.4871692414618781E-2</v>
      </c>
      <c r="AC163" s="30">
        <f t="shared" si="55"/>
        <v>0.96728457152407743</v>
      </c>
      <c r="AD163" s="29">
        <f>AA163*Assumptions!$I$17</f>
        <v>690037526.21232021</v>
      </c>
      <c r="AE163" s="29">
        <f>AA163*Assumptions!$J$17</f>
        <v>471525642.91175216</v>
      </c>
      <c r="AF163" s="46"/>
      <c r="AG163" s="29">
        <f t="shared" si="56"/>
        <v>3881461084.9442997</v>
      </c>
      <c r="AH163" s="29">
        <f t="shared" si="57"/>
        <v>2777401043.0045877</v>
      </c>
      <c r="AI163" s="29">
        <f>AG163*Assumptions!$H$4/Assumptions!$H$3</f>
        <v>3881461.0849442994</v>
      </c>
      <c r="AJ163" s="29">
        <f t="shared" si="58"/>
        <v>2777401.0430045873</v>
      </c>
      <c r="AL163" s="27">
        <f t="shared" si="59"/>
        <v>0</v>
      </c>
      <c r="AM163" s="27"/>
      <c r="AN163" s="29">
        <f t="shared" si="60"/>
        <v>216730.27436260864</v>
      </c>
      <c r="AO163" s="27"/>
      <c r="AP163" s="29">
        <f>IF(B163=1,0,IF((B163-1)/12-INT((B163-1)/12)=0,(I163+O163+U163+AA163)*Assumptions!$D$7*(1+Assumptions!$D$10)^(B163-1)+Assumptions!$D$6*AL163,0))</f>
        <v>0</v>
      </c>
      <c r="AQ163" s="29">
        <f>(AL163-AM163-AO163-AP163+AS162)*Assumptions!$D$13</f>
        <v>4526.1902584138934</v>
      </c>
      <c r="AR163" s="53"/>
      <c r="AS163" s="29">
        <f>AJ164*Assumptions!$H$10</f>
        <v>1109004.9312999055</v>
      </c>
      <c r="AT163" s="29">
        <f t="shared" si="61"/>
        <v>-210248.59820226533</v>
      </c>
      <c r="AU163" s="53"/>
      <c r="AV163" s="29">
        <f>AL163*Assumptions!$C$24</f>
        <v>0</v>
      </c>
      <c r="AW163" s="29"/>
      <c r="AX163" s="29">
        <f>AN163*Assumptions!$C$24</f>
        <v>108365.13718130432</v>
      </c>
      <c r="AY163" s="29">
        <f>(-AV163+AW163-AZ162)*Assumptions!$D$13</f>
        <v>-2263.0951292069467</v>
      </c>
      <c r="AZ163" s="29">
        <f t="shared" si="62"/>
        <v>554502.46564995276</v>
      </c>
      <c r="BA163" s="53"/>
      <c r="BB163" s="27">
        <f>AJ164*Assumptions!$H$10*(1-Assumptions!$C$24)</f>
        <v>554502.46564995276</v>
      </c>
      <c r="BD163" s="27">
        <f t="shared" si="63"/>
        <v>-105124.29910113267</v>
      </c>
      <c r="BE163" s="54">
        <f>BD163*Assumptions!$C$11</f>
        <v>-31537.289730339799</v>
      </c>
      <c r="BF163" s="27">
        <f t="shared" si="64"/>
        <v>-73587.009370792861</v>
      </c>
    </row>
    <row r="164" spans="2:58" x14ac:dyDescent="0.2">
      <c r="B164" s="15">
        <f t="shared" si="65"/>
        <v>157</v>
      </c>
      <c r="C164" s="15">
        <f t="shared" si="46"/>
        <v>157</v>
      </c>
      <c r="D164" s="15">
        <f t="shared" si="47"/>
        <v>13</v>
      </c>
      <c r="E164" s="15">
        <f t="shared" si="66"/>
        <v>51</v>
      </c>
      <c r="F164" s="28">
        <f>1-(1-VLOOKUP(E164,'Annual Mortality Rates'!$B$5:$H$105,5,0)*VLOOKUP(D164,Assumptions!$C$17:$D$20,2,1))^(1/12)</f>
        <v>8.6040704840528726E-5</v>
      </c>
      <c r="G164" s="28">
        <f>1-(1-IF(D164&gt;=10,'Annual Lapse Rates'!$C$14,VLOOKUP(D164,'Annual Lapse Rates'!$B$3:$C$14,2,0)))^(1/12)</f>
        <v>1.6821425527395739E-3</v>
      </c>
      <c r="I164" s="29">
        <f>IF($D164&gt;=Assumptions!$H$9,0,I163-SUM(J163:K163))</f>
        <v>1148.038231159323</v>
      </c>
      <c r="J164" s="30">
        <f t="shared" si="48"/>
        <v>9.8778018592821995E-2</v>
      </c>
      <c r="K164" s="30">
        <f t="shared" si="49"/>
        <v>1.9311639608049687</v>
      </c>
      <c r="L164" s="29">
        <f>I164*Assumptions!$I$14</f>
        <v>401813380.90576303</v>
      </c>
      <c r="M164" s="29">
        <f>I164*Assumptions!$J$14</f>
        <v>241088028.54345784</v>
      </c>
      <c r="N164" s="46"/>
      <c r="O164" s="29">
        <f>IF($D164&gt;=Assumptions!$H$9,0,O163-SUM(P163:Q163))</f>
        <v>1435.0477889491533</v>
      </c>
      <c r="P164" s="30">
        <f t="shared" si="50"/>
        <v>0.12347252324102746</v>
      </c>
      <c r="Q164" s="30">
        <f t="shared" si="51"/>
        <v>2.4139549510062102</v>
      </c>
      <c r="R164" s="29">
        <f>O164*Assumptions!$I$15</f>
        <v>717523894.47457659</v>
      </c>
      <c r="S164" s="29">
        <f>O164*Assumptions!$J$15</f>
        <v>459215292.46372908</v>
      </c>
      <c r="T164" s="46"/>
      <c r="U164" s="29">
        <f>IF($D164&gt;=Assumptions!$H$9,0,U163-SUM(V163:W163))</f>
        <v>2583.0860201084747</v>
      </c>
      <c r="V164" s="30">
        <f t="shared" si="52"/>
        <v>0.22225054183384932</v>
      </c>
      <c r="W164" s="30">
        <f t="shared" si="53"/>
        <v>4.3451189118111762</v>
      </c>
      <c r="X164" s="29">
        <f>U164*Assumptions!$I$16</f>
        <v>2066468816.0867798</v>
      </c>
      <c r="Y164" s="29">
        <f>U164*Assumptions!$J$16</f>
        <v>1601513332.4672544</v>
      </c>
      <c r="Z164" s="46"/>
      <c r="AA164" s="29">
        <f>IF($D164&gt;=Assumptions!$H$9,0,AA163-SUM(AB163:AC163))</f>
        <v>574.0191155796615</v>
      </c>
      <c r="AB164" s="30">
        <f t="shared" si="54"/>
        <v>4.9389009296410998E-2</v>
      </c>
      <c r="AC164" s="30">
        <f t="shared" si="55"/>
        <v>0.96558198040248433</v>
      </c>
      <c r="AD164" s="29">
        <f>AA164*Assumptions!$I$17</f>
        <v>688822938.69559383</v>
      </c>
      <c r="AE164" s="29">
        <f>AA164*Assumptions!$J$17</f>
        <v>470695674.77532244</v>
      </c>
      <c r="AF164" s="46"/>
      <c r="AG164" s="29">
        <f t="shared" si="56"/>
        <v>3874629030.1627131</v>
      </c>
      <c r="AH164" s="29">
        <f t="shared" si="57"/>
        <v>2772512328.249764</v>
      </c>
      <c r="AI164" s="29">
        <f>AG164*Assumptions!$H$4/Assumptions!$H$3</f>
        <v>3874629.030162713</v>
      </c>
      <c r="AJ164" s="29">
        <f t="shared" si="58"/>
        <v>2772512.3282497637</v>
      </c>
      <c r="AL164" s="27">
        <f t="shared" si="59"/>
        <v>2772512.3282497637</v>
      </c>
      <c r="AM164" s="27"/>
      <c r="AN164" s="29">
        <f t="shared" si="60"/>
        <v>238548.91490166503</v>
      </c>
      <c r="AO164" s="27"/>
      <c r="AP164" s="29">
        <f>IF(B164=1,0,IF((B164-1)/12-INT((B164-1)/12)=0,(I164+O164+U164+AA164)*Assumptions!$D$7*(1+Assumptions!$D$10)^(B164-1)+Assumptions!$D$6*AL164,0))</f>
        <v>62128.632346118851</v>
      </c>
      <c r="AQ164" s="29">
        <f>(AL164-AM164-AO164-AP164+AS163)*Assumptions!$D$13</f>
        <v>15560.662045086019</v>
      </c>
      <c r="AR164" s="53"/>
      <c r="AS164" s="29">
        <f>AJ165*Assumptions!$H$10</f>
        <v>1107044.0073478071</v>
      </c>
      <c r="AT164" s="29">
        <f t="shared" si="61"/>
        <v>2489356.3669991642</v>
      </c>
      <c r="AU164" s="53"/>
      <c r="AV164" s="29">
        <f>AL164*Assumptions!$C$24</f>
        <v>1386256.1641248818</v>
      </c>
      <c r="AW164" s="29"/>
      <c r="AX164" s="29">
        <f>AN164*Assumptions!$C$24</f>
        <v>119274.45745083252</v>
      </c>
      <c r="AY164" s="29">
        <f>(-AV164+AW164-AZ163)*Assumptions!$D$13</f>
        <v>-7906.8908918864427</v>
      </c>
      <c r="AZ164" s="29">
        <f t="shared" si="62"/>
        <v>553522.00367390353</v>
      </c>
      <c r="BA164" s="53"/>
      <c r="BB164" s="27">
        <f>AJ165*Assumptions!$H$10*(1-Assumptions!$C$24)</f>
        <v>553522.00367390353</v>
      </c>
      <c r="BD164" s="27">
        <f t="shared" si="63"/>
        <v>1213487.3074571788</v>
      </c>
      <c r="BE164" s="54">
        <f>BD164*Assumptions!$C$11</f>
        <v>364046.19223715365</v>
      </c>
      <c r="BF164" s="27">
        <f t="shared" si="64"/>
        <v>849441.11522002518</v>
      </c>
    </row>
    <row r="165" spans="2:58" x14ac:dyDescent="0.2">
      <c r="B165" s="15">
        <f t="shared" si="65"/>
        <v>158</v>
      </c>
      <c r="C165" s="15">
        <f t="shared" si="46"/>
        <v>158</v>
      </c>
      <c r="D165" s="15">
        <f t="shared" si="47"/>
        <v>13</v>
      </c>
      <c r="E165" s="15">
        <f t="shared" si="66"/>
        <v>51</v>
      </c>
      <c r="F165" s="28">
        <f>1-(1-VLOOKUP(E165,'Annual Mortality Rates'!$B$5:$H$105,5,0)*VLOOKUP(D165,Assumptions!$C$17:$D$20,2,1))^(1/12)</f>
        <v>8.6040704840528726E-5</v>
      </c>
      <c r="G165" s="28">
        <f>1-(1-IF(D165&gt;=10,'Annual Lapse Rates'!$C$14,VLOOKUP(D165,'Annual Lapse Rates'!$B$3:$C$14,2,0)))^(1/12)</f>
        <v>1.6821425527395739E-3</v>
      </c>
      <c r="I165" s="29">
        <f>IF($D165&gt;=Assumptions!$H$9,0,I164-SUM(J164:K164))</f>
        <v>1146.0082891799252</v>
      </c>
      <c r="J165" s="30">
        <f t="shared" si="48"/>
        <v>9.8603360954129235E-2</v>
      </c>
      <c r="K165" s="30">
        <f t="shared" si="49"/>
        <v>1.9277493090218312</v>
      </c>
      <c r="L165" s="29">
        <f>I165*Assumptions!$I$14</f>
        <v>401102901.21297383</v>
      </c>
      <c r="M165" s="29">
        <f>I165*Assumptions!$J$14</f>
        <v>240661740.72778431</v>
      </c>
      <c r="N165" s="46"/>
      <c r="O165" s="29">
        <f>IF($D165&gt;=Assumptions!$H$9,0,O164-SUM(P164:Q164))</f>
        <v>1432.5103614749062</v>
      </c>
      <c r="P165" s="30">
        <f t="shared" si="50"/>
        <v>0.12325420119266152</v>
      </c>
      <c r="Q165" s="30">
        <f t="shared" si="51"/>
        <v>2.4096866362772884</v>
      </c>
      <c r="R165" s="29">
        <f>O165*Assumptions!$I$15</f>
        <v>716255180.7374531</v>
      </c>
      <c r="S165" s="29">
        <f>O165*Assumptions!$J$15</f>
        <v>458403315.67196995</v>
      </c>
      <c r="T165" s="46"/>
      <c r="U165" s="29">
        <f>IF($D165&gt;=Assumptions!$H$9,0,U164-SUM(V164:W164))</f>
        <v>2578.5186506548298</v>
      </c>
      <c r="V165" s="30">
        <f t="shared" si="52"/>
        <v>0.22185756214679062</v>
      </c>
      <c r="W165" s="30">
        <f t="shared" si="53"/>
        <v>4.3374359452991174</v>
      </c>
      <c r="X165" s="29">
        <f>U165*Assumptions!$I$16</f>
        <v>2062814920.5238638</v>
      </c>
      <c r="Y165" s="29">
        <f>U165*Assumptions!$J$16</f>
        <v>1598681563.4059944</v>
      </c>
      <c r="Z165" s="46"/>
      <c r="AA165" s="29">
        <f>IF($D165&gt;=Assumptions!$H$9,0,AA164-SUM(AB164:AC164))</f>
        <v>573.00414458996261</v>
      </c>
      <c r="AB165" s="30">
        <f t="shared" si="54"/>
        <v>4.9301680477064617E-2</v>
      </c>
      <c r="AC165" s="30">
        <f t="shared" si="55"/>
        <v>0.96387465451091558</v>
      </c>
      <c r="AD165" s="29">
        <f>AA165*Assumptions!$I$17</f>
        <v>687604973.50795507</v>
      </c>
      <c r="AE165" s="29">
        <f>AA165*Assumptions!$J$17</f>
        <v>469863398.56376934</v>
      </c>
      <c r="AF165" s="46"/>
      <c r="AG165" s="29">
        <f t="shared" si="56"/>
        <v>3867777975.9822454</v>
      </c>
      <c r="AH165" s="29">
        <f t="shared" si="57"/>
        <v>2767610018.3695178</v>
      </c>
      <c r="AI165" s="29">
        <f>AG165*Assumptions!$H$4/Assumptions!$H$3</f>
        <v>3867777.9759822455</v>
      </c>
      <c r="AJ165" s="29">
        <f t="shared" si="58"/>
        <v>2767610.0183695178</v>
      </c>
      <c r="AL165" s="27">
        <f t="shared" si="59"/>
        <v>0</v>
      </c>
      <c r="AM165" s="27"/>
      <c r="AN165" s="29">
        <f t="shared" si="60"/>
        <v>238127.11670422196</v>
      </c>
      <c r="AO165" s="27"/>
      <c r="AP165" s="29">
        <f>IF(B165=1,0,IF((B165-1)/12-INT((B165-1)/12)=0,(I165+O165+U165+AA165)*Assumptions!$D$7*(1+Assumptions!$D$10)^(B165-1)+Assumptions!$D$6*AL165,0))</f>
        <v>0</v>
      </c>
      <c r="AQ165" s="29">
        <f>(AL165-AM165-AO165-AP165+AS164)*Assumptions!$D$13</f>
        <v>4510.2343198810831</v>
      </c>
      <c r="AR165" s="53"/>
      <c r="AS165" s="29">
        <f>AJ166*Assumptions!$H$10</f>
        <v>1105086.5506686105</v>
      </c>
      <c r="AT165" s="29">
        <f t="shared" si="61"/>
        <v>-231659.4257051443</v>
      </c>
      <c r="AU165" s="53"/>
      <c r="AV165" s="29">
        <f>AL165*Assumptions!$C$24</f>
        <v>0</v>
      </c>
      <c r="AW165" s="29"/>
      <c r="AX165" s="29">
        <f>AN165*Assumptions!$C$24</f>
        <v>119063.55835211098</v>
      </c>
      <c r="AY165" s="29">
        <f>(-AV165+AW165-AZ164)*Assumptions!$D$13</f>
        <v>-2255.1171599405416</v>
      </c>
      <c r="AZ165" s="29">
        <f t="shared" si="62"/>
        <v>552543.27533430525</v>
      </c>
      <c r="BA165" s="53"/>
      <c r="BB165" s="27">
        <f>AJ166*Assumptions!$H$10*(1-Assumptions!$C$24)</f>
        <v>552543.27533430525</v>
      </c>
      <c r="BD165" s="27">
        <f t="shared" si="63"/>
        <v>-115829.71285257215</v>
      </c>
      <c r="BE165" s="54">
        <f>BD165*Assumptions!$C$11</f>
        <v>-34748.913855771643</v>
      </c>
      <c r="BF165" s="27">
        <f t="shared" si="64"/>
        <v>-81080.798996800499</v>
      </c>
    </row>
    <row r="166" spans="2:58" x14ac:dyDescent="0.2">
      <c r="B166" s="15">
        <f t="shared" si="65"/>
        <v>159</v>
      </c>
      <c r="C166" s="15">
        <f t="shared" si="46"/>
        <v>159</v>
      </c>
      <c r="D166" s="15">
        <f t="shared" si="47"/>
        <v>13</v>
      </c>
      <c r="E166" s="15">
        <f t="shared" si="66"/>
        <v>51</v>
      </c>
      <c r="F166" s="28">
        <f>1-(1-VLOOKUP(E166,'Annual Mortality Rates'!$B$5:$H$105,5,0)*VLOOKUP(D166,Assumptions!$C$17:$D$20,2,1))^(1/12)</f>
        <v>8.6040704840528726E-5</v>
      </c>
      <c r="G166" s="28">
        <f>1-(1-IF(D166&gt;=10,'Annual Lapse Rates'!$C$14,VLOOKUP(D166,'Annual Lapse Rates'!$B$3:$C$14,2,0)))^(1/12)</f>
        <v>1.6821425527395739E-3</v>
      </c>
      <c r="I166" s="29">
        <f>IF($D166&gt;=Assumptions!$H$9,0,I165-SUM(J165:K165))</f>
        <v>1143.9819365099493</v>
      </c>
      <c r="J166" s="30">
        <f t="shared" si="48"/>
        <v>9.8429012142149011E-2</v>
      </c>
      <c r="K166" s="30">
        <f t="shared" si="49"/>
        <v>1.9243406949688073</v>
      </c>
      <c r="L166" s="29">
        <f>I166*Assumptions!$I$14</f>
        <v>400393677.77848226</v>
      </c>
      <c r="M166" s="29">
        <f>I166*Assumptions!$J$14</f>
        <v>240236206.66708934</v>
      </c>
      <c r="N166" s="46"/>
      <c r="O166" s="29">
        <f>IF($D166&gt;=Assumptions!$H$9,0,O165-SUM(P165:Q165))</f>
        <v>1429.9774206374361</v>
      </c>
      <c r="P166" s="30">
        <f t="shared" si="50"/>
        <v>0.12303626517768623</v>
      </c>
      <c r="Q166" s="30">
        <f t="shared" si="51"/>
        <v>2.4054258687110082</v>
      </c>
      <c r="R166" s="29">
        <f>O166*Assumptions!$I$15</f>
        <v>714988710.31871808</v>
      </c>
      <c r="S166" s="29">
        <f>O166*Assumptions!$J$15</f>
        <v>457592774.60397959</v>
      </c>
      <c r="T166" s="46"/>
      <c r="U166" s="29">
        <f>IF($D166&gt;=Assumptions!$H$9,0,U165-SUM(V165:W165))</f>
        <v>2573.9593571473838</v>
      </c>
      <c r="V166" s="30">
        <f t="shared" si="52"/>
        <v>0.22146527731983512</v>
      </c>
      <c r="W166" s="30">
        <f t="shared" si="53"/>
        <v>4.3297665636798124</v>
      </c>
      <c r="X166" s="29">
        <f>U166*Assumptions!$I$16</f>
        <v>2059167485.717907</v>
      </c>
      <c r="Y166" s="29">
        <f>U166*Assumptions!$J$16</f>
        <v>1595854801.4313779</v>
      </c>
      <c r="Z166" s="46"/>
      <c r="AA166" s="29">
        <f>IF($D166&gt;=Assumptions!$H$9,0,AA165-SUM(AB165:AC165))</f>
        <v>571.99096825497463</v>
      </c>
      <c r="AB166" s="30">
        <f t="shared" si="54"/>
        <v>4.9214506071074506E-2</v>
      </c>
      <c r="AC166" s="30">
        <f t="shared" si="55"/>
        <v>0.96217034748440367</v>
      </c>
      <c r="AD166" s="29">
        <f>AA166*Assumptions!$I$17</f>
        <v>686389161.9059695</v>
      </c>
      <c r="AE166" s="29">
        <f>AA166*Assumptions!$J$17</f>
        <v>469032593.9690792</v>
      </c>
      <c r="AF166" s="46"/>
      <c r="AG166" s="29">
        <f t="shared" si="56"/>
        <v>3860939035.721077</v>
      </c>
      <c r="AH166" s="29">
        <f t="shared" si="57"/>
        <v>2762716376.671526</v>
      </c>
      <c r="AI166" s="29">
        <f>AG166*Assumptions!$H$4/Assumptions!$H$3</f>
        <v>3860939.0357210771</v>
      </c>
      <c r="AJ166" s="29">
        <f t="shared" si="58"/>
        <v>2762716.3766715261</v>
      </c>
      <c r="AL166" s="27">
        <f t="shared" si="59"/>
        <v>0</v>
      </c>
      <c r="AM166" s="27"/>
      <c r="AN166" s="29">
        <f t="shared" si="60"/>
        <v>237706.06432328976</v>
      </c>
      <c r="AO166" s="27"/>
      <c r="AP166" s="29">
        <f>IF(B166=1,0,IF((B166-1)/12-INT((B166-1)/12)=0,(I166+O166+U166+AA166)*Assumptions!$D$7*(1+Assumptions!$D$10)^(B166-1)+Assumptions!$D$6*AL166,0))</f>
        <v>0</v>
      </c>
      <c r="AQ166" s="29">
        <f>(AL166-AM166-AO166-AP166+AS165)*Assumptions!$D$13</f>
        <v>4502.2593990689074</v>
      </c>
      <c r="AR166" s="53"/>
      <c r="AS166" s="29">
        <f>AJ167*Assumptions!$H$10</f>
        <v>1103132.5551315413</v>
      </c>
      <c r="AT166" s="29">
        <f t="shared" si="61"/>
        <v>-231249.80938715162</v>
      </c>
      <c r="AU166" s="53"/>
      <c r="AV166" s="29">
        <f>AL166*Assumptions!$C$24</f>
        <v>0</v>
      </c>
      <c r="AW166" s="29"/>
      <c r="AX166" s="29">
        <f>AN166*Assumptions!$C$24</f>
        <v>118853.03216164488</v>
      </c>
      <c r="AY166" s="29">
        <f>(-AV166+AW166-AZ165)*Assumptions!$D$13</f>
        <v>-2251.1296995344537</v>
      </c>
      <c r="AZ166" s="29">
        <f t="shared" si="62"/>
        <v>551566.27756577067</v>
      </c>
      <c r="BA166" s="53"/>
      <c r="BB166" s="27">
        <f>AJ167*Assumptions!$H$10*(1-Assumptions!$C$24)</f>
        <v>551566.27756577067</v>
      </c>
      <c r="BD166" s="27">
        <f t="shared" si="63"/>
        <v>-115624.90469357581</v>
      </c>
      <c r="BE166" s="54">
        <f>BD166*Assumptions!$C$11</f>
        <v>-34687.471408072743</v>
      </c>
      <c r="BF166" s="27">
        <f t="shared" si="64"/>
        <v>-80937.433285503066</v>
      </c>
    </row>
    <row r="167" spans="2:58" x14ac:dyDescent="0.2">
      <c r="B167" s="15">
        <f t="shared" si="65"/>
        <v>160</v>
      </c>
      <c r="C167" s="15">
        <f t="shared" si="46"/>
        <v>160</v>
      </c>
      <c r="D167" s="15">
        <f t="shared" si="47"/>
        <v>13</v>
      </c>
      <c r="E167" s="15">
        <f t="shared" si="66"/>
        <v>51</v>
      </c>
      <c r="F167" s="28">
        <f>1-(1-VLOOKUP(E167,'Annual Mortality Rates'!$B$5:$H$105,5,0)*VLOOKUP(D167,Assumptions!$C$17:$D$20,2,1))^(1/12)</f>
        <v>8.6040704840528726E-5</v>
      </c>
      <c r="G167" s="28">
        <f>1-(1-IF(D167&gt;=10,'Annual Lapse Rates'!$C$14,VLOOKUP(D167,'Annual Lapse Rates'!$B$3:$C$14,2,0)))^(1/12)</f>
        <v>1.6821425527395739E-3</v>
      </c>
      <c r="I167" s="29">
        <f>IF($D167&gt;=Assumptions!$H$9,0,I166-SUM(J166:K166))</f>
        <v>1141.9591668028384</v>
      </c>
      <c r="J167" s="30">
        <f t="shared" si="48"/>
        <v>9.8254971610819128E-2</v>
      </c>
      <c r="K167" s="30">
        <f t="shared" si="49"/>
        <v>1.9209381079700834</v>
      </c>
      <c r="L167" s="29">
        <f>I167*Assumptions!$I$14</f>
        <v>399685708.38099343</v>
      </c>
      <c r="M167" s="29">
        <f>I167*Assumptions!$J$14</f>
        <v>239811425.02859604</v>
      </c>
      <c r="N167" s="46"/>
      <c r="O167" s="29">
        <f>IF($D167&gt;=Assumptions!$H$9,0,O166-SUM(P166:Q166))</f>
        <v>1427.4489585035474</v>
      </c>
      <c r="P167" s="30">
        <f t="shared" si="50"/>
        <v>0.12281871451352386</v>
      </c>
      <c r="Q167" s="30">
        <f t="shared" si="51"/>
        <v>2.4011726349626032</v>
      </c>
      <c r="R167" s="29">
        <f>O167*Assumptions!$I$15</f>
        <v>713724479.25177372</v>
      </c>
      <c r="S167" s="29">
        <f>O167*Assumptions!$J$15</f>
        <v>456783666.72113514</v>
      </c>
      <c r="T167" s="46"/>
      <c r="U167" s="29">
        <f>IF($D167&gt;=Assumptions!$H$9,0,U166-SUM(V166:W166))</f>
        <v>2569.4081253063841</v>
      </c>
      <c r="V167" s="30">
        <f t="shared" si="52"/>
        <v>0.22107368612434283</v>
      </c>
      <c r="W167" s="30">
        <f t="shared" si="53"/>
        <v>4.3221107429326837</v>
      </c>
      <c r="X167" s="29">
        <f>U167*Assumptions!$I$16</f>
        <v>2055526500.2451074</v>
      </c>
      <c r="Y167" s="29">
        <f>U167*Assumptions!$J$16</f>
        <v>1593033037.6899581</v>
      </c>
      <c r="Z167" s="46"/>
      <c r="AA167" s="29">
        <f>IF($D167&gt;=Assumptions!$H$9,0,AA166-SUM(AB166:AC166))</f>
        <v>570.97958340141918</v>
      </c>
      <c r="AB167" s="30">
        <f t="shared" si="54"/>
        <v>4.9127485805409564E-2</v>
      </c>
      <c r="AC167" s="30">
        <f t="shared" si="55"/>
        <v>0.96046905398504168</v>
      </c>
      <c r="AD167" s="29">
        <f>AA167*Assumptions!$I$17</f>
        <v>685175500.08170307</v>
      </c>
      <c r="AE167" s="29">
        <f>AA167*Assumptions!$J$17</f>
        <v>468203258.38916373</v>
      </c>
      <c r="AF167" s="46"/>
      <c r="AG167" s="29">
        <f t="shared" si="56"/>
        <v>3854112187.9595776</v>
      </c>
      <c r="AH167" s="29">
        <f t="shared" si="57"/>
        <v>2757831387.8288527</v>
      </c>
      <c r="AI167" s="29">
        <f>AG167*Assumptions!$H$4/Assumptions!$H$3</f>
        <v>3854112.1879595779</v>
      </c>
      <c r="AJ167" s="29">
        <f t="shared" si="58"/>
        <v>2757831.387828853</v>
      </c>
      <c r="AL167" s="27">
        <f t="shared" si="59"/>
        <v>0</v>
      </c>
      <c r="AM167" s="27"/>
      <c r="AN167" s="29">
        <f t="shared" si="60"/>
        <v>237285.75644012803</v>
      </c>
      <c r="AO167" s="27"/>
      <c r="AP167" s="29">
        <f>IF(B167=1,0,IF((B167-1)/12-INT((B167-1)/12)=0,(I167+O167+U167+AA167)*Assumptions!$D$7*(1+Assumptions!$D$10)^(B167-1)+Assumptions!$D$6*AL167,0))</f>
        <v>0</v>
      </c>
      <c r="AQ167" s="29">
        <f>(AL167-AM167-AO167-AP167+AS166)*Assumptions!$D$13</f>
        <v>4494.2985793781909</v>
      </c>
      <c r="AR167" s="53"/>
      <c r="AS167" s="29">
        <f>AJ168*Assumptions!$H$10</f>
        <v>1101182.0146166661</v>
      </c>
      <c r="AT167" s="29">
        <f t="shared" si="61"/>
        <v>-230840.91734587459</v>
      </c>
      <c r="AU167" s="53"/>
      <c r="AV167" s="29">
        <f>AL167*Assumptions!$C$24</f>
        <v>0</v>
      </c>
      <c r="AW167" s="29"/>
      <c r="AX167" s="29">
        <f>AN167*Assumptions!$C$24</f>
        <v>118642.87822006401</v>
      </c>
      <c r="AY167" s="29">
        <f>(-AV167+AW167-AZ166)*Assumptions!$D$13</f>
        <v>-2247.1492896890954</v>
      </c>
      <c r="AZ167" s="29">
        <f t="shared" si="62"/>
        <v>550591.00730833306</v>
      </c>
      <c r="BA167" s="53"/>
      <c r="BB167" s="27">
        <f>AJ168*Assumptions!$H$10*(1-Assumptions!$C$24)</f>
        <v>550591.00730833306</v>
      </c>
      <c r="BD167" s="27">
        <f t="shared" si="63"/>
        <v>-115420.4586729373</v>
      </c>
      <c r="BE167" s="54">
        <f>BD167*Assumptions!$C$11</f>
        <v>-34626.137601881186</v>
      </c>
      <c r="BF167" s="27">
        <f t="shared" si="64"/>
        <v>-80794.321071056111</v>
      </c>
    </row>
    <row r="168" spans="2:58" x14ac:dyDescent="0.2">
      <c r="B168" s="15">
        <f t="shared" si="65"/>
        <v>161</v>
      </c>
      <c r="C168" s="15">
        <f t="shared" si="46"/>
        <v>161</v>
      </c>
      <c r="D168" s="15">
        <f t="shared" si="47"/>
        <v>13</v>
      </c>
      <c r="E168" s="15">
        <f t="shared" si="66"/>
        <v>51</v>
      </c>
      <c r="F168" s="28">
        <f>1-(1-VLOOKUP(E168,'Annual Mortality Rates'!$B$5:$H$105,5,0)*VLOOKUP(D168,Assumptions!$C$17:$D$20,2,1))^(1/12)</f>
        <v>8.6040704840528726E-5</v>
      </c>
      <c r="G168" s="28">
        <f>1-(1-IF(D168&gt;=10,'Annual Lapse Rates'!$C$14,VLOOKUP(D168,'Annual Lapse Rates'!$B$3:$C$14,2,0)))^(1/12)</f>
        <v>1.6821425527395739E-3</v>
      </c>
      <c r="I168" s="29">
        <f>IF($D168&gt;=Assumptions!$H$9,0,I167-SUM(J167:K167))</f>
        <v>1139.9399737232575</v>
      </c>
      <c r="J168" s="30">
        <f t="shared" si="48"/>
        <v>9.8081238815042868E-2</v>
      </c>
      <c r="K168" s="30">
        <f t="shared" si="49"/>
        <v>1.9175415373687232</v>
      </c>
      <c r="L168" s="29">
        <f>I168*Assumptions!$I$14</f>
        <v>398978990.8031401</v>
      </c>
      <c r="M168" s="29">
        <f>I168*Assumptions!$J$14</f>
        <v>239387394.48188406</v>
      </c>
      <c r="N168" s="46"/>
      <c r="O168" s="29">
        <f>IF($D168&gt;=Assumptions!$H$9,0,O167-SUM(P167:Q167))</f>
        <v>1424.9249671540713</v>
      </c>
      <c r="P168" s="30">
        <f t="shared" si="50"/>
        <v>0.12260154851880353</v>
      </c>
      <c r="Q168" s="30">
        <f t="shared" si="51"/>
        <v>2.3969269217109028</v>
      </c>
      <c r="R168" s="29">
        <f>O168*Assumptions!$I$15</f>
        <v>712462483.57703567</v>
      </c>
      <c r="S168" s="29">
        <f>O168*Assumptions!$J$15</f>
        <v>455975989.48930281</v>
      </c>
      <c r="T168" s="46"/>
      <c r="U168" s="29">
        <f>IF($D168&gt;=Assumptions!$H$9,0,U167-SUM(V167:W167))</f>
        <v>2564.8649408773272</v>
      </c>
      <c r="V168" s="30">
        <f t="shared" si="52"/>
        <v>0.22068278733384628</v>
      </c>
      <c r="W168" s="30">
        <f t="shared" si="53"/>
        <v>4.3144684590796238</v>
      </c>
      <c r="X168" s="29">
        <f>U168*Assumptions!$I$16</f>
        <v>2051891952.7018616</v>
      </c>
      <c r="Y168" s="29">
        <f>U168*Assumptions!$J$16</f>
        <v>1590216263.3439429</v>
      </c>
      <c r="Z168" s="46"/>
      <c r="AA168" s="29">
        <f>IF($D168&gt;=Assumptions!$H$9,0,AA167-SUM(AB167:AC167))</f>
        <v>569.96998686162874</v>
      </c>
      <c r="AB168" s="30">
        <f t="shared" si="54"/>
        <v>4.9040619407521434E-2</v>
      </c>
      <c r="AC168" s="30">
        <f t="shared" si="55"/>
        <v>0.95877076868436162</v>
      </c>
      <c r="AD168" s="29">
        <f>AA168*Assumptions!$I$17</f>
        <v>683963984.23395443</v>
      </c>
      <c r="AE168" s="29">
        <f>AA168*Assumptions!$J$17</f>
        <v>467375389.22653556</v>
      </c>
      <c r="AF168" s="46"/>
      <c r="AG168" s="29">
        <f t="shared" si="56"/>
        <v>3847297411.3159919</v>
      </c>
      <c r="AH168" s="29">
        <f t="shared" si="57"/>
        <v>2752955036.5416651</v>
      </c>
      <c r="AI168" s="29">
        <f>AG168*Assumptions!$H$4/Assumptions!$H$3</f>
        <v>3847297.411315992</v>
      </c>
      <c r="AJ168" s="29">
        <f t="shared" si="58"/>
        <v>2752955.036541665</v>
      </c>
      <c r="AL168" s="27">
        <f t="shared" si="59"/>
        <v>0</v>
      </c>
      <c r="AM168" s="27"/>
      <c r="AN168" s="29">
        <f t="shared" si="60"/>
        <v>236866.19173832837</v>
      </c>
      <c r="AO168" s="27"/>
      <c r="AP168" s="29">
        <f>IF(B168=1,0,IF((B168-1)/12-INT((B168-1)/12)=0,(I168+O168+U168+AA168)*Assumptions!$D$7*(1+Assumptions!$D$10)^(B168-1)+Assumptions!$D$6*AL168,0))</f>
        <v>0</v>
      </c>
      <c r="AQ168" s="29">
        <f>(AL168-AM168-AO168-AP168+AS167)*Assumptions!$D$13</f>
        <v>4486.3518358755682</v>
      </c>
      <c r="AR168" s="53"/>
      <c r="AS168" s="29">
        <f>AJ169*Assumptions!$H$10</f>
        <v>1099234.9230148725</v>
      </c>
      <c r="AT168" s="29">
        <f t="shared" si="61"/>
        <v>-230432.74830065912</v>
      </c>
      <c r="AU168" s="53"/>
      <c r="AV168" s="29">
        <f>AL168*Assumptions!$C$24</f>
        <v>0</v>
      </c>
      <c r="AW168" s="29"/>
      <c r="AX168" s="29">
        <f>AN168*Assumptions!$C$24</f>
        <v>118433.09586916419</v>
      </c>
      <c r="AY168" s="29">
        <f>(-AV168+AW168-AZ167)*Assumptions!$D$13</f>
        <v>-2243.1759179377841</v>
      </c>
      <c r="AZ168" s="29">
        <f t="shared" si="62"/>
        <v>549617.46150743624</v>
      </c>
      <c r="BA168" s="53"/>
      <c r="BB168" s="27">
        <f>AJ169*Assumptions!$H$10*(1-Assumptions!$C$24)</f>
        <v>549617.46150743624</v>
      </c>
      <c r="BD168" s="27">
        <f t="shared" si="63"/>
        <v>-115216.37415032956</v>
      </c>
      <c r="BE168" s="54">
        <f>BD168*Assumptions!$C$11</f>
        <v>-34564.912245098865</v>
      </c>
      <c r="BF168" s="27">
        <f t="shared" si="64"/>
        <v>-80651.461905230695</v>
      </c>
    </row>
    <row r="169" spans="2:58" x14ac:dyDescent="0.2">
      <c r="B169" s="15">
        <f t="shared" si="65"/>
        <v>162</v>
      </c>
      <c r="C169" s="15">
        <f t="shared" si="46"/>
        <v>162</v>
      </c>
      <c r="D169" s="15">
        <f t="shared" si="47"/>
        <v>13</v>
      </c>
      <c r="E169" s="15">
        <f t="shared" si="66"/>
        <v>51</v>
      </c>
      <c r="F169" s="28">
        <f>1-(1-VLOOKUP(E169,'Annual Mortality Rates'!$B$5:$H$105,5,0)*VLOOKUP(D169,Assumptions!$C$17:$D$20,2,1))^(1/12)</f>
        <v>8.6040704840528726E-5</v>
      </c>
      <c r="G169" s="28">
        <f>1-(1-IF(D169&gt;=10,'Annual Lapse Rates'!$C$14,VLOOKUP(D169,'Annual Lapse Rates'!$B$3:$C$14,2,0)))^(1/12)</f>
        <v>1.6821425527395739E-3</v>
      </c>
      <c r="I169" s="29">
        <f>IF($D169&gt;=Assumptions!$H$9,0,I168-SUM(J168:K168))</f>
        <v>1137.9243509470737</v>
      </c>
      <c r="J169" s="30">
        <f t="shared" si="48"/>
        <v>9.7907813210687394E-2</v>
      </c>
      <c r="K169" s="30">
        <f t="shared" si="49"/>
        <v>1.9141509725266332</v>
      </c>
      <c r="L169" s="29">
        <f>I169*Assumptions!$I$14</f>
        <v>398273522.83147579</v>
      </c>
      <c r="M169" s="29">
        <f>I169*Assumptions!$J$14</f>
        <v>238964113.69888547</v>
      </c>
      <c r="N169" s="46"/>
      <c r="O169" s="29">
        <f>IF($D169&gt;=Assumptions!$H$9,0,O168-SUM(P168:Q168))</f>
        <v>1422.4054386838416</v>
      </c>
      <c r="P169" s="30">
        <f t="shared" si="50"/>
        <v>0.12238476651335919</v>
      </c>
      <c r="Q169" s="30">
        <f t="shared" si="51"/>
        <v>2.3926887156582906</v>
      </c>
      <c r="R169" s="29">
        <f>O169*Assumptions!$I$15</f>
        <v>711202719.34192073</v>
      </c>
      <c r="S169" s="29">
        <f>O169*Assumptions!$J$15</f>
        <v>455169740.3788293</v>
      </c>
      <c r="T169" s="46"/>
      <c r="U169" s="29">
        <f>IF($D169&gt;=Assumptions!$H$9,0,U168-SUM(V168:W168))</f>
        <v>2560.3297896309136</v>
      </c>
      <c r="V169" s="30">
        <f t="shared" si="52"/>
        <v>0.22029257972404645</v>
      </c>
      <c r="W169" s="30">
        <f t="shared" si="53"/>
        <v>4.3068396881849216</v>
      </c>
      <c r="X169" s="29">
        <f>U169*Assumptions!$I$16</f>
        <v>2048263831.704731</v>
      </c>
      <c r="Y169" s="29">
        <f>U169*Assumptions!$J$16</f>
        <v>1587404469.5711665</v>
      </c>
      <c r="Z169" s="46"/>
      <c r="AA169" s="29">
        <f>IF($D169&gt;=Assumptions!$H$9,0,AA168-SUM(AB168:AC168))</f>
        <v>568.96217547353683</v>
      </c>
      <c r="AB169" s="30">
        <f t="shared" si="54"/>
        <v>4.8953906605343697E-2</v>
      </c>
      <c r="AC169" s="30">
        <f t="shared" si="55"/>
        <v>0.95707548626331662</v>
      </c>
      <c r="AD169" s="29">
        <f>AA169*Assumptions!$I$17</f>
        <v>682754610.56824422</v>
      </c>
      <c r="AE169" s="29">
        <f>AA169*Assumptions!$J$17</f>
        <v>466548983.88830018</v>
      </c>
      <c r="AF169" s="46"/>
      <c r="AG169" s="29">
        <f t="shared" si="56"/>
        <v>3840494684.4463716</v>
      </c>
      <c r="AH169" s="29">
        <f t="shared" si="57"/>
        <v>2748087307.5371814</v>
      </c>
      <c r="AI169" s="29">
        <f>AG169*Assumptions!$H$4/Assumptions!$H$3</f>
        <v>3840494.6844463716</v>
      </c>
      <c r="AJ169" s="29">
        <f t="shared" si="58"/>
        <v>2748087.3075371813</v>
      </c>
      <c r="AL169" s="27">
        <f t="shared" si="59"/>
        <v>0</v>
      </c>
      <c r="AM169" s="27"/>
      <c r="AN169" s="29">
        <f t="shared" si="60"/>
        <v>236447.36890380993</v>
      </c>
      <c r="AO169" s="27"/>
      <c r="AP169" s="29">
        <f>IF(B169=1,0,IF((B169-1)/12-INT((B169-1)/12)=0,(I169+O169+U169+AA169)*Assumptions!$D$7*(1+Assumptions!$D$10)^(B169-1)+Assumptions!$D$6*AL169,0))</f>
        <v>0</v>
      </c>
      <c r="AQ169" s="29">
        <f>(AL169-AM169-AO169-AP169+AS168)*Assumptions!$D$13</f>
        <v>4478.4191436717592</v>
      </c>
      <c r="AR169" s="53"/>
      <c r="AS169" s="29">
        <f>AJ170*Assumptions!$H$10</f>
        <v>1097291.2742278506</v>
      </c>
      <c r="AT169" s="29">
        <f t="shared" si="61"/>
        <v>-230025.3009731163</v>
      </c>
      <c r="AU169" s="53"/>
      <c r="AV169" s="29">
        <f>AL169*Assumptions!$C$24</f>
        <v>0</v>
      </c>
      <c r="AW169" s="29"/>
      <c r="AX169" s="29">
        <f>AN169*Assumptions!$C$24</f>
        <v>118223.68445190496</v>
      </c>
      <c r="AY169" s="29">
        <f>(-AV169+AW169-AZ168)*Assumptions!$D$13</f>
        <v>-2239.2095718358796</v>
      </c>
      <c r="AZ169" s="29">
        <f t="shared" si="62"/>
        <v>548645.6371139253</v>
      </c>
      <c r="BA169" s="53"/>
      <c r="BB169" s="27">
        <f>AJ170*Assumptions!$H$10*(1-Assumptions!$C$24)</f>
        <v>548645.6371139253</v>
      </c>
      <c r="BD169" s="27">
        <f t="shared" si="63"/>
        <v>-115012.65048655815</v>
      </c>
      <c r="BE169" s="54">
        <f>BD169*Assumptions!$C$11</f>
        <v>-34503.795145967444</v>
      </c>
      <c r="BF169" s="27">
        <f t="shared" si="64"/>
        <v>-80508.855340590701</v>
      </c>
    </row>
    <row r="170" spans="2:58" x14ac:dyDescent="0.2">
      <c r="B170" s="15">
        <f t="shared" si="65"/>
        <v>163</v>
      </c>
      <c r="C170" s="15">
        <f t="shared" si="46"/>
        <v>163</v>
      </c>
      <c r="D170" s="15">
        <f t="shared" si="47"/>
        <v>13</v>
      </c>
      <c r="E170" s="15">
        <f t="shared" si="66"/>
        <v>51</v>
      </c>
      <c r="F170" s="28">
        <f>1-(1-VLOOKUP(E170,'Annual Mortality Rates'!$B$5:$H$105,5,0)*VLOOKUP(D170,Assumptions!$C$17:$D$20,2,1))^(1/12)</f>
        <v>8.6040704840528726E-5</v>
      </c>
      <c r="G170" s="28">
        <f>1-(1-IF(D170&gt;=10,'Annual Lapse Rates'!$C$14,VLOOKUP(D170,'Annual Lapse Rates'!$B$3:$C$14,2,0)))^(1/12)</f>
        <v>1.6821425527395739E-3</v>
      </c>
      <c r="I170" s="29">
        <f>IF($D170&gt;=Assumptions!$H$9,0,I169-SUM(J169:K169))</f>
        <v>1135.9122921613364</v>
      </c>
      <c r="J170" s="30">
        <f t="shared" si="48"/>
        <v>9.7734694254581977E-2</v>
      </c>
      <c r="K170" s="30">
        <f t="shared" si="49"/>
        <v>1.910766402824531</v>
      </c>
      <c r="L170" s="29">
        <f>I170*Assumptions!$I$14</f>
        <v>397569302.25646776</v>
      </c>
      <c r="M170" s="29">
        <f>I170*Assumptions!$J$14</f>
        <v>238541581.35388064</v>
      </c>
      <c r="N170" s="46"/>
      <c r="O170" s="29">
        <f>IF($D170&gt;=Assumptions!$H$9,0,O169-SUM(P169:Q169))</f>
        <v>1419.89036520167</v>
      </c>
      <c r="P170" s="30">
        <f t="shared" si="50"/>
        <v>0.12216836781822743</v>
      </c>
      <c r="Q170" s="30">
        <f t="shared" si="51"/>
        <v>2.3884580035306628</v>
      </c>
      <c r="R170" s="29">
        <f>O170*Assumptions!$I$15</f>
        <v>709945182.60083497</v>
      </c>
      <c r="S170" s="29">
        <f>O170*Assumptions!$J$15</f>
        <v>454364916.86453438</v>
      </c>
      <c r="T170" s="46"/>
      <c r="U170" s="29">
        <f>IF($D170&gt;=Assumptions!$H$9,0,U169-SUM(V169:W169))</f>
        <v>2555.8026573630045</v>
      </c>
      <c r="V170" s="30">
        <f t="shared" si="52"/>
        <v>0.21990306207280924</v>
      </c>
      <c r="W170" s="30">
        <f t="shared" si="53"/>
        <v>4.299224406355191</v>
      </c>
      <c r="X170" s="29">
        <f>U170*Assumptions!$I$16</f>
        <v>2044642125.8904035</v>
      </c>
      <c r="Y170" s="29">
        <f>U170*Assumptions!$J$16</f>
        <v>1584597647.5650628</v>
      </c>
      <c r="Z170" s="46"/>
      <c r="AA170" s="29">
        <f>IF($D170&gt;=Assumptions!$H$9,0,AA169-SUM(AB169:AC169))</f>
        <v>567.95614608066819</v>
      </c>
      <c r="AB170" s="30">
        <f t="shared" si="54"/>
        <v>4.8867347127290989E-2</v>
      </c>
      <c r="AC170" s="30">
        <f t="shared" si="55"/>
        <v>0.95538320141226551</v>
      </c>
      <c r="AD170" s="29">
        <f>AA170*Assumptions!$I$17</f>
        <v>681547375.29680181</v>
      </c>
      <c r="AE170" s="29">
        <f>AA170*Assumptions!$J$17</f>
        <v>465724039.78614789</v>
      </c>
      <c r="AF170" s="46"/>
      <c r="AG170" s="29">
        <f t="shared" si="56"/>
        <v>3833703986.044508</v>
      </c>
      <c r="AH170" s="29">
        <f t="shared" si="57"/>
        <v>2743228185.5696259</v>
      </c>
      <c r="AI170" s="29">
        <f>AG170*Assumptions!$H$4/Assumptions!$H$3</f>
        <v>3833703.9860445084</v>
      </c>
      <c r="AJ170" s="29">
        <f t="shared" si="58"/>
        <v>2743228.1855696263</v>
      </c>
      <c r="AL170" s="27">
        <f t="shared" si="59"/>
        <v>0</v>
      </c>
      <c r="AM170" s="27"/>
      <c r="AN170" s="29">
        <f t="shared" si="60"/>
        <v>236029.28662481534</v>
      </c>
      <c r="AO170" s="27"/>
      <c r="AP170" s="29">
        <f>IF(B170=1,0,IF((B170-1)/12-INT((B170-1)/12)=0,(I170+O170+U170+AA170)*Assumptions!$D$7*(1+Assumptions!$D$10)^(B170-1)+Assumptions!$D$6*AL170,0))</f>
        <v>0</v>
      </c>
      <c r="AQ170" s="29">
        <f>(AL170-AM170-AO170-AP170+AS169)*Assumptions!$D$13</f>
        <v>4470.5004779214942</v>
      </c>
      <c r="AR170" s="53"/>
      <c r="AS170" s="29">
        <f>AJ171*Assumptions!$H$10</f>
        <v>1095351.062168072</v>
      </c>
      <c r="AT170" s="29">
        <f t="shared" si="61"/>
        <v>-229618.57408711524</v>
      </c>
      <c r="AU170" s="53"/>
      <c r="AV170" s="29">
        <f>AL170*Assumptions!$C$24</f>
        <v>0</v>
      </c>
      <c r="AW170" s="29"/>
      <c r="AX170" s="29">
        <f>AN170*Assumptions!$C$24</f>
        <v>118014.64331240767</v>
      </c>
      <c r="AY170" s="29">
        <f>(-AV170+AW170-AZ169)*Assumptions!$D$13</f>
        <v>-2235.2502389607471</v>
      </c>
      <c r="AZ170" s="29">
        <f t="shared" si="62"/>
        <v>547675.53108403599</v>
      </c>
      <c r="BA170" s="53"/>
      <c r="BB170" s="27">
        <f>AJ171*Assumptions!$H$10*(1-Assumptions!$C$24)</f>
        <v>547675.53108403599</v>
      </c>
      <c r="BD170" s="27">
        <f t="shared" si="63"/>
        <v>-114809.28704355762</v>
      </c>
      <c r="BE170" s="54">
        <f>BD170*Assumptions!$C$11</f>
        <v>-34442.786113067283</v>
      </c>
      <c r="BF170" s="27">
        <f t="shared" si="64"/>
        <v>-80366.500930490336</v>
      </c>
    </row>
    <row r="171" spans="2:58" x14ac:dyDescent="0.2">
      <c r="B171" s="15">
        <f t="shared" si="65"/>
        <v>164</v>
      </c>
      <c r="C171" s="15">
        <f t="shared" si="46"/>
        <v>164</v>
      </c>
      <c r="D171" s="15">
        <f t="shared" si="47"/>
        <v>13</v>
      </c>
      <c r="E171" s="15">
        <f t="shared" si="66"/>
        <v>51</v>
      </c>
      <c r="F171" s="28">
        <f>1-(1-VLOOKUP(E171,'Annual Mortality Rates'!$B$5:$H$105,5,0)*VLOOKUP(D171,Assumptions!$C$17:$D$20,2,1))^(1/12)</f>
        <v>8.6040704840528726E-5</v>
      </c>
      <c r="G171" s="28">
        <f>1-(1-IF(D171&gt;=10,'Annual Lapse Rates'!$C$14,VLOOKUP(D171,'Annual Lapse Rates'!$B$3:$C$14,2,0)))^(1/12)</f>
        <v>1.6821425527395739E-3</v>
      </c>
      <c r="I171" s="29">
        <f>IF($D171&gt;=Assumptions!$H$9,0,I170-SUM(J170:K170))</f>
        <v>1133.9037910642573</v>
      </c>
      <c r="J171" s="30">
        <f t="shared" si="48"/>
        <v>9.7561881404516326E-2</v>
      </c>
      <c r="K171" s="30">
        <f t="shared" si="49"/>
        <v>1.9073878176619103</v>
      </c>
      <c r="L171" s="29">
        <f>I171*Assumptions!$I$14</f>
        <v>396866326.87249005</v>
      </c>
      <c r="M171" s="29">
        <f>I171*Assumptions!$J$14</f>
        <v>238119796.12349403</v>
      </c>
      <c r="N171" s="46"/>
      <c r="O171" s="29">
        <f>IF($D171&gt;=Assumptions!$H$9,0,O170-SUM(P170:Q170))</f>
        <v>1417.379738830321</v>
      </c>
      <c r="P171" s="30">
        <f t="shared" si="50"/>
        <v>0.12195235175564534</v>
      </c>
      <c r="Q171" s="30">
        <f t="shared" si="51"/>
        <v>2.3842347720773867</v>
      </c>
      <c r="R171" s="29">
        <f>O171*Assumptions!$I$15</f>
        <v>708689869.41516054</v>
      </c>
      <c r="S171" s="29">
        <f>O171*Assumptions!$J$15</f>
        <v>453561516.42570269</v>
      </c>
      <c r="T171" s="46"/>
      <c r="U171" s="29">
        <f>IF($D171&gt;=Assumptions!$H$9,0,U170-SUM(V170:W170))</f>
        <v>2551.2835298945765</v>
      </c>
      <c r="V171" s="30">
        <f t="shared" si="52"/>
        <v>0.2195142331601615</v>
      </c>
      <c r="W171" s="30">
        <f t="shared" si="53"/>
        <v>4.2916225897392941</v>
      </c>
      <c r="X171" s="29">
        <f>U171*Assumptions!$I$16</f>
        <v>2041026823.9156613</v>
      </c>
      <c r="Y171" s="29">
        <f>U171*Assumptions!$J$16</f>
        <v>1581795788.5346375</v>
      </c>
      <c r="Z171" s="46"/>
      <c r="AA171" s="29">
        <f>IF($D171&gt;=Assumptions!$H$9,0,AA170-SUM(AB170:AC170))</f>
        <v>566.95189553212867</v>
      </c>
      <c r="AB171" s="30">
        <f t="shared" si="54"/>
        <v>4.8780940702258163E-2</v>
      </c>
      <c r="AC171" s="30">
        <f t="shared" si="55"/>
        <v>0.95369390883095517</v>
      </c>
      <c r="AD171" s="29">
        <f>AA171*Assumptions!$I$17</f>
        <v>680342274.63855445</v>
      </c>
      <c r="AE171" s="29">
        <f>AA171*Assumptions!$J$17</f>
        <v>464900554.33634549</v>
      </c>
      <c r="AF171" s="46"/>
      <c r="AG171" s="29">
        <f t="shared" si="56"/>
        <v>3826925294.8418665</v>
      </c>
      <c r="AH171" s="29">
        <f t="shared" si="57"/>
        <v>2738377655.4201798</v>
      </c>
      <c r="AI171" s="29">
        <f>AG171*Assumptions!$H$4/Assumptions!$H$3</f>
        <v>3826925.2948418665</v>
      </c>
      <c r="AJ171" s="29">
        <f t="shared" si="58"/>
        <v>2738377.6554201799</v>
      </c>
      <c r="AL171" s="27">
        <f t="shared" si="59"/>
        <v>0</v>
      </c>
      <c r="AM171" s="27"/>
      <c r="AN171" s="29">
        <f t="shared" si="60"/>
        <v>235611.94359190678</v>
      </c>
      <c r="AO171" s="27"/>
      <c r="AP171" s="29">
        <f>IF(B171=1,0,IF((B171-1)/12-INT((B171-1)/12)=0,(I171+O171+U171+AA171)*Assumptions!$D$7*(1+Assumptions!$D$10)^(B171-1)+Assumptions!$D$6*AL171,0))</f>
        <v>0</v>
      </c>
      <c r="AQ171" s="29">
        <f>(AL171-AM171-AO171-AP171+AS170)*Assumptions!$D$13</f>
        <v>4462.5958138234282</v>
      </c>
      <c r="AR171" s="53"/>
      <c r="AS171" s="29">
        <f>AJ172*Assumptions!$H$10</f>
        <v>1093414.2807587737</v>
      </c>
      <c r="AT171" s="29">
        <f t="shared" si="61"/>
        <v>-229212.56636878499</v>
      </c>
      <c r="AU171" s="53"/>
      <c r="AV171" s="29">
        <f>AL171*Assumptions!$C$24</f>
        <v>0</v>
      </c>
      <c r="AW171" s="29"/>
      <c r="AX171" s="29">
        <f>AN171*Assumptions!$C$24</f>
        <v>117805.97179595339</v>
      </c>
      <c r="AY171" s="29">
        <f>(-AV171+AW171-AZ170)*Assumptions!$D$13</f>
        <v>-2231.2979069117141</v>
      </c>
      <c r="AZ171" s="29">
        <f t="shared" si="62"/>
        <v>546707.14037938684</v>
      </c>
      <c r="BA171" s="53"/>
      <c r="BB171" s="27">
        <f>AJ172*Assumptions!$H$10*(1-Assumptions!$C$24)</f>
        <v>546707.14037938684</v>
      </c>
      <c r="BD171" s="27">
        <f t="shared" si="63"/>
        <v>-114606.28318439249</v>
      </c>
      <c r="BE171" s="54">
        <f>BD171*Assumptions!$C$11</f>
        <v>-34381.88495531775</v>
      </c>
      <c r="BF171" s="27">
        <f t="shared" si="64"/>
        <v>-80224.398229074752</v>
      </c>
    </row>
    <row r="172" spans="2:58" x14ac:dyDescent="0.2">
      <c r="B172" s="15">
        <f t="shared" si="65"/>
        <v>165</v>
      </c>
      <c r="C172" s="15">
        <f t="shared" si="46"/>
        <v>165</v>
      </c>
      <c r="D172" s="15">
        <f t="shared" si="47"/>
        <v>13</v>
      </c>
      <c r="E172" s="15">
        <f t="shared" si="66"/>
        <v>51</v>
      </c>
      <c r="F172" s="28">
        <f>1-(1-VLOOKUP(E172,'Annual Mortality Rates'!$B$5:$H$105,5,0)*VLOOKUP(D172,Assumptions!$C$17:$D$20,2,1))^(1/12)</f>
        <v>8.6040704840528726E-5</v>
      </c>
      <c r="G172" s="28">
        <f>1-(1-IF(D172&gt;=10,'Annual Lapse Rates'!$C$14,VLOOKUP(D172,'Annual Lapse Rates'!$B$3:$C$14,2,0)))^(1/12)</f>
        <v>1.6821425527395739E-3</v>
      </c>
      <c r="I172" s="29">
        <f>IF($D172&gt;=Assumptions!$H$9,0,I171-SUM(J171:K171))</f>
        <v>1131.8988413651909</v>
      </c>
      <c r="J172" s="30">
        <f t="shared" si="48"/>
        <v>9.7389374119238842E-2</v>
      </c>
      <c r="K172" s="30">
        <f t="shared" si="49"/>
        <v>1.9040152064570084</v>
      </c>
      <c r="L172" s="29">
        <f>I172*Assumptions!$I$14</f>
        <v>396164594.47781682</v>
      </c>
      <c r="M172" s="29">
        <f>I172*Assumptions!$J$14</f>
        <v>237698756.68669009</v>
      </c>
      <c r="N172" s="46"/>
      <c r="O172" s="29">
        <f>IF($D172&gt;=Assumptions!$H$9,0,O171-SUM(P171:Q171))</f>
        <v>1414.8735517064879</v>
      </c>
      <c r="P172" s="30">
        <f t="shared" si="50"/>
        <v>0.12173671764904848</v>
      </c>
      <c r="Q172" s="30">
        <f t="shared" si="51"/>
        <v>2.3800190080712591</v>
      </c>
      <c r="R172" s="29">
        <f>O172*Assumptions!$I$15</f>
        <v>707436775.85324395</v>
      </c>
      <c r="S172" s="29">
        <f>O172*Assumptions!$J$15</f>
        <v>452759536.54607612</v>
      </c>
      <c r="T172" s="46"/>
      <c r="U172" s="29">
        <f>IF($D172&gt;=Assumptions!$H$9,0,U171-SUM(V171:W171))</f>
        <v>2546.772393071677</v>
      </c>
      <c r="V172" s="30">
        <f t="shared" si="52"/>
        <v>0.21912609176828718</v>
      </c>
      <c r="W172" s="30">
        <f t="shared" si="53"/>
        <v>4.2840342145282646</v>
      </c>
      <c r="X172" s="29">
        <f>U172*Assumptions!$I$16</f>
        <v>2037417914.4573417</v>
      </c>
      <c r="Y172" s="29">
        <f>U172*Assumptions!$J$16</f>
        <v>1578998883.7044396</v>
      </c>
      <c r="Z172" s="46"/>
      <c r="AA172" s="29">
        <f>IF($D172&gt;=Assumptions!$H$9,0,AA171-SUM(AB171:AC171))</f>
        <v>565.94942068259547</v>
      </c>
      <c r="AB172" s="30">
        <f t="shared" si="54"/>
        <v>4.8694687059619421E-2</v>
      </c>
      <c r="AC172" s="30">
        <f t="shared" si="55"/>
        <v>0.9520076032285042</v>
      </c>
      <c r="AD172" s="29">
        <f>AA172*Assumptions!$I$17</f>
        <v>679139304.81911457</v>
      </c>
      <c r="AE172" s="29">
        <f>AA172*Assumptions!$J$17</f>
        <v>464078524.9597283</v>
      </c>
      <c r="AF172" s="46"/>
      <c r="AG172" s="29">
        <f t="shared" si="56"/>
        <v>3820158589.6075172</v>
      </c>
      <c r="AH172" s="29">
        <f t="shared" si="57"/>
        <v>2733535701.8969345</v>
      </c>
      <c r="AI172" s="29">
        <f>AG172*Assumptions!$H$4/Assumptions!$H$3</f>
        <v>3820158.5896075172</v>
      </c>
      <c r="AJ172" s="29">
        <f t="shared" si="58"/>
        <v>2733535.7018969343</v>
      </c>
      <c r="AL172" s="27">
        <f t="shared" si="59"/>
        <v>0</v>
      </c>
      <c r="AM172" s="27"/>
      <c r="AN172" s="29">
        <f t="shared" si="60"/>
        <v>235195.33849796167</v>
      </c>
      <c r="AO172" s="27"/>
      <c r="AP172" s="29">
        <f>IF(B172=1,0,IF((B172-1)/12-INT((B172-1)/12)=0,(I172+O172+U172+AA172)*Assumptions!$D$7*(1+Assumptions!$D$10)^(B172-1)+Assumptions!$D$6*AL172,0))</f>
        <v>0</v>
      </c>
      <c r="AQ172" s="29">
        <f>(AL172-AM172-AO172-AP172+AS171)*Assumptions!$D$13</f>
        <v>4454.7051266200779</v>
      </c>
      <c r="AR172" s="53"/>
      <c r="AS172" s="29">
        <f>AJ173*Assumptions!$H$10</f>
        <v>1091480.923933937</v>
      </c>
      <c r="AT172" s="29">
        <f t="shared" si="61"/>
        <v>-228807.27654650493</v>
      </c>
      <c r="AU172" s="53"/>
      <c r="AV172" s="29">
        <f>AL172*Assumptions!$C$24</f>
        <v>0</v>
      </c>
      <c r="AW172" s="29"/>
      <c r="AX172" s="29">
        <f>AN172*Assumptions!$C$24</f>
        <v>117597.66924898083</v>
      </c>
      <c r="AY172" s="29">
        <f>(-AV172+AW172-AZ171)*Assumptions!$D$13</f>
        <v>-2227.3525633100389</v>
      </c>
      <c r="AZ172" s="29">
        <f t="shared" si="62"/>
        <v>545740.46196696849</v>
      </c>
      <c r="BA172" s="53"/>
      <c r="BB172" s="27">
        <f>AJ173*Assumptions!$H$10*(1-Assumptions!$C$24)</f>
        <v>545740.46196696849</v>
      </c>
      <c r="BD172" s="27">
        <f t="shared" si="63"/>
        <v>-114403.63827325247</v>
      </c>
      <c r="BE172" s="54">
        <f>BD172*Assumptions!$C$11</f>
        <v>-34321.091481975738</v>
      </c>
      <c r="BF172" s="27">
        <f t="shared" si="64"/>
        <v>-80082.54679127672</v>
      </c>
    </row>
    <row r="173" spans="2:58" x14ac:dyDescent="0.2">
      <c r="B173" s="15">
        <f t="shared" si="65"/>
        <v>166</v>
      </c>
      <c r="C173" s="15">
        <f t="shared" si="46"/>
        <v>166</v>
      </c>
      <c r="D173" s="15">
        <f t="shared" si="47"/>
        <v>13</v>
      </c>
      <c r="E173" s="15">
        <f t="shared" si="66"/>
        <v>51</v>
      </c>
      <c r="F173" s="28">
        <f>1-(1-VLOOKUP(E173,'Annual Mortality Rates'!$B$5:$H$105,5,0)*VLOOKUP(D173,Assumptions!$C$17:$D$20,2,1))^(1/12)</f>
        <v>8.6040704840528726E-5</v>
      </c>
      <c r="G173" s="28">
        <f>1-(1-IF(D173&gt;=10,'Annual Lapse Rates'!$C$14,VLOOKUP(D173,'Annual Lapse Rates'!$B$3:$C$14,2,0)))^(1/12)</f>
        <v>1.6821425527395739E-3</v>
      </c>
      <c r="I173" s="29">
        <f>IF($D173&gt;=Assumptions!$H$9,0,I172-SUM(J172:K172))</f>
        <v>1129.8974367846147</v>
      </c>
      <c r="J173" s="30">
        <f t="shared" si="48"/>
        <v>9.7217171858454993E-2</v>
      </c>
      <c r="K173" s="30">
        <f t="shared" si="49"/>
        <v>1.9006485586467732</v>
      </c>
      <c r="L173" s="29">
        <f>I173*Assumptions!$I$14</f>
        <v>395464102.87461513</v>
      </c>
      <c r="M173" s="29">
        <f>I173*Assumptions!$J$14</f>
        <v>237278461.72476909</v>
      </c>
      <c r="N173" s="46"/>
      <c r="O173" s="29">
        <f>IF($D173&gt;=Assumptions!$H$9,0,O172-SUM(P172:Q172))</f>
        <v>1412.3717959807675</v>
      </c>
      <c r="P173" s="30">
        <f t="shared" si="50"/>
        <v>0.12152146482306868</v>
      </c>
      <c r="Q173" s="30">
        <f t="shared" si="51"/>
        <v>2.3758106983084648</v>
      </c>
      <c r="R173" s="29">
        <f>O173*Assumptions!$I$15</f>
        <v>706185897.99038374</v>
      </c>
      <c r="S173" s="29">
        <f>O173*Assumptions!$J$15</f>
        <v>451958974.71384561</v>
      </c>
      <c r="T173" s="46"/>
      <c r="U173" s="29">
        <f>IF($D173&gt;=Assumptions!$H$9,0,U172-SUM(V172:W172))</f>
        <v>2542.2692327653804</v>
      </c>
      <c r="V173" s="30">
        <f t="shared" si="52"/>
        <v>0.21873863668152352</v>
      </c>
      <c r="W173" s="30">
        <f t="shared" si="53"/>
        <v>4.2764592569552349</v>
      </c>
      <c r="X173" s="29">
        <f>U173*Assumptions!$I$16</f>
        <v>2033815386.2123044</v>
      </c>
      <c r="Y173" s="29">
        <f>U173*Assumptions!$J$16</f>
        <v>1576206924.3145359</v>
      </c>
      <c r="Z173" s="46"/>
      <c r="AA173" s="29">
        <f>IF($D173&gt;=Assumptions!$H$9,0,AA172-SUM(AB172:AC172))</f>
        <v>564.94871839230734</v>
      </c>
      <c r="AB173" s="30">
        <f t="shared" si="54"/>
        <v>4.8608585929227496E-2</v>
      </c>
      <c r="AC173" s="30">
        <f t="shared" si="55"/>
        <v>0.95032427932338659</v>
      </c>
      <c r="AD173" s="29">
        <f>AA173*Assumptions!$I$17</f>
        <v>677938462.07076883</v>
      </c>
      <c r="AE173" s="29">
        <f>AA173*Assumptions!$J$17</f>
        <v>463257949.08169204</v>
      </c>
      <c r="AF173" s="46"/>
      <c r="AG173" s="29">
        <f t="shared" si="56"/>
        <v>3813403849.1480722</v>
      </c>
      <c r="AH173" s="29">
        <f t="shared" si="57"/>
        <v>2728702309.8348427</v>
      </c>
      <c r="AI173" s="29">
        <f>AG173*Assumptions!$H$4/Assumptions!$H$3</f>
        <v>3813403.8491480718</v>
      </c>
      <c r="AJ173" s="29">
        <f t="shared" si="58"/>
        <v>2728702.3098348421</v>
      </c>
      <c r="AL173" s="27">
        <f t="shared" si="59"/>
        <v>0</v>
      </c>
      <c r="AM173" s="27"/>
      <c r="AN173" s="29">
        <f t="shared" si="60"/>
        <v>234779.47003816866</v>
      </c>
      <c r="AO173" s="27"/>
      <c r="AP173" s="29">
        <f>IF(B173=1,0,IF((B173-1)/12-INT((B173-1)/12)=0,(I173+O173+U173+AA173)*Assumptions!$D$7*(1+Assumptions!$D$10)^(B173-1)+Assumptions!$D$6*AL173,0))</f>
        <v>0</v>
      </c>
      <c r="AQ173" s="29">
        <f>(AL173-AM173-AO173-AP173+AS172)*Assumptions!$D$13</f>
        <v>4446.8283915977318</v>
      </c>
      <c r="AR173" s="53"/>
      <c r="AS173" s="29">
        <f>AJ174*Assumptions!$H$10</f>
        <v>1089550.985638269</v>
      </c>
      <c r="AT173" s="29">
        <f t="shared" si="61"/>
        <v>-228402.703350903</v>
      </c>
      <c r="AU173" s="53"/>
      <c r="AV173" s="29">
        <f>AL173*Assumptions!$C$24</f>
        <v>0</v>
      </c>
      <c r="AW173" s="29"/>
      <c r="AX173" s="29">
        <f>AN173*Assumptions!$C$24</f>
        <v>117389.73501908433</v>
      </c>
      <c r="AY173" s="29">
        <f>(-AV173+AW173-AZ172)*Assumptions!$D$13</f>
        <v>-2223.4141957988659</v>
      </c>
      <c r="AZ173" s="29">
        <f t="shared" si="62"/>
        <v>544775.4928191345</v>
      </c>
      <c r="BA173" s="53"/>
      <c r="BB173" s="27">
        <f>AJ174*Assumptions!$H$10*(1-Assumptions!$C$24)</f>
        <v>544775.4928191345</v>
      </c>
      <c r="BD173" s="27">
        <f t="shared" si="63"/>
        <v>-114201.3516754515</v>
      </c>
      <c r="BE173" s="54">
        <f>BD173*Assumptions!$C$11</f>
        <v>-34260.405502635447</v>
      </c>
      <c r="BF173" s="27">
        <f t="shared" si="64"/>
        <v>-79940.946172816053</v>
      </c>
    </row>
    <row r="174" spans="2:58" x14ac:dyDescent="0.2">
      <c r="B174" s="15">
        <f t="shared" si="65"/>
        <v>167</v>
      </c>
      <c r="C174" s="15">
        <f t="shared" si="46"/>
        <v>167</v>
      </c>
      <c r="D174" s="15">
        <f t="shared" si="47"/>
        <v>13</v>
      </c>
      <c r="E174" s="15">
        <f t="shared" si="66"/>
        <v>51</v>
      </c>
      <c r="F174" s="28">
        <f>1-(1-VLOOKUP(E174,'Annual Mortality Rates'!$B$5:$H$105,5,0)*VLOOKUP(D174,Assumptions!$C$17:$D$20,2,1))^(1/12)</f>
        <v>8.6040704840528726E-5</v>
      </c>
      <c r="G174" s="28">
        <f>1-(1-IF(D174&gt;=10,'Annual Lapse Rates'!$C$14,VLOOKUP(D174,'Annual Lapse Rates'!$B$3:$C$14,2,0)))^(1/12)</f>
        <v>1.6821425527395739E-3</v>
      </c>
      <c r="I174" s="29">
        <f>IF($D174&gt;=Assumptions!$H$9,0,I173-SUM(J173:K173))</f>
        <v>1127.8995710541094</v>
      </c>
      <c r="J174" s="30">
        <f t="shared" si="48"/>
        <v>9.7045274082825581E-2</v>
      </c>
      <c r="K174" s="30">
        <f t="shared" si="49"/>
        <v>1.89728786368683</v>
      </c>
      <c r="L174" s="29">
        <f>I174*Assumptions!$I$14</f>
        <v>394764849.86893827</v>
      </c>
      <c r="M174" s="29">
        <f>I174*Assumptions!$J$14</f>
        <v>236858909.92136297</v>
      </c>
      <c r="N174" s="46"/>
      <c r="O174" s="29">
        <f>IF($D174&gt;=Assumptions!$H$9,0,O173-SUM(P173:Q173))</f>
        <v>1409.8744638176361</v>
      </c>
      <c r="P174" s="30">
        <f t="shared" si="50"/>
        <v>0.12130659260353192</v>
      </c>
      <c r="Q174" s="30">
        <f t="shared" si="51"/>
        <v>2.3716098296085364</v>
      </c>
      <c r="R174" s="29">
        <f>O174*Assumptions!$I$15</f>
        <v>704937231.90881801</v>
      </c>
      <c r="S174" s="29">
        <f>O174*Assumptions!$J$15</f>
        <v>451159828.42164356</v>
      </c>
      <c r="T174" s="46"/>
      <c r="U174" s="29">
        <f>IF($D174&gt;=Assumptions!$H$9,0,U173-SUM(V173:W173))</f>
        <v>2537.7740348717434</v>
      </c>
      <c r="V174" s="30">
        <f t="shared" si="52"/>
        <v>0.21835186668635734</v>
      </c>
      <c r="W174" s="30">
        <f t="shared" si="53"/>
        <v>4.2688976932953633</v>
      </c>
      <c r="X174" s="29">
        <f>U174*Assumptions!$I$16</f>
        <v>2030219227.8973947</v>
      </c>
      <c r="Y174" s="29">
        <f>U174*Assumptions!$J$16</f>
        <v>1573419901.620481</v>
      </c>
      <c r="Z174" s="46"/>
      <c r="AA174" s="29">
        <f>IF($D174&gt;=Assumptions!$H$9,0,AA173-SUM(AB173:AC173))</f>
        <v>563.9497855270547</v>
      </c>
      <c r="AB174" s="30">
        <f t="shared" si="54"/>
        <v>4.852263704141279E-2</v>
      </c>
      <c r="AC174" s="30">
        <f t="shared" si="55"/>
        <v>0.948643931843415</v>
      </c>
      <c r="AD174" s="29">
        <f>AA174*Assumptions!$I$17</f>
        <v>676739742.6324656</v>
      </c>
      <c r="AE174" s="29">
        <f>AA174*Assumptions!$J$17</f>
        <v>462438824.13218486</v>
      </c>
      <c r="AF174" s="46"/>
      <c r="AG174" s="29">
        <f t="shared" si="56"/>
        <v>3806661052.3076172</v>
      </c>
      <c r="AH174" s="29">
        <f t="shared" si="57"/>
        <v>2723877464.0956726</v>
      </c>
      <c r="AI174" s="29">
        <f>AG174*Assumptions!$H$4/Assumptions!$H$3</f>
        <v>3806661.0523076174</v>
      </c>
      <c r="AJ174" s="29">
        <f t="shared" si="58"/>
        <v>2723877.4640956726</v>
      </c>
      <c r="AL174" s="27">
        <f t="shared" si="59"/>
        <v>0</v>
      </c>
      <c r="AM174" s="27"/>
      <c r="AN174" s="29">
        <f t="shared" si="60"/>
        <v>234364.33691002365</v>
      </c>
      <c r="AO174" s="27"/>
      <c r="AP174" s="29">
        <f>IF(B174=1,0,IF((B174-1)/12-INT((B174-1)/12)=0,(I174+O174+U174+AA174)*Assumptions!$D$7*(1+Assumptions!$D$10)^(B174-1)+Assumptions!$D$6*AL174,0))</f>
        <v>0</v>
      </c>
      <c r="AQ174" s="29">
        <f>(AL174-AM174-AO174-AP174+AS173)*Assumptions!$D$13</f>
        <v>4438.965584086377</v>
      </c>
      <c r="AR174" s="53"/>
      <c r="AS174" s="29">
        <f>AJ175*Assumptions!$H$10</f>
        <v>1087624.4598271835</v>
      </c>
      <c r="AT174" s="29">
        <f t="shared" si="61"/>
        <v>-227998.84551485186</v>
      </c>
      <c r="AU174" s="53"/>
      <c r="AV174" s="29">
        <f>AL174*Assumptions!$C$24</f>
        <v>0</v>
      </c>
      <c r="AW174" s="29"/>
      <c r="AX174" s="29">
        <f>AN174*Assumptions!$C$24</f>
        <v>117182.16845501182</v>
      </c>
      <c r="AY174" s="29">
        <f>(-AV174+AW174-AZ173)*Assumptions!$D$13</f>
        <v>-2219.4827920431885</v>
      </c>
      <c r="AZ174" s="29">
        <f t="shared" si="62"/>
        <v>543812.22991359176</v>
      </c>
      <c r="BA174" s="53"/>
      <c r="BB174" s="27">
        <f>AJ175*Assumptions!$H$10*(1-Assumptions!$C$24)</f>
        <v>543812.22991359176</v>
      </c>
      <c r="BD174" s="27">
        <f t="shared" si="63"/>
        <v>-113999.42275742593</v>
      </c>
      <c r="BE174" s="54">
        <f>BD174*Assumptions!$C$11</f>
        <v>-34199.826827227778</v>
      </c>
      <c r="BF174" s="27">
        <f t="shared" si="64"/>
        <v>-79799.595930198149</v>
      </c>
    </row>
    <row r="175" spans="2:58" x14ac:dyDescent="0.2">
      <c r="B175" s="15">
        <f t="shared" si="65"/>
        <v>168</v>
      </c>
      <c r="C175" s="15">
        <f t="shared" si="46"/>
        <v>168</v>
      </c>
      <c r="D175" s="15">
        <f t="shared" si="47"/>
        <v>13</v>
      </c>
      <c r="E175" s="15">
        <f t="shared" si="66"/>
        <v>51</v>
      </c>
      <c r="F175" s="28">
        <f>1-(1-VLOOKUP(E175,'Annual Mortality Rates'!$B$5:$H$105,5,0)*VLOOKUP(D175,Assumptions!$C$17:$D$20,2,1))^(1/12)</f>
        <v>8.6040704840528726E-5</v>
      </c>
      <c r="G175" s="28">
        <f>1-(1-IF(D175&gt;=10,'Annual Lapse Rates'!$C$14,VLOOKUP(D175,'Annual Lapse Rates'!$B$3:$C$14,2,0)))^(1/12)</f>
        <v>1.6821425527395739E-3</v>
      </c>
      <c r="I175" s="29">
        <f>IF($D175&gt;=Assumptions!$H$9,0,I174-SUM(J174:K174))</f>
        <v>1125.9052379163397</v>
      </c>
      <c r="J175" s="30">
        <f t="shared" si="48"/>
        <v>9.6873680253965061E-2</v>
      </c>
      <c r="K175" s="30">
        <f t="shared" si="49"/>
        <v>1.893933111051449</v>
      </c>
      <c r="L175" s="29">
        <f>I175*Assumptions!$I$14</f>
        <v>394066833.27071893</v>
      </c>
      <c r="M175" s="29">
        <f>I175*Assumptions!$J$14</f>
        <v>236440099.96243134</v>
      </c>
      <c r="N175" s="46"/>
      <c r="O175" s="29">
        <f>IF($D175&gt;=Assumptions!$H$9,0,O174-SUM(P174:Q174))</f>
        <v>1407.3815473954239</v>
      </c>
      <c r="P175" s="30">
        <f t="shared" si="50"/>
        <v>0.12109210031745626</v>
      </c>
      <c r="Q175" s="30">
        <f t="shared" si="51"/>
        <v>2.36741638881431</v>
      </c>
      <c r="R175" s="29">
        <f>O175*Assumptions!$I$15</f>
        <v>703690773.69771194</v>
      </c>
      <c r="S175" s="29">
        <f>O175*Assumptions!$J$15</f>
        <v>450362095.16653568</v>
      </c>
      <c r="T175" s="46"/>
      <c r="U175" s="29">
        <f>IF($D175&gt;=Assumptions!$H$9,0,U174-SUM(V174:W174))</f>
        <v>2533.2867853117618</v>
      </c>
      <c r="V175" s="30">
        <f t="shared" si="52"/>
        <v>0.21796578057142116</v>
      </c>
      <c r="W175" s="30">
        <f t="shared" si="53"/>
        <v>4.261349499865756</v>
      </c>
      <c r="X175" s="29">
        <f>U175*Assumptions!$I$16</f>
        <v>2026629428.2494094</v>
      </c>
      <c r="Y175" s="29">
        <f>U175*Assumptions!$J$16</f>
        <v>1570637806.8932924</v>
      </c>
      <c r="Z175" s="46"/>
      <c r="AA175" s="29">
        <f>IF($D175&gt;=Assumptions!$H$9,0,AA174-SUM(AB174:AC174))</f>
        <v>562.95261895816986</v>
      </c>
      <c r="AB175" s="30">
        <f t="shared" si="54"/>
        <v>4.843684012698253E-2</v>
      </c>
      <c r="AC175" s="30">
        <f t="shared" si="55"/>
        <v>0.94696655552572451</v>
      </c>
      <c r="AD175" s="29">
        <f>AA175*Assumptions!$I$17</f>
        <v>675543142.74980378</v>
      </c>
      <c r="AE175" s="29">
        <f>AA175*Assumptions!$J$17</f>
        <v>461621147.5456993</v>
      </c>
      <c r="AF175" s="46"/>
      <c r="AG175" s="29">
        <f t="shared" si="56"/>
        <v>3799930177.9676442</v>
      </c>
      <c r="AH175" s="29">
        <f t="shared" si="57"/>
        <v>2719061149.5679588</v>
      </c>
      <c r="AI175" s="29">
        <f>AG175*Assumptions!$H$4/Assumptions!$H$3</f>
        <v>3799930.1779676443</v>
      </c>
      <c r="AJ175" s="29">
        <f t="shared" si="58"/>
        <v>2719061.1495679589</v>
      </c>
      <c r="AL175" s="27">
        <f t="shared" si="59"/>
        <v>0</v>
      </c>
      <c r="AM175" s="27"/>
      <c r="AN175" s="29">
        <f t="shared" si="60"/>
        <v>233949.93781332546</v>
      </c>
      <c r="AO175" s="27"/>
      <c r="AP175" s="29">
        <f>IF(B175=1,0,IF((B175-1)/12-INT((B175-1)/12)=0,(I175+O175+U175+AA175)*Assumptions!$D$7*(1+Assumptions!$D$10)^(B175-1)+Assumptions!$D$6*AL175,0))</f>
        <v>0</v>
      </c>
      <c r="AQ175" s="29">
        <f>(AL175-AM175-AO175-AP175+AS174)*Assumptions!$D$13</f>
        <v>4431.1166794596211</v>
      </c>
      <c r="AR175" s="53"/>
      <c r="AS175" s="29">
        <f>AJ176*Assumptions!$H$10</f>
        <v>1085701.3404667825</v>
      </c>
      <c r="AT175" s="29">
        <f t="shared" si="61"/>
        <v>-227595.7017734648</v>
      </c>
      <c r="AU175" s="53"/>
      <c r="AV175" s="29">
        <f>AL175*Assumptions!$C$24</f>
        <v>0</v>
      </c>
      <c r="AW175" s="29"/>
      <c r="AX175" s="29">
        <f>AN175*Assumptions!$C$24</f>
        <v>116974.96890666273</v>
      </c>
      <c r="AY175" s="29">
        <f>(-AV175+AW175-AZ174)*Assumptions!$D$13</f>
        <v>-2215.5583397298105</v>
      </c>
      <c r="AZ175" s="29">
        <f t="shared" si="62"/>
        <v>542850.67023339123</v>
      </c>
      <c r="BA175" s="53"/>
      <c r="BB175" s="27">
        <f>AJ176*Assumptions!$H$10*(1-Assumptions!$C$24)</f>
        <v>542850.67023339123</v>
      </c>
      <c r="BD175" s="27">
        <f t="shared" si="63"/>
        <v>-113797.8508867324</v>
      </c>
      <c r="BE175" s="54">
        <f>BD175*Assumptions!$C$11</f>
        <v>-34139.355266019717</v>
      </c>
      <c r="BF175" s="27">
        <f t="shared" si="64"/>
        <v>-79658.495620712682</v>
      </c>
    </row>
    <row r="176" spans="2:58" x14ac:dyDescent="0.2">
      <c r="B176" s="15">
        <f t="shared" si="65"/>
        <v>169</v>
      </c>
      <c r="C176" s="15">
        <f t="shared" si="46"/>
        <v>169</v>
      </c>
      <c r="D176" s="15">
        <f t="shared" si="47"/>
        <v>14</v>
      </c>
      <c r="E176" s="15">
        <f t="shared" si="66"/>
        <v>52</v>
      </c>
      <c r="F176" s="28">
        <f>1-(1-VLOOKUP(E176,'Annual Mortality Rates'!$B$5:$H$105,5,0)*VLOOKUP(D176,Assumptions!$C$17:$D$20,2,1))^(1/12)</f>
        <v>9.2713929358723135E-5</v>
      </c>
      <c r="G176" s="28">
        <f>1-(1-IF(D176&gt;=10,'Annual Lapse Rates'!$C$14,VLOOKUP(D176,'Annual Lapse Rates'!$B$3:$C$14,2,0)))^(1/12)</f>
        <v>1.6821425527395739E-3</v>
      </c>
      <c r="I176" s="29">
        <f>IF($D176&gt;=Assumptions!$H$9,0,I175-SUM(J175:K175))</f>
        <v>1123.9144311250343</v>
      </c>
      <c r="J176" s="30">
        <f t="shared" si="48"/>
        <v>0.10420252317257593</v>
      </c>
      <c r="K176" s="30">
        <f t="shared" si="49"/>
        <v>1.8905842902335113</v>
      </c>
      <c r="L176" s="29">
        <f>I176*Assumptions!$I$14</f>
        <v>393370050.89376199</v>
      </c>
      <c r="M176" s="29">
        <f>I176*Assumptions!$J$14</f>
        <v>236022030.53625721</v>
      </c>
      <c r="N176" s="46"/>
      <c r="O176" s="29">
        <f>IF($D176&gt;=Assumptions!$H$9,0,O175-SUM(P175:Q175))</f>
        <v>1404.8930389062921</v>
      </c>
      <c r="P176" s="30">
        <f t="shared" si="50"/>
        <v>0.13025315396571985</v>
      </c>
      <c r="Q176" s="30">
        <f t="shared" si="51"/>
        <v>2.3632303627918878</v>
      </c>
      <c r="R176" s="29">
        <f>O176*Assumptions!$I$15</f>
        <v>702446519.45314598</v>
      </c>
      <c r="S176" s="29">
        <f>O176*Assumptions!$J$15</f>
        <v>449565772.45001346</v>
      </c>
      <c r="T176" s="46"/>
      <c r="U176" s="29">
        <f>IF($D176&gt;=Assumptions!$H$9,0,U175-SUM(V175:W175))</f>
        <v>2528.8074700313246</v>
      </c>
      <c r="V176" s="30">
        <f t="shared" si="52"/>
        <v>0.2344556771382956</v>
      </c>
      <c r="W176" s="30">
        <f t="shared" si="53"/>
        <v>4.2538146530253957</v>
      </c>
      <c r="X176" s="29">
        <f>U176*Assumptions!$I$16</f>
        <v>2023045976.0250597</v>
      </c>
      <c r="Y176" s="29">
        <f>U176*Assumptions!$J$16</f>
        <v>1567860631.4194212</v>
      </c>
      <c r="Z176" s="46"/>
      <c r="AA176" s="29">
        <f>IF($D176&gt;=Assumptions!$H$9,0,AA175-SUM(AB175:AC175))</f>
        <v>561.95721556251715</v>
      </c>
      <c r="AB176" s="30">
        <f t="shared" si="54"/>
        <v>5.2101261586287965E-2</v>
      </c>
      <c r="AC176" s="30">
        <f t="shared" si="55"/>
        <v>0.94529214511675563</v>
      </c>
      <c r="AD176" s="29">
        <f>AA176*Assumptions!$I$17</f>
        <v>674348658.67502058</v>
      </c>
      <c r="AE176" s="29">
        <f>AA176*Assumptions!$J$17</f>
        <v>460804916.76126409</v>
      </c>
      <c r="AF176" s="46"/>
      <c r="AG176" s="29">
        <f t="shared" si="56"/>
        <v>3793211205.0469885</v>
      </c>
      <c r="AH176" s="29">
        <f t="shared" si="57"/>
        <v>2714253351.1669559</v>
      </c>
      <c r="AI176" s="29">
        <f>AG176*Assumptions!$H$4/Assumptions!$H$3</f>
        <v>3793211.2050469886</v>
      </c>
      <c r="AJ176" s="29">
        <f t="shared" si="58"/>
        <v>2714253.3511669561</v>
      </c>
      <c r="AL176" s="27">
        <f t="shared" si="59"/>
        <v>2714253.3511669561</v>
      </c>
      <c r="AM176" s="27"/>
      <c r="AN176" s="29">
        <f t="shared" si="60"/>
        <v>251649.09346177068</v>
      </c>
      <c r="AO176" s="27"/>
      <c r="AP176" s="29">
        <f>IF(B176=1,0,IF((B176-1)/12-INT((B176-1)/12)=0,(I176+O176+U176+AA176)*Assumptions!$D$7*(1+Assumptions!$D$10)^(B176-1)+Assumptions!$D$6*AL176,0))</f>
        <v>61768.156515339615</v>
      </c>
      <c r="AQ176" s="29">
        <f>(AL176-AM176-AO176-AP176+AS175)*Assumptions!$D$13</f>
        <v>15229.834670439901</v>
      </c>
      <c r="AR176" s="53"/>
      <c r="AS176" s="29">
        <f>AJ177*Assumptions!$H$10</f>
        <v>1083774.3764050321</v>
      </c>
      <c r="AT176" s="29">
        <f t="shared" si="61"/>
        <v>2417992.8999220366</v>
      </c>
      <c r="AU176" s="53"/>
      <c r="AV176" s="29">
        <f>AL176*Assumptions!$C$24</f>
        <v>1357126.6755834781</v>
      </c>
      <c r="AW176" s="29"/>
      <c r="AX176" s="29">
        <f>AN176*Assumptions!$C$24</f>
        <v>125824.54673088534</v>
      </c>
      <c r="AY176" s="29">
        <f>(-AV176+AW176-AZ175)*Assumptions!$D$13</f>
        <v>-7740.7428929855796</v>
      </c>
      <c r="AZ176" s="29">
        <f t="shared" si="62"/>
        <v>541887.18820251606</v>
      </c>
      <c r="BA176" s="53"/>
      <c r="BB176" s="27">
        <f>AJ177*Assumptions!$H$10*(1-Assumptions!$C$24)</f>
        <v>541887.18820251606</v>
      </c>
      <c r="BD176" s="27">
        <f t="shared" si="63"/>
        <v>1177986.546145583</v>
      </c>
      <c r="BE176" s="54">
        <f>BD176*Assumptions!$C$11</f>
        <v>353395.96384367492</v>
      </c>
      <c r="BF176" s="27">
        <f t="shared" si="64"/>
        <v>824590.58230190817</v>
      </c>
    </row>
    <row r="177" spans="2:58" x14ac:dyDescent="0.2">
      <c r="B177" s="15">
        <f t="shared" si="65"/>
        <v>170</v>
      </c>
      <c r="C177" s="15">
        <f t="shared" si="46"/>
        <v>170</v>
      </c>
      <c r="D177" s="15">
        <f t="shared" si="47"/>
        <v>14</v>
      </c>
      <c r="E177" s="15">
        <f t="shared" si="66"/>
        <v>52</v>
      </c>
      <c r="F177" s="28">
        <f>1-(1-VLOOKUP(E177,'Annual Mortality Rates'!$B$5:$H$105,5,0)*VLOOKUP(D177,Assumptions!$C$17:$D$20,2,1))^(1/12)</f>
        <v>9.2713929358723135E-5</v>
      </c>
      <c r="G177" s="28">
        <f>1-(1-IF(D177&gt;=10,'Annual Lapse Rates'!$C$14,VLOOKUP(D177,'Annual Lapse Rates'!$B$3:$C$14,2,0)))^(1/12)</f>
        <v>1.6821425527395739E-3</v>
      </c>
      <c r="I177" s="29">
        <f>IF($D177&gt;=Assumptions!$H$9,0,I176-SUM(J176:K176))</f>
        <v>1121.9196443116282</v>
      </c>
      <c r="J177" s="30">
        <f t="shared" si="48"/>
        <v>0.10401757864887208</v>
      </c>
      <c r="K177" s="30">
        <f t="shared" si="49"/>
        <v>1.887228774451037</v>
      </c>
      <c r="L177" s="29">
        <f>I177*Assumptions!$I$14</f>
        <v>392671875.50906986</v>
      </c>
      <c r="M177" s="29">
        <f>I177*Assumptions!$J$14</f>
        <v>235603125.30544192</v>
      </c>
      <c r="N177" s="46"/>
      <c r="O177" s="29">
        <f>IF($D177&gt;=Assumptions!$H$9,0,O176-SUM(P176:Q176))</f>
        <v>1402.3995553895345</v>
      </c>
      <c r="P177" s="30">
        <f t="shared" si="50"/>
        <v>0.13002197331109003</v>
      </c>
      <c r="Q177" s="30">
        <f t="shared" si="51"/>
        <v>2.3590359680637949</v>
      </c>
      <c r="R177" s="29">
        <f>O177*Assumptions!$I$15</f>
        <v>701199777.69476724</v>
      </c>
      <c r="S177" s="29">
        <f>O177*Assumptions!$J$15</f>
        <v>448767857.72465104</v>
      </c>
      <c r="T177" s="46"/>
      <c r="U177" s="29">
        <f>IF($D177&gt;=Assumptions!$H$9,0,U176-SUM(V176:W176))</f>
        <v>2524.3191997011609</v>
      </c>
      <c r="V177" s="30">
        <f t="shared" si="52"/>
        <v>0.23403955195996196</v>
      </c>
      <c r="W177" s="30">
        <f t="shared" si="53"/>
        <v>4.2462647425148292</v>
      </c>
      <c r="X177" s="29">
        <f>U177*Assumptions!$I$16</f>
        <v>2019455359.7609286</v>
      </c>
      <c r="Y177" s="29">
        <f>U177*Assumptions!$J$16</f>
        <v>1565077903.8147197</v>
      </c>
      <c r="Z177" s="46"/>
      <c r="AA177" s="29">
        <f>IF($D177&gt;=Assumptions!$H$9,0,AA176-SUM(AB176:AC176))</f>
        <v>560.95982215581409</v>
      </c>
      <c r="AB177" s="30">
        <f t="shared" si="54"/>
        <v>5.200878932443604E-2</v>
      </c>
      <c r="AC177" s="30">
        <f t="shared" si="55"/>
        <v>0.94361438722551849</v>
      </c>
      <c r="AD177" s="29">
        <f>AA177*Assumptions!$I$17</f>
        <v>673151786.58697689</v>
      </c>
      <c r="AE177" s="29">
        <f>AA177*Assumptions!$J$17</f>
        <v>459987054.16776758</v>
      </c>
      <c r="AF177" s="46"/>
      <c r="AG177" s="29">
        <f t="shared" si="56"/>
        <v>3786478799.551743</v>
      </c>
      <c r="AH177" s="29">
        <f t="shared" si="57"/>
        <v>2709435941.0125799</v>
      </c>
      <c r="AI177" s="29">
        <f>AG177*Assumptions!$H$4/Assumptions!$H$3</f>
        <v>3786478.7995517435</v>
      </c>
      <c r="AJ177" s="29">
        <f t="shared" si="58"/>
        <v>2709435.9410125804</v>
      </c>
      <c r="AL177" s="27">
        <f t="shared" si="59"/>
        <v>0</v>
      </c>
      <c r="AM177" s="27"/>
      <c r="AN177" s="29">
        <f t="shared" si="60"/>
        <v>251202.45243702587</v>
      </c>
      <c r="AO177" s="27"/>
      <c r="AP177" s="29">
        <f>IF(B177=1,0,IF((B177-1)/12-INT((B177-1)/12)=0,(I177+O177+U177+AA177)*Assumptions!$D$7*(1+Assumptions!$D$10)^(B177-1)+Assumptions!$D$6*AL177,0))</f>
        <v>0</v>
      </c>
      <c r="AQ177" s="29">
        <f>(AL177-AM177-AO177-AP177+AS176)*Assumptions!$D$13</f>
        <v>4415.4309630204043</v>
      </c>
      <c r="AR177" s="53"/>
      <c r="AS177" s="29">
        <f>AJ178*Assumptions!$H$10</f>
        <v>1081850.8324279375</v>
      </c>
      <c r="AT177" s="29">
        <f t="shared" si="61"/>
        <v>-244863.47749691084</v>
      </c>
      <c r="AU177" s="53"/>
      <c r="AV177" s="29">
        <f>AL177*Assumptions!$C$24</f>
        <v>0</v>
      </c>
      <c r="AW177" s="29"/>
      <c r="AX177" s="29">
        <f>AN177*Assumptions!$C$24</f>
        <v>125601.22621851294</v>
      </c>
      <c r="AY177" s="29">
        <f>(-AV177+AW177-AZ176)*Assumptions!$D$13</f>
        <v>-2207.7154815102022</v>
      </c>
      <c r="AZ177" s="29">
        <f t="shared" si="62"/>
        <v>540925.41621396877</v>
      </c>
      <c r="BA177" s="53"/>
      <c r="BB177" s="27">
        <f>AJ178*Assumptions!$H$10*(1-Assumptions!$C$24)</f>
        <v>540925.41621396877</v>
      </c>
      <c r="BD177" s="27">
        <f t="shared" si="63"/>
        <v>-122431.73874845542</v>
      </c>
      <c r="BE177" s="54">
        <f>BD177*Assumptions!$C$11</f>
        <v>-36729.521624536625</v>
      </c>
      <c r="BF177" s="27">
        <f t="shared" si="64"/>
        <v>-85702.217123918788</v>
      </c>
    </row>
    <row r="178" spans="2:58" x14ac:dyDescent="0.2">
      <c r="B178" s="15">
        <f t="shared" si="65"/>
        <v>171</v>
      </c>
      <c r="C178" s="15">
        <f t="shared" si="46"/>
        <v>171</v>
      </c>
      <c r="D178" s="15">
        <f t="shared" si="47"/>
        <v>14</v>
      </c>
      <c r="E178" s="15">
        <f t="shared" si="66"/>
        <v>52</v>
      </c>
      <c r="F178" s="28">
        <f>1-(1-VLOOKUP(E178,'Annual Mortality Rates'!$B$5:$H$105,5,0)*VLOOKUP(D178,Assumptions!$C$17:$D$20,2,1))^(1/12)</f>
        <v>9.2713929358723135E-5</v>
      </c>
      <c r="G178" s="28">
        <f>1-(1-IF(D178&gt;=10,'Annual Lapse Rates'!$C$14,VLOOKUP(D178,'Annual Lapse Rates'!$B$3:$C$14,2,0)))^(1/12)</f>
        <v>1.6821425527395739E-3</v>
      </c>
      <c r="I178" s="29">
        <f>IF($D178&gt;=Assumptions!$H$9,0,I177-SUM(J177:K177))</f>
        <v>1119.9283979585282</v>
      </c>
      <c r="J178" s="30">
        <f t="shared" si="48"/>
        <v>0.10383296237515495</v>
      </c>
      <c r="K178" s="30">
        <f t="shared" si="49"/>
        <v>1.8838792142275</v>
      </c>
      <c r="L178" s="29">
        <f>I178*Assumptions!$I$14</f>
        <v>391974939.28548485</v>
      </c>
      <c r="M178" s="29">
        <f>I178*Assumptions!$J$14</f>
        <v>235184963.57129091</v>
      </c>
      <c r="N178" s="46"/>
      <c r="O178" s="29">
        <f>IF($D178&gt;=Assumptions!$H$9,0,O177-SUM(P177:Q177))</f>
        <v>1399.9104974481595</v>
      </c>
      <c r="P178" s="30">
        <f t="shared" si="50"/>
        <v>0.12979120296894361</v>
      </c>
      <c r="Q178" s="30">
        <f t="shared" si="51"/>
        <v>2.3548490177843737</v>
      </c>
      <c r="R178" s="29">
        <f>O178*Assumptions!$I$15</f>
        <v>699955248.72407973</v>
      </c>
      <c r="S178" s="29">
        <f>O178*Assumptions!$J$15</f>
        <v>447971359.18341106</v>
      </c>
      <c r="T178" s="46"/>
      <c r="U178" s="29">
        <f>IF($D178&gt;=Assumptions!$H$9,0,U177-SUM(V177:W177))</f>
        <v>2519.8388954066859</v>
      </c>
      <c r="V178" s="30">
        <f t="shared" si="52"/>
        <v>0.23362416534409841</v>
      </c>
      <c r="W178" s="30">
        <f t="shared" si="53"/>
        <v>4.2387282320118711</v>
      </c>
      <c r="X178" s="29">
        <f>U178*Assumptions!$I$16</f>
        <v>2015871116.3253486</v>
      </c>
      <c r="Y178" s="29">
        <f>U178*Assumptions!$J$16</f>
        <v>1562300115.1521451</v>
      </c>
      <c r="Z178" s="46"/>
      <c r="AA178" s="29">
        <f>IF($D178&gt;=Assumptions!$H$9,0,AA177-SUM(AB177:AC177))</f>
        <v>559.9641989792641</v>
      </c>
      <c r="AB178" s="30">
        <f t="shared" si="54"/>
        <v>5.1916481187577475E-2</v>
      </c>
      <c r="AC178" s="30">
        <f t="shared" si="55"/>
        <v>0.94193960711375002</v>
      </c>
      <c r="AD178" s="29">
        <f>AA178*Assumptions!$I$17</f>
        <v>671957038.77511692</v>
      </c>
      <c r="AE178" s="29">
        <f>AA178*Assumptions!$J$17</f>
        <v>459170643.16299653</v>
      </c>
      <c r="AF178" s="46"/>
      <c r="AG178" s="29">
        <f t="shared" si="56"/>
        <v>3779758343.1100302</v>
      </c>
      <c r="AH178" s="29">
        <f t="shared" si="57"/>
        <v>2704627081.0698438</v>
      </c>
      <c r="AI178" s="29">
        <f>AG178*Assumptions!$H$4/Assumptions!$H$3</f>
        <v>3779758.3431100305</v>
      </c>
      <c r="AJ178" s="29">
        <f t="shared" si="58"/>
        <v>2704627.0810698438</v>
      </c>
      <c r="AL178" s="27">
        <f t="shared" si="59"/>
        <v>0</v>
      </c>
      <c r="AM178" s="27"/>
      <c r="AN178" s="29">
        <f t="shared" si="60"/>
        <v>250756.60413599905</v>
      </c>
      <c r="AO178" s="27"/>
      <c r="AP178" s="29">
        <f>IF(B178=1,0,IF((B178-1)/12-INT((B178-1)/12)=0,(I178+O178+U178+AA178)*Assumptions!$D$7*(1+Assumptions!$D$10)^(B178-1)+Assumptions!$D$6*AL178,0))</f>
        <v>0</v>
      </c>
      <c r="AQ178" s="29">
        <f>(AL178-AM178-AO178-AP178+AS177)*Assumptions!$D$13</f>
        <v>4407.5942067544302</v>
      </c>
      <c r="AR178" s="53"/>
      <c r="AS178" s="29">
        <f>AJ179*Assumptions!$H$10</f>
        <v>1079930.7024653393</v>
      </c>
      <c r="AT178" s="29">
        <f t="shared" si="61"/>
        <v>-244428.87996664643</v>
      </c>
      <c r="AU178" s="53"/>
      <c r="AV178" s="29">
        <f>AL178*Assumptions!$C$24</f>
        <v>0</v>
      </c>
      <c r="AW178" s="29"/>
      <c r="AX178" s="29">
        <f>AN178*Assumptions!$C$24</f>
        <v>125378.30206799952</v>
      </c>
      <c r="AY178" s="29">
        <f>(-AV178+AW178-AZ177)*Assumptions!$D$13</f>
        <v>-2203.7971033772151</v>
      </c>
      <c r="AZ178" s="29">
        <f t="shared" si="62"/>
        <v>539965.35123266967</v>
      </c>
      <c r="BA178" s="53"/>
      <c r="BB178" s="27">
        <f>AJ179*Assumptions!$H$10*(1-Assumptions!$C$24)</f>
        <v>539965.35123266967</v>
      </c>
      <c r="BD178" s="27">
        <f t="shared" si="63"/>
        <v>-122214.43998332322</v>
      </c>
      <c r="BE178" s="54">
        <f>BD178*Assumptions!$C$11</f>
        <v>-36664.331994996966</v>
      </c>
      <c r="BF178" s="27">
        <f t="shared" si="64"/>
        <v>-85550.107988326257</v>
      </c>
    </row>
    <row r="179" spans="2:58" x14ac:dyDescent="0.2">
      <c r="B179" s="15">
        <f t="shared" si="65"/>
        <v>172</v>
      </c>
      <c r="C179" s="15">
        <f t="shared" si="46"/>
        <v>172</v>
      </c>
      <c r="D179" s="15">
        <f t="shared" si="47"/>
        <v>14</v>
      </c>
      <c r="E179" s="15">
        <f t="shared" si="66"/>
        <v>52</v>
      </c>
      <c r="F179" s="28">
        <f>1-(1-VLOOKUP(E179,'Annual Mortality Rates'!$B$5:$H$105,5,0)*VLOOKUP(D179,Assumptions!$C$17:$D$20,2,1))^(1/12)</f>
        <v>9.2713929358723135E-5</v>
      </c>
      <c r="G179" s="28">
        <f>1-(1-IF(D179&gt;=10,'Annual Lapse Rates'!$C$14,VLOOKUP(D179,'Annual Lapse Rates'!$B$3:$C$14,2,0)))^(1/12)</f>
        <v>1.6821425527395739E-3</v>
      </c>
      <c r="I179" s="29">
        <f>IF($D179&gt;=Assumptions!$H$9,0,I178-SUM(J178:K178))</f>
        <v>1117.9406857819256</v>
      </c>
      <c r="J179" s="30">
        <f t="shared" si="48"/>
        <v>0.10364867376882794</v>
      </c>
      <c r="K179" s="30">
        <f t="shared" si="49"/>
        <v>1.8805355989926382</v>
      </c>
      <c r="L179" s="29">
        <f>I179*Assumptions!$I$14</f>
        <v>391279240.02367395</v>
      </c>
      <c r="M179" s="29">
        <f>I179*Assumptions!$J$14</f>
        <v>234767544.01420438</v>
      </c>
      <c r="N179" s="46"/>
      <c r="O179" s="29">
        <f>IF($D179&gt;=Assumptions!$H$9,0,O178-SUM(P178:Q178))</f>
        <v>1397.4258572274061</v>
      </c>
      <c r="P179" s="30">
        <f t="shared" si="50"/>
        <v>0.12956084221103487</v>
      </c>
      <c r="Q179" s="30">
        <f t="shared" si="51"/>
        <v>2.3506694987407961</v>
      </c>
      <c r="R179" s="29">
        <f>O179*Assumptions!$I$15</f>
        <v>698712928.61370301</v>
      </c>
      <c r="S179" s="29">
        <f>O179*Assumptions!$J$15</f>
        <v>447176274.31276995</v>
      </c>
      <c r="T179" s="46"/>
      <c r="U179" s="29">
        <f>IF($D179&gt;=Assumptions!$H$9,0,U178-SUM(V178:W178))</f>
        <v>2515.3665430093297</v>
      </c>
      <c r="V179" s="30">
        <f t="shared" si="52"/>
        <v>0.23320951597986261</v>
      </c>
      <c r="W179" s="30">
        <f t="shared" si="53"/>
        <v>4.2312050977334312</v>
      </c>
      <c r="X179" s="29">
        <f>U179*Assumptions!$I$16</f>
        <v>2012293234.4074638</v>
      </c>
      <c r="Y179" s="29">
        <f>U179*Assumptions!$J$16</f>
        <v>1559527256.6657844</v>
      </c>
      <c r="Z179" s="46"/>
      <c r="AA179" s="29">
        <f>IF($D179&gt;=Assumptions!$H$9,0,AA178-SUM(AB178:AC178))</f>
        <v>558.9703428909628</v>
      </c>
      <c r="AB179" s="30">
        <f t="shared" si="54"/>
        <v>5.1824336884413971E-2</v>
      </c>
      <c r="AC179" s="30">
        <f t="shared" si="55"/>
        <v>0.94026779949631911</v>
      </c>
      <c r="AD179" s="29">
        <f>AA179*Assumptions!$I$17</f>
        <v>670764411.46915531</v>
      </c>
      <c r="AE179" s="29">
        <f>AA179*Assumptions!$J$17</f>
        <v>458355681.17058951</v>
      </c>
      <c r="AF179" s="46"/>
      <c r="AG179" s="29">
        <f t="shared" si="56"/>
        <v>3773049814.5139961</v>
      </c>
      <c r="AH179" s="29">
        <f t="shared" si="57"/>
        <v>2699826756.1633482</v>
      </c>
      <c r="AI179" s="29">
        <f>AG179*Assumptions!$H$4/Assumptions!$H$3</f>
        <v>3773049.8145139962</v>
      </c>
      <c r="AJ179" s="29">
        <f t="shared" si="58"/>
        <v>2699826.7561633484</v>
      </c>
      <c r="AL179" s="27">
        <f t="shared" si="59"/>
        <v>0</v>
      </c>
      <c r="AM179" s="27"/>
      <c r="AN179" s="29">
        <f t="shared" si="60"/>
        <v>250311.54715171931</v>
      </c>
      <c r="AO179" s="27"/>
      <c r="AP179" s="29">
        <f>IF(B179=1,0,IF((B179-1)/12-INT((B179-1)/12)=0,(I179+O179+U179+AA179)*Assumptions!$D$7*(1+Assumptions!$D$10)^(B179-1)+Assumptions!$D$6*AL179,0))</f>
        <v>0</v>
      </c>
      <c r="AQ179" s="29">
        <f>(AL179-AM179-AO179-AP179+AS178)*Assumptions!$D$13</f>
        <v>4399.7713596061121</v>
      </c>
      <c r="AR179" s="53"/>
      <c r="AS179" s="29">
        <f>AJ180*Assumptions!$H$10</f>
        <v>1078013.9804578519</v>
      </c>
      <c r="AT179" s="29">
        <f t="shared" si="61"/>
        <v>-243995.05378462572</v>
      </c>
      <c r="AU179" s="53"/>
      <c r="AV179" s="29">
        <f>AL179*Assumptions!$C$24</f>
        <v>0</v>
      </c>
      <c r="AW179" s="29"/>
      <c r="AX179" s="29">
        <f>AN179*Assumptions!$C$24</f>
        <v>125155.77357585965</v>
      </c>
      <c r="AY179" s="29">
        <f>(-AV179+AW179-AZ178)*Assumptions!$D$13</f>
        <v>-2199.8856798030561</v>
      </c>
      <c r="AZ179" s="29">
        <f t="shared" si="62"/>
        <v>539006.99022892595</v>
      </c>
      <c r="BA179" s="53"/>
      <c r="BB179" s="27">
        <f>AJ180*Assumptions!$H$10*(1-Assumptions!$C$24)</f>
        <v>539006.99022892595</v>
      </c>
      <c r="BD179" s="27">
        <f t="shared" si="63"/>
        <v>-121997.52689231286</v>
      </c>
      <c r="BE179" s="54">
        <f>BD179*Assumptions!$C$11</f>
        <v>-36599.25806769386</v>
      </c>
      <c r="BF179" s="27">
        <f t="shared" si="64"/>
        <v>-85398.268824619008</v>
      </c>
    </row>
    <row r="180" spans="2:58" x14ac:dyDescent="0.2">
      <c r="B180" s="15">
        <f t="shared" si="65"/>
        <v>173</v>
      </c>
      <c r="C180" s="15">
        <f t="shared" si="46"/>
        <v>173</v>
      </c>
      <c r="D180" s="15">
        <f t="shared" si="47"/>
        <v>14</v>
      </c>
      <c r="E180" s="15">
        <f t="shared" si="66"/>
        <v>52</v>
      </c>
      <c r="F180" s="28">
        <f>1-(1-VLOOKUP(E180,'Annual Mortality Rates'!$B$5:$H$105,5,0)*VLOOKUP(D180,Assumptions!$C$17:$D$20,2,1))^(1/12)</f>
        <v>9.2713929358723135E-5</v>
      </c>
      <c r="G180" s="28">
        <f>1-(1-IF(D180&gt;=10,'Annual Lapse Rates'!$C$14,VLOOKUP(D180,'Annual Lapse Rates'!$B$3:$C$14,2,0)))^(1/12)</f>
        <v>1.6821425527395739E-3</v>
      </c>
      <c r="I180" s="29">
        <f>IF($D180&gt;=Assumptions!$H$9,0,I179-SUM(J179:K179))</f>
        <v>1115.9565015091641</v>
      </c>
      <c r="J180" s="30">
        <f t="shared" si="48"/>
        <v>0.10346471224832846</v>
      </c>
      <c r="K180" s="30">
        <f t="shared" si="49"/>
        <v>1.8771979181949494</v>
      </c>
      <c r="L180" s="29">
        <f>I180*Assumptions!$I$14</f>
        <v>390584775.52820742</v>
      </c>
      <c r="M180" s="29">
        <f>I180*Assumptions!$J$14</f>
        <v>234350865.31692445</v>
      </c>
      <c r="N180" s="46"/>
      <c r="O180" s="29">
        <f>IF($D180&gt;=Assumptions!$H$9,0,O179-SUM(P179:Q179))</f>
        <v>1394.9456268864544</v>
      </c>
      <c r="P180" s="30">
        <f t="shared" si="50"/>
        <v>0.12933089031041051</v>
      </c>
      <c r="Q180" s="30">
        <f t="shared" si="51"/>
        <v>2.3464973977436858</v>
      </c>
      <c r="R180" s="29">
        <f>O180*Assumptions!$I$15</f>
        <v>697472813.44322717</v>
      </c>
      <c r="S180" s="29">
        <f>O180*Assumptions!$J$15</f>
        <v>446382600.60366541</v>
      </c>
      <c r="T180" s="46"/>
      <c r="U180" s="29">
        <f>IF($D180&gt;=Assumptions!$H$9,0,U179-SUM(V179:W179))</f>
        <v>2510.9021283956163</v>
      </c>
      <c r="V180" s="30">
        <f t="shared" si="52"/>
        <v>0.23279560255873874</v>
      </c>
      <c r="W180" s="30">
        <f t="shared" si="53"/>
        <v>4.223695315938631</v>
      </c>
      <c r="X180" s="29">
        <f>U180*Assumptions!$I$16</f>
        <v>2008721702.7164931</v>
      </c>
      <c r="Y180" s="29">
        <f>U180*Assumptions!$J$16</f>
        <v>1556759319.6052821</v>
      </c>
      <c r="Z180" s="46"/>
      <c r="AA180" s="29">
        <f>IF($D180&gt;=Assumptions!$H$9,0,AA179-SUM(AB179:AC179))</f>
        <v>557.97825075458206</v>
      </c>
      <c r="AB180" s="30">
        <f t="shared" si="54"/>
        <v>5.1732356124164228E-2</v>
      </c>
      <c r="AC180" s="30">
        <f t="shared" si="55"/>
        <v>0.93859895909747471</v>
      </c>
      <c r="AD180" s="29">
        <f>AA180*Assumptions!$I$17</f>
        <v>669573900.9054985</v>
      </c>
      <c r="AE180" s="29">
        <f>AA180*Assumptions!$J$17</f>
        <v>457542165.61875731</v>
      </c>
      <c r="AF180" s="46"/>
      <c r="AG180" s="29">
        <f t="shared" si="56"/>
        <v>3766353192.5934262</v>
      </c>
      <c r="AH180" s="29">
        <f t="shared" si="57"/>
        <v>2695034951.1446295</v>
      </c>
      <c r="AI180" s="29">
        <f>AG180*Assumptions!$H$4/Assumptions!$H$3</f>
        <v>3766353.1925934264</v>
      </c>
      <c r="AJ180" s="29">
        <f t="shared" si="58"/>
        <v>2695034.9511446296</v>
      </c>
      <c r="AL180" s="27">
        <f t="shared" si="59"/>
        <v>0</v>
      </c>
      <c r="AM180" s="27"/>
      <c r="AN180" s="29">
        <f t="shared" si="60"/>
        <v>249867.28007971303</v>
      </c>
      <c r="AO180" s="27"/>
      <c r="AP180" s="29">
        <f>IF(B180=1,0,IF((B180-1)/12-INT((B180-1)/12)=0,(I180+O180+U180+AA180)*Assumptions!$D$7*(1+Assumptions!$D$10)^(B180-1)+Assumptions!$D$6*AL180,0))</f>
        <v>0</v>
      </c>
      <c r="AQ180" s="29">
        <f>(AL180-AM180-AO180-AP180+AS179)*Assumptions!$D$13</f>
        <v>4391.9623968887654</v>
      </c>
      <c r="AR180" s="53"/>
      <c r="AS180" s="29">
        <f>AJ181*Assumptions!$H$10</f>
        <v>1076100.6603568434</v>
      </c>
      <c r="AT180" s="29">
        <f t="shared" si="61"/>
        <v>-243561.99758181581</v>
      </c>
      <c r="AU180" s="53"/>
      <c r="AV180" s="29">
        <f>AL180*Assumptions!$C$24</f>
        <v>0</v>
      </c>
      <c r="AW180" s="29"/>
      <c r="AX180" s="29">
        <f>AN180*Assumptions!$C$24</f>
        <v>124933.64003985652</v>
      </c>
      <c r="AY180" s="29">
        <f>(-AV180+AW180-AZ179)*Assumptions!$D$13</f>
        <v>-2195.9811984443827</v>
      </c>
      <c r="AZ180" s="29">
        <f t="shared" si="62"/>
        <v>538050.33017842169</v>
      </c>
      <c r="BA180" s="53"/>
      <c r="BB180" s="27">
        <f>AJ181*Assumptions!$H$10*(1-Assumptions!$C$24)</f>
        <v>538050.33017842169</v>
      </c>
      <c r="BD180" s="27">
        <f t="shared" si="63"/>
        <v>-121780.99879090791</v>
      </c>
      <c r="BE180" s="54">
        <f>BD180*Assumptions!$C$11</f>
        <v>-36534.299637272372</v>
      </c>
      <c r="BF180" s="27">
        <f t="shared" si="64"/>
        <v>-85246.699153635534</v>
      </c>
    </row>
    <row r="181" spans="2:58" x14ac:dyDescent="0.2">
      <c r="B181" s="15">
        <f t="shared" si="65"/>
        <v>174</v>
      </c>
      <c r="C181" s="15">
        <f t="shared" si="46"/>
        <v>174</v>
      </c>
      <c r="D181" s="15">
        <f t="shared" si="47"/>
        <v>14</v>
      </c>
      <c r="E181" s="15">
        <f t="shared" si="66"/>
        <v>52</v>
      </c>
      <c r="F181" s="28">
        <f>1-(1-VLOOKUP(E181,'Annual Mortality Rates'!$B$5:$H$105,5,0)*VLOOKUP(D181,Assumptions!$C$17:$D$20,2,1))^(1/12)</f>
        <v>9.2713929358723135E-5</v>
      </c>
      <c r="G181" s="28">
        <f>1-(1-IF(D181&gt;=10,'Annual Lapse Rates'!$C$14,VLOOKUP(D181,'Annual Lapse Rates'!$B$3:$C$14,2,0)))^(1/12)</f>
        <v>1.6821425527395739E-3</v>
      </c>
      <c r="I181" s="29">
        <f>IF($D181&gt;=Assumptions!$H$9,0,I180-SUM(J180:K180))</f>
        <v>1113.9758388787209</v>
      </c>
      <c r="J181" s="30">
        <f t="shared" si="48"/>
        <v>0.10328107723312607</v>
      </c>
      <c r="K181" s="30">
        <f t="shared" si="49"/>
        <v>1.8738661613016598</v>
      </c>
      <c r="L181" s="29">
        <f>I181*Assumptions!$I$14</f>
        <v>389891543.60755229</v>
      </c>
      <c r="M181" s="29">
        <f>I181*Assumptions!$J$14</f>
        <v>233934926.16453138</v>
      </c>
      <c r="N181" s="46"/>
      <c r="O181" s="29">
        <f>IF($D181&gt;=Assumptions!$H$9,0,O180-SUM(P180:Q180))</f>
        <v>1392.4697985984003</v>
      </c>
      <c r="P181" s="30">
        <f t="shared" si="50"/>
        <v>0.12910134654140751</v>
      </c>
      <c r="Q181" s="30">
        <f t="shared" si="51"/>
        <v>2.3423327016270736</v>
      </c>
      <c r="R181" s="29">
        <f>O181*Assumptions!$I$15</f>
        <v>696234899.29920018</v>
      </c>
      <c r="S181" s="29">
        <f>O181*Assumptions!$J$15</f>
        <v>445590335.5514881</v>
      </c>
      <c r="T181" s="46"/>
      <c r="U181" s="29">
        <f>IF($D181&gt;=Assumptions!$H$9,0,U180-SUM(V180:W180))</f>
        <v>2506.4456374771189</v>
      </c>
      <c r="V181" s="30">
        <f t="shared" si="52"/>
        <v>0.23238242377453339</v>
      </c>
      <c r="W181" s="30">
        <f t="shared" si="53"/>
        <v>4.2161988629287297</v>
      </c>
      <c r="X181" s="29">
        <f>U181*Assumptions!$I$16</f>
        <v>2005156509.9816952</v>
      </c>
      <c r="Y181" s="29">
        <f>U181*Assumptions!$J$16</f>
        <v>1553996295.2358136</v>
      </c>
      <c r="Z181" s="46"/>
      <c r="AA181" s="29">
        <f>IF($D181&gt;=Assumptions!$H$9,0,AA180-SUM(AB180:AC180))</f>
        <v>556.98791943936044</v>
      </c>
      <c r="AB181" s="30">
        <f t="shared" si="54"/>
        <v>5.1640538616563036E-2</v>
      </c>
      <c r="AC181" s="30">
        <f t="shared" si="55"/>
        <v>0.93693308065082992</v>
      </c>
      <c r="AD181" s="29">
        <f>AA181*Assumptions!$I$17</f>
        <v>668385503.32723248</v>
      </c>
      <c r="AE181" s="29">
        <f>AA181*Assumptions!$J$17</f>
        <v>456730093.94027555</v>
      </c>
      <c r="AF181" s="46"/>
      <c r="AG181" s="29">
        <f t="shared" si="56"/>
        <v>3759668456.2156801</v>
      </c>
      <c r="AH181" s="29">
        <f t="shared" si="57"/>
        <v>2690251650.8921084</v>
      </c>
      <c r="AI181" s="29">
        <f>AG181*Assumptions!$H$4/Assumptions!$H$3</f>
        <v>3759668.4562156801</v>
      </c>
      <c r="AJ181" s="29">
        <f t="shared" si="58"/>
        <v>2690251.6508921082</v>
      </c>
      <c r="AL181" s="27">
        <f t="shared" si="59"/>
        <v>0</v>
      </c>
      <c r="AM181" s="27"/>
      <c r="AN181" s="29">
        <f t="shared" si="60"/>
        <v>249423.80151799924</v>
      </c>
      <c r="AO181" s="27"/>
      <c r="AP181" s="29">
        <f>IF(B181=1,0,IF((B181-1)/12-INT((B181-1)/12)=0,(I181+O181+U181+AA181)*Assumptions!$D$7*(1+Assumptions!$D$10)^(B181-1)+Assumptions!$D$6*AL181,0))</f>
        <v>0</v>
      </c>
      <c r="AQ181" s="29">
        <f>(AL181-AM181-AO181-AP181+AS180)*Assumptions!$D$13</f>
        <v>4384.1672939595146</v>
      </c>
      <c r="AR181" s="53"/>
      <c r="AS181" s="29">
        <f>AJ182*Assumptions!$H$10</f>
        <v>1074190.7361244187</v>
      </c>
      <c r="AT181" s="29">
        <f t="shared" si="61"/>
        <v>-243129.70999161503</v>
      </c>
      <c r="AU181" s="53"/>
      <c r="AV181" s="29">
        <f>AL181*Assumptions!$C$24</f>
        <v>0</v>
      </c>
      <c r="AW181" s="29"/>
      <c r="AX181" s="29">
        <f>AN181*Assumptions!$C$24</f>
        <v>124711.90075899962</v>
      </c>
      <c r="AY181" s="29">
        <f>(-AV181+AW181-AZ180)*Assumptions!$D$13</f>
        <v>-2192.0836469797573</v>
      </c>
      <c r="AZ181" s="29">
        <f t="shared" si="62"/>
        <v>537095.36806220934</v>
      </c>
      <c r="BA181" s="53"/>
      <c r="BB181" s="27">
        <f>AJ182*Assumptions!$H$10*(1-Assumptions!$C$24)</f>
        <v>537095.36806220934</v>
      </c>
      <c r="BD181" s="27">
        <f t="shared" si="63"/>
        <v>-121564.85499580752</v>
      </c>
      <c r="BE181" s="54">
        <f>BD181*Assumptions!$C$11</f>
        <v>-36469.456498742256</v>
      </c>
      <c r="BF181" s="27">
        <f t="shared" si="64"/>
        <v>-85095.398497065267</v>
      </c>
    </row>
    <row r="182" spans="2:58" x14ac:dyDescent="0.2">
      <c r="B182" s="15">
        <f t="shared" si="65"/>
        <v>175</v>
      </c>
      <c r="C182" s="15">
        <f t="shared" si="46"/>
        <v>175</v>
      </c>
      <c r="D182" s="15">
        <f t="shared" si="47"/>
        <v>14</v>
      </c>
      <c r="E182" s="15">
        <f t="shared" si="66"/>
        <v>52</v>
      </c>
      <c r="F182" s="28">
        <f>1-(1-VLOOKUP(E182,'Annual Mortality Rates'!$B$5:$H$105,5,0)*VLOOKUP(D182,Assumptions!$C$17:$D$20,2,1))^(1/12)</f>
        <v>9.2713929358723135E-5</v>
      </c>
      <c r="G182" s="28">
        <f>1-(1-IF(D182&gt;=10,'Annual Lapse Rates'!$C$14,VLOOKUP(D182,'Annual Lapse Rates'!$B$3:$C$14,2,0)))^(1/12)</f>
        <v>1.6821425527395739E-3</v>
      </c>
      <c r="I182" s="29">
        <f>IF($D182&gt;=Assumptions!$H$9,0,I181-SUM(J181:K181))</f>
        <v>1111.9986916401861</v>
      </c>
      <c r="J182" s="30">
        <f t="shared" si="48"/>
        <v>0.10309776814372076</v>
      </c>
      <c r="K182" s="30">
        <f t="shared" si="49"/>
        <v>1.8705403177986888</v>
      </c>
      <c r="L182" s="29">
        <f>I182*Assumptions!$I$14</f>
        <v>389199542.07406509</v>
      </c>
      <c r="M182" s="29">
        <f>I182*Assumptions!$J$14</f>
        <v>233519725.24443907</v>
      </c>
      <c r="N182" s="46"/>
      <c r="O182" s="29">
        <f>IF($D182&gt;=Assumptions!$H$9,0,O181-SUM(P181:Q181))</f>
        <v>1389.9983645502318</v>
      </c>
      <c r="P182" s="30">
        <f t="shared" si="50"/>
        <v>0.12887221017965089</v>
      </c>
      <c r="Q182" s="30">
        <f t="shared" si="51"/>
        <v>2.3381753972483597</v>
      </c>
      <c r="R182" s="29">
        <f>O182*Assumptions!$I$15</f>
        <v>694999182.27511597</v>
      </c>
      <c r="S182" s="29">
        <f>O182*Assumptions!$J$15</f>
        <v>444799476.65607417</v>
      </c>
      <c r="T182" s="46"/>
      <c r="U182" s="29">
        <f>IF($D182&gt;=Assumptions!$H$9,0,U181-SUM(V181:W181))</f>
        <v>2501.9970561904156</v>
      </c>
      <c r="V182" s="30">
        <f t="shared" si="52"/>
        <v>0.23196997832337143</v>
      </c>
      <c r="W182" s="30">
        <f t="shared" si="53"/>
        <v>4.2087157150470444</v>
      </c>
      <c r="X182" s="29">
        <f>U182*Assumptions!$I$16</f>
        <v>2001597644.9523325</v>
      </c>
      <c r="Y182" s="29">
        <f>U182*Assumptions!$J$16</f>
        <v>1551238174.8380578</v>
      </c>
      <c r="Z182" s="46"/>
      <c r="AA182" s="29">
        <f>IF($D182&gt;=Assumptions!$H$9,0,AA181-SUM(AB181:AC181))</f>
        <v>555.99934582009303</v>
      </c>
      <c r="AB182" s="30">
        <f t="shared" si="54"/>
        <v>5.1548884071860382E-2</v>
      </c>
      <c r="AC182" s="30">
        <f t="shared" si="55"/>
        <v>0.93527015889934439</v>
      </c>
      <c r="AD182" s="29">
        <f>AA182*Assumptions!$I$17</f>
        <v>667199214.98411167</v>
      </c>
      <c r="AE182" s="29">
        <f>AA182*Assumptions!$J$17</f>
        <v>455919463.57247627</v>
      </c>
      <c r="AF182" s="46"/>
      <c r="AG182" s="29">
        <f t="shared" si="56"/>
        <v>3752995584.2856255</v>
      </c>
      <c r="AH182" s="29">
        <f t="shared" si="57"/>
        <v>2685476840.3110471</v>
      </c>
      <c r="AI182" s="29">
        <f>AG182*Assumptions!$H$4/Assumptions!$H$3</f>
        <v>3752995.5842856253</v>
      </c>
      <c r="AJ182" s="29">
        <f t="shared" si="58"/>
        <v>2685476.8403110467</v>
      </c>
      <c r="AL182" s="27">
        <f t="shared" si="59"/>
        <v>0</v>
      </c>
      <c r="AM182" s="27"/>
      <c r="AN182" s="29">
        <f t="shared" si="60"/>
        <v>248981.11006708542</v>
      </c>
      <c r="AO182" s="27"/>
      <c r="AP182" s="29">
        <f>IF(B182=1,0,IF((B182-1)/12-INT((B182-1)/12)=0,(I182+O182+U182+AA182)*Assumptions!$D$7*(1+Assumptions!$D$10)^(B182-1)+Assumptions!$D$6*AL182,0))</f>
        <v>0</v>
      </c>
      <c r="AQ182" s="29">
        <f>(AL182-AM182-AO182-AP182+AS181)*Assumptions!$D$13</f>
        <v>4376.3860262192266</v>
      </c>
      <c r="AR182" s="53"/>
      <c r="AS182" s="29">
        <f>AJ183*Assumptions!$H$10</f>
        <v>1072284.2017333985</v>
      </c>
      <c r="AT182" s="29">
        <f t="shared" si="61"/>
        <v>-242698.18964984594</v>
      </c>
      <c r="AU182" s="53"/>
      <c r="AV182" s="29">
        <f>AL182*Assumptions!$C$24</f>
        <v>0</v>
      </c>
      <c r="AW182" s="29"/>
      <c r="AX182" s="29">
        <f>AN182*Assumptions!$C$24</f>
        <v>124490.55503354271</v>
      </c>
      <c r="AY182" s="29">
        <f>(-AV182+AW182-AZ181)*Assumptions!$D$13</f>
        <v>-2188.1930131096133</v>
      </c>
      <c r="AZ182" s="29">
        <f t="shared" si="62"/>
        <v>536142.10086669924</v>
      </c>
      <c r="BA182" s="53"/>
      <c r="BB182" s="27">
        <f>AJ183*Assumptions!$H$10*(1-Assumptions!$C$24)</f>
        <v>536142.10086669924</v>
      </c>
      <c r="BD182" s="27">
        <f t="shared" si="63"/>
        <v>-121349.09482492297</v>
      </c>
      <c r="BE182" s="54">
        <f>BD182*Assumptions!$C$11</f>
        <v>-36404.728447476889</v>
      </c>
      <c r="BF182" s="27">
        <f t="shared" si="64"/>
        <v>-84944.366377446073</v>
      </c>
    </row>
    <row r="183" spans="2:58" x14ac:dyDescent="0.2">
      <c r="B183" s="15">
        <f t="shared" si="65"/>
        <v>176</v>
      </c>
      <c r="C183" s="15">
        <f t="shared" si="46"/>
        <v>176</v>
      </c>
      <c r="D183" s="15">
        <f t="shared" si="47"/>
        <v>14</v>
      </c>
      <c r="E183" s="15">
        <f t="shared" si="66"/>
        <v>52</v>
      </c>
      <c r="F183" s="28">
        <f>1-(1-VLOOKUP(E183,'Annual Mortality Rates'!$B$5:$H$105,5,0)*VLOOKUP(D183,Assumptions!$C$17:$D$20,2,1))^(1/12)</f>
        <v>9.2713929358723135E-5</v>
      </c>
      <c r="G183" s="28">
        <f>1-(1-IF(D183&gt;=10,'Annual Lapse Rates'!$C$14,VLOOKUP(D183,'Annual Lapse Rates'!$B$3:$C$14,2,0)))^(1/12)</f>
        <v>1.6821425527395739E-3</v>
      </c>
      <c r="I183" s="29">
        <f>IF($D183&gt;=Assumptions!$H$9,0,I182-SUM(J182:K182))</f>
        <v>1110.0250535542436</v>
      </c>
      <c r="J183" s="30">
        <f t="shared" si="48"/>
        <v>0.10291478440164101</v>
      </c>
      <c r="K183" s="30">
        <f t="shared" si="49"/>
        <v>1.8672203771906177</v>
      </c>
      <c r="L183" s="29">
        <f>I183*Assumptions!$I$14</f>
        <v>388508768.7439853</v>
      </c>
      <c r="M183" s="29">
        <f>I183*Assumptions!$J$14</f>
        <v>233105261.24639118</v>
      </c>
      <c r="N183" s="46"/>
      <c r="O183" s="29">
        <f>IF($D183&gt;=Assumptions!$H$9,0,O182-SUM(P182:Q182))</f>
        <v>1387.5313169428039</v>
      </c>
      <c r="P183" s="30">
        <f t="shared" si="50"/>
        <v>0.12864348050205121</v>
      </c>
      <c r="Q183" s="30">
        <f t="shared" si="51"/>
        <v>2.3340254714882711</v>
      </c>
      <c r="R183" s="29">
        <f>O183*Assumptions!$I$15</f>
        <v>693765658.47140193</v>
      </c>
      <c r="S183" s="29">
        <f>O183*Assumptions!$J$15</f>
        <v>444010021.42169726</v>
      </c>
      <c r="T183" s="46"/>
      <c r="U183" s="29">
        <f>IF($D183&gt;=Assumptions!$H$9,0,U182-SUM(V182:W182))</f>
        <v>2497.556370497045</v>
      </c>
      <c r="V183" s="30">
        <f t="shared" si="52"/>
        <v>0.23155826490369197</v>
      </c>
      <c r="W183" s="30">
        <f t="shared" si="53"/>
        <v>4.2012458486788846</v>
      </c>
      <c r="X183" s="29">
        <f>U183*Assumptions!$I$16</f>
        <v>1998045096.3976359</v>
      </c>
      <c r="Y183" s="29">
        <f>U183*Assumptions!$J$16</f>
        <v>1548484949.7081678</v>
      </c>
      <c r="Z183" s="46"/>
      <c r="AA183" s="29">
        <f>IF($D183&gt;=Assumptions!$H$9,0,AA182-SUM(AB182:AC182))</f>
        <v>555.01252677712182</v>
      </c>
      <c r="AB183" s="30">
        <f t="shared" si="54"/>
        <v>5.1457392200820504E-2</v>
      </c>
      <c r="AC183" s="30">
        <f t="shared" si="55"/>
        <v>0.93361018859530887</v>
      </c>
      <c r="AD183" s="29">
        <f>AA183*Assumptions!$I$17</f>
        <v>666015032.13254619</v>
      </c>
      <c r="AE183" s="29">
        <f>AA183*Assumptions!$J$17</f>
        <v>455110271.95723987</v>
      </c>
      <c r="AF183" s="46"/>
      <c r="AG183" s="29">
        <f t="shared" si="56"/>
        <v>3746334555.7455692</v>
      </c>
      <c r="AH183" s="29">
        <f t="shared" si="57"/>
        <v>2680710504.3334961</v>
      </c>
      <c r="AI183" s="29">
        <f>AG183*Assumptions!$H$4/Assumptions!$H$3</f>
        <v>3746334.5557455691</v>
      </c>
      <c r="AJ183" s="29">
        <f t="shared" si="58"/>
        <v>2680710.5043334961</v>
      </c>
      <c r="AL183" s="27">
        <f t="shared" si="59"/>
        <v>0</v>
      </c>
      <c r="AM183" s="27"/>
      <c r="AN183" s="29">
        <f t="shared" si="60"/>
        <v>248539.20432996281</v>
      </c>
      <c r="AO183" s="27"/>
      <c r="AP183" s="29">
        <f>IF(B183=1,0,IF((B183-1)/12-INT((B183-1)/12)=0,(I183+O183+U183+AA183)*Assumptions!$D$7*(1+Assumptions!$D$10)^(B183-1)+Assumptions!$D$6*AL183,0))</f>
        <v>0</v>
      </c>
      <c r="AQ183" s="29">
        <f>(AL183-AM183-AO183-AP183+AS182)*Assumptions!$D$13</f>
        <v>4368.6185691124274</v>
      </c>
      <c r="AR183" s="53"/>
      <c r="AS183" s="29">
        <f>AJ184*Assumptions!$H$10</f>
        <v>1070381.0511673004</v>
      </c>
      <c r="AT183" s="29">
        <f t="shared" si="61"/>
        <v>-242267.4351947523</v>
      </c>
      <c r="AU183" s="53"/>
      <c r="AV183" s="29">
        <f>AL183*Assumptions!$C$24</f>
        <v>0</v>
      </c>
      <c r="AW183" s="29"/>
      <c r="AX183" s="29">
        <f>AN183*Assumptions!$C$24</f>
        <v>124269.60216498141</v>
      </c>
      <c r="AY183" s="29">
        <f>(-AV183+AW183-AZ182)*Assumptions!$D$13</f>
        <v>-2184.3092845562137</v>
      </c>
      <c r="AZ183" s="29">
        <f t="shared" si="62"/>
        <v>535190.52558365022</v>
      </c>
      <c r="BA183" s="53"/>
      <c r="BB183" s="27">
        <f>AJ184*Assumptions!$H$10*(1-Assumptions!$C$24)</f>
        <v>535190.52558365022</v>
      </c>
      <c r="BD183" s="27">
        <f t="shared" si="63"/>
        <v>-121133.71759737615</v>
      </c>
      <c r="BE183" s="54">
        <f>BD183*Assumptions!$C$11</f>
        <v>-36340.115279212841</v>
      </c>
      <c r="BF183" s="27">
        <f t="shared" si="64"/>
        <v>-84793.602318163306</v>
      </c>
    </row>
    <row r="184" spans="2:58" x14ac:dyDescent="0.2">
      <c r="B184" s="15">
        <f t="shared" si="65"/>
        <v>177</v>
      </c>
      <c r="C184" s="15">
        <f t="shared" si="46"/>
        <v>177</v>
      </c>
      <c r="D184" s="15">
        <f t="shared" si="47"/>
        <v>14</v>
      </c>
      <c r="E184" s="15">
        <f t="shared" si="66"/>
        <v>52</v>
      </c>
      <c r="F184" s="28">
        <f>1-(1-VLOOKUP(E184,'Annual Mortality Rates'!$B$5:$H$105,5,0)*VLOOKUP(D184,Assumptions!$C$17:$D$20,2,1))^(1/12)</f>
        <v>9.2713929358723135E-5</v>
      </c>
      <c r="G184" s="28">
        <f>1-(1-IF(D184&gt;=10,'Annual Lapse Rates'!$C$14,VLOOKUP(D184,'Annual Lapse Rates'!$B$3:$C$14,2,0)))^(1/12)</f>
        <v>1.6821425527395739E-3</v>
      </c>
      <c r="I184" s="29">
        <f>IF($D184&gt;=Assumptions!$H$9,0,I183-SUM(J183:K183))</f>
        <v>1108.0549183926514</v>
      </c>
      <c r="J184" s="30">
        <f t="shared" si="48"/>
        <v>0.10273212542944202</v>
      </c>
      <c r="K184" s="30">
        <f t="shared" si="49"/>
        <v>1.863906329000655</v>
      </c>
      <c r="L184" s="29">
        <f>I184*Assumptions!$I$14</f>
        <v>387819221.437428</v>
      </c>
      <c r="M184" s="29">
        <f>I184*Assumptions!$J$14</f>
        <v>232691532.8624568</v>
      </c>
      <c r="N184" s="46"/>
      <c r="O184" s="29">
        <f>IF($D184&gt;=Assumptions!$H$9,0,O183-SUM(P183:Q183))</f>
        <v>1385.0686479908136</v>
      </c>
      <c r="P184" s="30">
        <f t="shared" si="50"/>
        <v>0.12841515678680246</v>
      </c>
      <c r="Q184" s="30">
        <f t="shared" si="51"/>
        <v>2.3298829112508175</v>
      </c>
      <c r="R184" s="29">
        <f>O184*Assumptions!$I$15</f>
        <v>692534323.99540675</v>
      </c>
      <c r="S184" s="29">
        <f>O184*Assumptions!$J$15</f>
        <v>443221967.35706037</v>
      </c>
      <c r="T184" s="46"/>
      <c r="U184" s="29">
        <f>IF($D184&gt;=Assumptions!$H$9,0,U183-SUM(V183:W183))</f>
        <v>2493.1235663834623</v>
      </c>
      <c r="V184" s="30">
        <f t="shared" si="52"/>
        <v>0.2311472822162442</v>
      </c>
      <c r="W184" s="30">
        <f t="shared" si="53"/>
        <v>4.1937892402514674</v>
      </c>
      <c r="X184" s="29">
        <f>U184*Assumptions!$I$16</f>
        <v>1994498853.1067698</v>
      </c>
      <c r="Y184" s="29">
        <f>U184*Assumptions!$J$16</f>
        <v>1545736611.1577466</v>
      </c>
      <c r="Z184" s="46"/>
      <c r="AA184" s="29">
        <f>IF($D184&gt;=Assumptions!$H$9,0,AA183-SUM(AB183:AC183))</f>
        <v>554.02745919632571</v>
      </c>
      <c r="AB184" s="30">
        <f t="shared" si="54"/>
        <v>5.1366062714721009E-2</v>
      </c>
      <c r="AC184" s="30">
        <f t="shared" si="55"/>
        <v>0.9319531645003275</v>
      </c>
      <c r="AD184" s="29">
        <f>AA184*Assumptions!$I$17</f>
        <v>664832951.03559089</v>
      </c>
      <c r="AE184" s="29">
        <f>AA184*Assumptions!$J$17</f>
        <v>454302516.54098707</v>
      </c>
      <c r="AF184" s="46"/>
      <c r="AG184" s="29">
        <f t="shared" si="56"/>
        <v>3739685349.5751953</v>
      </c>
      <c r="AH184" s="29">
        <f t="shared" si="57"/>
        <v>2675952627.9182506</v>
      </c>
      <c r="AI184" s="29">
        <f>AG184*Assumptions!$H$4/Assumptions!$H$3</f>
        <v>3739685.3495751955</v>
      </c>
      <c r="AJ184" s="29">
        <f t="shared" si="58"/>
        <v>2675952.6279182509</v>
      </c>
      <c r="AL184" s="27">
        <f t="shared" si="59"/>
        <v>0</v>
      </c>
      <c r="AM184" s="27"/>
      <c r="AN184" s="29">
        <f t="shared" si="60"/>
        <v>248098.08291210223</v>
      </c>
      <c r="AO184" s="27"/>
      <c r="AP184" s="29">
        <f>IF(B184=1,0,IF((B184-1)/12-INT((B184-1)/12)=0,(I184+O184+U184+AA184)*Assumptions!$D$7*(1+Assumptions!$D$10)^(B184-1)+Assumptions!$D$6*AL184,0))</f>
        <v>0</v>
      </c>
      <c r="AQ184" s="29">
        <f>(AL184-AM184-AO184-AP184+AS183)*Assumptions!$D$13</f>
        <v>4360.8648981272236</v>
      </c>
      <c r="AR184" s="53"/>
      <c r="AS184" s="29">
        <f>AJ185*Assumptions!$H$10</f>
        <v>1068481.2784203209</v>
      </c>
      <c r="AT184" s="29">
        <f t="shared" si="61"/>
        <v>-241837.44526699558</v>
      </c>
      <c r="AU184" s="53"/>
      <c r="AV184" s="29">
        <f>AL184*Assumptions!$C$24</f>
        <v>0</v>
      </c>
      <c r="AW184" s="29"/>
      <c r="AX184" s="29">
        <f>AN184*Assumptions!$C$24</f>
        <v>124049.04145605111</v>
      </c>
      <c r="AY184" s="29">
        <f>(-AV184+AW184-AZ183)*Assumptions!$D$13</f>
        <v>-2180.4324490636118</v>
      </c>
      <c r="AZ184" s="29">
        <f t="shared" si="62"/>
        <v>534240.63921016047</v>
      </c>
      <c r="BA184" s="53"/>
      <c r="BB184" s="27">
        <f>AJ185*Assumptions!$H$10*(1-Assumptions!$C$24)</f>
        <v>534240.63921016047</v>
      </c>
      <c r="BD184" s="27">
        <f t="shared" si="63"/>
        <v>-120918.72263349779</v>
      </c>
      <c r="BE184" s="54">
        <f>BD184*Assumptions!$C$11</f>
        <v>-36275.616790049338</v>
      </c>
      <c r="BF184" s="27">
        <f t="shared" si="64"/>
        <v>-84643.105843448458</v>
      </c>
    </row>
    <row r="185" spans="2:58" x14ac:dyDescent="0.2">
      <c r="B185" s="15">
        <f t="shared" si="65"/>
        <v>178</v>
      </c>
      <c r="C185" s="15">
        <f t="shared" si="46"/>
        <v>178</v>
      </c>
      <c r="D185" s="15">
        <f t="shared" si="47"/>
        <v>14</v>
      </c>
      <c r="E185" s="15">
        <f t="shared" si="66"/>
        <v>52</v>
      </c>
      <c r="F185" s="28">
        <f>1-(1-VLOOKUP(E185,'Annual Mortality Rates'!$B$5:$H$105,5,0)*VLOOKUP(D185,Assumptions!$C$17:$D$20,2,1))^(1/12)</f>
        <v>9.2713929358723135E-5</v>
      </c>
      <c r="G185" s="28">
        <f>1-(1-IF(D185&gt;=10,'Annual Lapse Rates'!$C$14,VLOOKUP(D185,'Annual Lapse Rates'!$B$3:$C$14,2,0)))^(1/12)</f>
        <v>1.6821425527395739E-3</v>
      </c>
      <c r="I185" s="29">
        <f>IF($D185&gt;=Assumptions!$H$9,0,I184-SUM(J184:K184))</f>
        <v>1106.0882799382214</v>
      </c>
      <c r="J185" s="30">
        <f t="shared" si="48"/>
        <v>0.10254979065070384</v>
      </c>
      <c r="K185" s="30">
        <f t="shared" si="49"/>
        <v>1.8605981627706041</v>
      </c>
      <c r="L185" s="29">
        <f>I185*Assumptions!$I$14</f>
        <v>387130897.97837746</v>
      </c>
      <c r="M185" s="29">
        <f>I185*Assumptions!$J$14</f>
        <v>232278538.78702649</v>
      </c>
      <c r="N185" s="46"/>
      <c r="O185" s="29">
        <f>IF($D185&gt;=Assumptions!$H$9,0,O184-SUM(P184:Q184))</f>
        <v>1382.6103499227759</v>
      </c>
      <c r="P185" s="30">
        <f t="shared" si="50"/>
        <v>0.12818723831337972</v>
      </c>
      <c r="Q185" s="30">
        <f t="shared" si="51"/>
        <v>2.3257477034632537</v>
      </c>
      <c r="R185" s="29">
        <f>O185*Assumptions!$I$15</f>
        <v>691305174.96138799</v>
      </c>
      <c r="S185" s="29">
        <f>O185*Assumptions!$J$15</f>
        <v>442435311.97528827</v>
      </c>
      <c r="T185" s="46"/>
      <c r="U185" s="29">
        <f>IF($D185&gt;=Assumptions!$H$9,0,U184-SUM(V184:W184))</f>
        <v>2488.6986298609945</v>
      </c>
      <c r="V185" s="30">
        <f t="shared" si="52"/>
        <v>0.2307370289640833</v>
      </c>
      <c r="W185" s="30">
        <f t="shared" si="53"/>
        <v>4.1863458662338537</v>
      </c>
      <c r="X185" s="29">
        <f>U185*Assumptions!$I$16</f>
        <v>1990958903.8887956</v>
      </c>
      <c r="Y185" s="29">
        <f>U185*Assumptions!$J$16</f>
        <v>1542993150.5138166</v>
      </c>
      <c r="Z185" s="46"/>
      <c r="AA185" s="29">
        <f>IF($D185&gt;=Assumptions!$H$9,0,AA184-SUM(AB184:AC184))</f>
        <v>553.04413996911069</v>
      </c>
      <c r="AB185" s="30">
        <f t="shared" si="54"/>
        <v>5.127489532535192E-2</v>
      </c>
      <c r="AC185" s="30">
        <f t="shared" si="55"/>
        <v>0.93029908138530204</v>
      </c>
      <c r="AD185" s="29">
        <f>AA185*Assumptions!$I$17</f>
        <v>663652967.96293283</v>
      </c>
      <c r="AE185" s="29">
        <f>AA185*Assumptions!$J$17</f>
        <v>453496194.77467078</v>
      </c>
      <c r="AF185" s="46"/>
      <c r="AG185" s="29">
        <f t="shared" si="56"/>
        <v>3733047944.7914939</v>
      </c>
      <c r="AH185" s="29">
        <f t="shared" si="57"/>
        <v>2671203196.0508022</v>
      </c>
      <c r="AI185" s="29">
        <f>AG185*Assumptions!$H$4/Assumptions!$H$3</f>
        <v>3733047.9447914939</v>
      </c>
      <c r="AJ185" s="29">
        <f t="shared" si="58"/>
        <v>2671203.1960508022</v>
      </c>
      <c r="AL185" s="27">
        <f t="shared" si="59"/>
        <v>0</v>
      </c>
      <c r="AM185" s="27"/>
      <c r="AN185" s="29">
        <f t="shared" si="60"/>
        <v>247657.74442144955</v>
      </c>
      <c r="AO185" s="27"/>
      <c r="AP185" s="29">
        <f>IF(B185=1,0,IF((B185-1)/12-INT((B185-1)/12)=0,(I185+O185+U185+AA185)*Assumptions!$D$7*(1+Assumptions!$D$10)^(B185-1)+Assumptions!$D$6*AL185,0))</f>
        <v>0</v>
      </c>
      <c r="AQ185" s="29">
        <f>(AL185-AM185-AO185-AP185+AS184)*Assumptions!$D$13</f>
        <v>4353.1249887952281</v>
      </c>
      <c r="AR185" s="53"/>
      <c r="AS185" s="29">
        <f>AJ186*Assumptions!$H$10</f>
        <v>1066584.8774973159</v>
      </c>
      <c r="AT185" s="29">
        <f t="shared" si="61"/>
        <v>-241408.21850964928</v>
      </c>
      <c r="AU185" s="53"/>
      <c r="AV185" s="29">
        <f>AL185*Assumptions!$C$24</f>
        <v>0</v>
      </c>
      <c r="AW185" s="29"/>
      <c r="AX185" s="29">
        <f>AN185*Assumptions!$C$24</f>
        <v>123828.87221072477</v>
      </c>
      <c r="AY185" s="29">
        <f>(-AV185+AW185-AZ184)*Assumptions!$D$13</f>
        <v>-2176.562494397614</v>
      </c>
      <c r="AZ185" s="29">
        <f t="shared" si="62"/>
        <v>533292.43874865794</v>
      </c>
      <c r="BA185" s="53"/>
      <c r="BB185" s="27">
        <f>AJ186*Assumptions!$H$10*(1-Assumptions!$C$24)</f>
        <v>533292.43874865794</v>
      </c>
      <c r="BD185" s="27">
        <f t="shared" si="63"/>
        <v>-120704.10925482464</v>
      </c>
      <c r="BE185" s="54">
        <f>BD185*Assumptions!$C$11</f>
        <v>-36211.232776447388</v>
      </c>
      <c r="BF185" s="27">
        <f t="shared" si="64"/>
        <v>-84492.876478377249</v>
      </c>
    </row>
    <row r="186" spans="2:58" x14ac:dyDescent="0.2">
      <c r="B186" s="15">
        <f t="shared" si="65"/>
        <v>179</v>
      </c>
      <c r="C186" s="15">
        <f t="shared" si="46"/>
        <v>179</v>
      </c>
      <c r="D186" s="15">
        <f t="shared" si="47"/>
        <v>14</v>
      </c>
      <c r="E186" s="15">
        <f t="shared" si="66"/>
        <v>52</v>
      </c>
      <c r="F186" s="28">
        <f>1-(1-VLOOKUP(E186,'Annual Mortality Rates'!$B$5:$H$105,5,0)*VLOOKUP(D186,Assumptions!$C$17:$D$20,2,1))^(1/12)</f>
        <v>9.2713929358723135E-5</v>
      </c>
      <c r="G186" s="28">
        <f>1-(1-IF(D186&gt;=10,'Annual Lapse Rates'!$C$14,VLOOKUP(D186,'Annual Lapse Rates'!$B$3:$C$14,2,0)))^(1/12)</f>
        <v>1.6821425527395739E-3</v>
      </c>
      <c r="I186" s="29">
        <f>IF($D186&gt;=Assumptions!$H$9,0,I185-SUM(J185:K185))</f>
        <v>1104.1251319848</v>
      </c>
      <c r="J186" s="30">
        <f t="shared" si="48"/>
        <v>0.10236777949002961</v>
      </c>
      <c r="K186" s="30">
        <f t="shared" si="49"/>
        <v>1.8572958680608305</v>
      </c>
      <c r="L186" s="29">
        <f>I186*Assumptions!$I$14</f>
        <v>386443796.19467998</v>
      </c>
      <c r="M186" s="29">
        <f>I186*Assumptions!$J$14</f>
        <v>231866277.71680799</v>
      </c>
      <c r="N186" s="46"/>
      <c r="O186" s="29">
        <f>IF($D186&gt;=Assumptions!$H$9,0,O185-SUM(P185:Q185))</f>
        <v>1380.1564149809992</v>
      </c>
      <c r="P186" s="30">
        <f t="shared" si="50"/>
        <v>0.12795972436253694</v>
      </c>
      <c r="Q186" s="30">
        <f t="shared" si="51"/>
        <v>2.3216198350760369</v>
      </c>
      <c r="R186" s="29">
        <f>O186*Assumptions!$I$15</f>
        <v>690078207.49049962</v>
      </c>
      <c r="S186" s="29">
        <f>O186*Assumptions!$J$15</f>
        <v>441650052.79391974</v>
      </c>
      <c r="T186" s="46"/>
      <c r="U186" s="29">
        <f>IF($D186&gt;=Assumptions!$H$9,0,U185-SUM(V185:W185))</f>
        <v>2484.2815469657967</v>
      </c>
      <c r="V186" s="30">
        <f t="shared" si="52"/>
        <v>0.23032750385256631</v>
      </c>
      <c r="W186" s="30">
        <f t="shared" si="53"/>
        <v>4.1789157031368633</v>
      </c>
      <c r="X186" s="29">
        <f>U186*Assumptions!$I$16</f>
        <v>1987425237.5726373</v>
      </c>
      <c r="Y186" s="29">
        <f>U186*Assumptions!$J$16</f>
        <v>1540254559.118794</v>
      </c>
      <c r="Z186" s="46"/>
      <c r="AA186" s="29">
        <f>IF($D186&gt;=Assumptions!$H$9,0,AA185-SUM(AB185:AC185))</f>
        <v>552.06256599239998</v>
      </c>
      <c r="AB186" s="30">
        <f t="shared" si="54"/>
        <v>5.1183889745014803E-2</v>
      </c>
      <c r="AC186" s="30">
        <f t="shared" si="55"/>
        <v>0.92864793403041523</v>
      </c>
      <c r="AD186" s="29">
        <f>AA186*Assumptions!$I$17</f>
        <v>662475079.19087994</v>
      </c>
      <c r="AE186" s="29">
        <f>AA186*Assumptions!$J$17</f>
        <v>452691304.11376798</v>
      </c>
      <c r="AF186" s="46"/>
      <c r="AG186" s="29">
        <f t="shared" si="56"/>
        <v>3726422320.4486971</v>
      </c>
      <c r="AH186" s="29">
        <f t="shared" si="57"/>
        <v>2666462193.7432895</v>
      </c>
      <c r="AI186" s="29">
        <f>AG186*Assumptions!$H$4/Assumptions!$H$3</f>
        <v>3726422.3204486971</v>
      </c>
      <c r="AJ186" s="29">
        <f t="shared" si="58"/>
        <v>2666462.1937432894</v>
      </c>
      <c r="AL186" s="27">
        <f t="shared" si="59"/>
        <v>0</v>
      </c>
      <c r="AM186" s="27"/>
      <c r="AN186" s="29">
        <f t="shared" si="60"/>
        <v>247218.18746842127</v>
      </c>
      <c r="AO186" s="27"/>
      <c r="AP186" s="29">
        <f>IF(B186=1,0,IF((B186-1)/12-INT((B186-1)/12)=0,(I186+O186+U186+AA186)*Assumptions!$D$7*(1+Assumptions!$D$10)^(B186-1)+Assumptions!$D$6*AL186,0))</f>
        <v>0</v>
      </c>
      <c r="AQ186" s="29">
        <f>(AL186-AM186-AO186-AP186+AS185)*Assumptions!$D$13</f>
        <v>4345.3988166914805</v>
      </c>
      <c r="AR186" s="53"/>
      <c r="AS186" s="29">
        <f>AJ187*Assumptions!$H$10</f>
        <v>1064691.8424137819</v>
      </c>
      <c r="AT186" s="29">
        <f t="shared" si="61"/>
        <v>-240979.75356819585</v>
      </c>
      <c r="AU186" s="53"/>
      <c r="AV186" s="29">
        <f>AL186*Assumptions!$C$24</f>
        <v>0</v>
      </c>
      <c r="AW186" s="29"/>
      <c r="AX186" s="29">
        <f>AN186*Assumptions!$C$24</f>
        <v>123609.09373421063</v>
      </c>
      <c r="AY186" s="29">
        <f>(-AV186+AW186-AZ185)*Assumptions!$D$13</f>
        <v>-2172.6994083457403</v>
      </c>
      <c r="AZ186" s="29">
        <f t="shared" si="62"/>
        <v>532345.92120689095</v>
      </c>
      <c r="BA186" s="53"/>
      <c r="BB186" s="27">
        <f>AJ187*Assumptions!$H$10*(1-Assumptions!$C$24)</f>
        <v>532345.92120689095</v>
      </c>
      <c r="BD186" s="27">
        <f t="shared" si="63"/>
        <v>-120489.87678409793</v>
      </c>
      <c r="BE186" s="54">
        <f>BD186*Assumptions!$C$11</f>
        <v>-36146.963035229375</v>
      </c>
      <c r="BF186" s="27">
        <f t="shared" si="64"/>
        <v>-84342.913748868552</v>
      </c>
    </row>
    <row r="187" spans="2:58" x14ac:dyDescent="0.2">
      <c r="B187" s="15">
        <f t="shared" si="65"/>
        <v>180</v>
      </c>
      <c r="C187" s="15">
        <f t="shared" si="46"/>
        <v>180</v>
      </c>
      <c r="D187" s="15">
        <f t="shared" si="47"/>
        <v>14</v>
      </c>
      <c r="E187" s="15">
        <f t="shared" si="66"/>
        <v>52</v>
      </c>
      <c r="F187" s="28">
        <f>1-(1-VLOOKUP(E187,'Annual Mortality Rates'!$B$5:$H$105,5,0)*VLOOKUP(D187,Assumptions!$C$17:$D$20,2,1))^(1/12)</f>
        <v>9.2713929358723135E-5</v>
      </c>
      <c r="G187" s="28">
        <f>1-(1-IF(D187&gt;=10,'Annual Lapse Rates'!$C$14,VLOOKUP(D187,'Annual Lapse Rates'!$B$3:$C$14,2,0)))^(1/12)</f>
        <v>1.6821425527395739E-3</v>
      </c>
      <c r="I187" s="29">
        <f>IF($D187&gt;=Assumptions!$H$9,0,I186-SUM(J186:K186))</f>
        <v>1102.1654683372492</v>
      </c>
      <c r="J187" s="30">
        <f t="shared" si="48"/>
        <v>0.10218609137304373</v>
      </c>
      <c r="K187" s="30">
        <f t="shared" si="49"/>
        <v>1.8539994344502284</v>
      </c>
      <c r="L187" s="29">
        <f>I187*Assumptions!$I$14</f>
        <v>385757913.91803724</v>
      </c>
      <c r="M187" s="29">
        <f>I187*Assumptions!$J$14</f>
        <v>231454748.35082233</v>
      </c>
      <c r="N187" s="46"/>
      <c r="O187" s="29">
        <f>IF($D187&gt;=Assumptions!$H$9,0,O186-SUM(P186:Q186))</f>
        <v>1377.7068354215608</v>
      </c>
      <c r="P187" s="30">
        <f t="shared" si="50"/>
        <v>0.12773261421630458</v>
      </c>
      <c r="Q187" s="30">
        <f t="shared" si="51"/>
        <v>2.3174992930627845</v>
      </c>
      <c r="R187" s="29">
        <f>O187*Assumptions!$I$15</f>
        <v>688853417.71078038</v>
      </c>
      <c r="S187" s="29">
        <f>O187*Assumptions!$J$15</f>
        <v>440866187.33489943</v>
      </c>
      <c r="T187" s="46"/>
      <c r="U187" s="29">
        <f>IF($D187&gt;=Assumptions!$H$9,0,U186-SUM(V186:W186))</f>
        <v>2479.8723037588074</v>
      </c>
      <c r="V187" s="30">
        <f t="shared" si="52"/>
        <v>0.22991870558934807</v>
      </c>
      <c r="W187" s="30">
        <f t="shared" si="53"/>
        <v>4.1714987275130087</v>
      </c>
      <c r="X187" s="29">
        <f>U187*Assumptions!$I$16</f>
        <v>1983897843.007046</v>
      </c>
      <c r="Y187" s="29">
        <f>U187*Assumptions!$J$16</f>
        <v>1537520828.3304605</v>
      </c>
      <c r="Z187" s="46"/>
      <c r="AA187" s="29">
        <f>IF($D187&gt;=Assumptions!$H$9,0,AA186-SUM(AB186:AC186))</f>
        <v>551.0827341686246</v>
      </c>
      <c r="AB187" s="30">
        <f t="shared" si="54"/>
        <v>5.1093045686521864E-2</v>
      </c>
      <c r="AC187" s="30">
        <f t="shared" si="55"/>
        <v>0.92699971722511421</v>
      </c>
      <c r="AD187" s="29">
        <f>AA187*Assumptions!$I$17</f>
        <v>661299281.0023495</v>
      </c>
      <c r="AE187" s="29">
        <f>AA187*Assumptions!$J$17</f>
        <v>451887842.01827216</v>
      </c>
      <c r="AF187" s="46"/>
      <c r="AG187" s="29">
        <f t="shared" si="56"/>
        <v>3719808455.6382132</v>
      </c>
      <c r="AH187" s="29">
        <f t="shared" si="57"/>
        <v>2661729606.0344543</v>
      </c>
      <c r="AI187" s="29">
        <f>AG187*Assumptions!$H$4/Assumptions!$H$3</f>
        <v>3719808.4556382135</v>
      </c>
      <c r="AJ187" s="29">
        <f t="shared" si="58"/>
        <v>2661729.6060344549</v>
      </c>
      <c r="AL187" s="27">
        <f t="shared" si="59"/>
        <v>0</v>
      </c>
      <c r="AM187" s="27"/>
      <c r="AN187" s="29">
        <f t="shared" si="60"/>
        <v>246779.41066590036</v>
      </c>
      <c r="AO187" s="27"/>
      <c r="AP187" s="29">
        <f>IF(B187=1,0,IF((B187-1)/12-INT((B187-1)/12)=0,(I187+O187+U187+AA187)*Assumptions!$D$7*(1+Assumptions!$D$10)^(B187-1)+Assumptions!$D$6*AL187,0))</f>
        <v>0</v>
      </c>
      <c r="AQ187" s="29">
        <f>(AL187-AM187-AO187-AP187+AS186)*Assumptions!$D$13</f>
        <v>4337.6863574343733</v>
      </c>
      <c r="AR187" s="53"/>
      <c r="AS187" s="29">
        <f>AJ188*Assumptions!$H$10</f>
        <v>1062802.1671958365</v>
      </c>
      <c r="AT187" s="29">
        <f t="shared" si="61"/>
        <v>-240552.0490905206</v>
      </c>
      <c r="AU187" s="53"/>
      <c r="AV187" s="29">
        <f>AL187*Assumptions!$C$24</f>
        <v>0</v>
      </c>
      <c r="AW187" s="29"/>
      <c r="AX187" s="29">
        <f>AN187*Assumptions!$C$24</f>
        <v>123389.70533295018</v>
      </c>
      <c r="AY187" s="29">
        <f>(-AV187+AW187-AZ186)*Assumptions!$D$13</f>
        <v>-2168.8431787171867</v>
      </c>
      <c r="AZ187" s="29">
        <f t="shared" si="62"/>
        <v>531401.08359791827</v>
      </c>
      <c r="BA187" s="53"/>
      <c r="BB187" s="27">
        <f>AJ188*Assumptions!$H$10*(1-Assumptions!$C$24)</f>
        <v>531401.08359791827</v>
      </c>
      <c r="BD187" s="27">
        <f t="shared" si="63"/>
        <v>-120276.0245452603</v>
      </c>
      <c r="BE187" s="54">
        <f>BD187*Assumptions!$C$11</f>
        <v>-36082.807363578089</v>
      </c>
      <c r="BF187" s="27">
        <f t="shared" si="64"/>
        <v>-84193.217181682208</v>
      </c>
    </row>
    <row r="188" spans="2:58" x14ac:dyDescent="0.2">
      <c r="B188" s="15">
        <f t="shared" si="65"/>
        <v>181</v>
      </c>
      <c r="C188" s="15">
        <f t="shared" ref="C188:C223" si="67">$C$4+B188</f>
        <v>181</v>
      </c>
      <c r="D188" s="15">
        <f t="shared" ref="D188:D223" si="68">ROUNDDOWN((C188-1)/12,0)</f>
        <v>15</v>
      </c>
      <c r="E188" s="15">
        <f t="shared" ref="E188:E223" si="69">ROUNDDOWN(($E$4+B188)/12,0)</f>
        <v>53</v>
      </c>
      <c r="F188" s="28">
        <f>1-(1-VLOOKUP(E188,'Annual Mortality Rates'!$B$5:$H$105,5,0)*VLOOKUP(D188,Assumptions!$C$17:$D$20,2,1))^(1/12)</f>
        <v>9.9387643809345505E-5</v>
      </c>
      <c r="G188" s="28">
        <f>1-(1-IF(D188&gt;=10,'Annual Lapse Rates'!$C$14,VLOOKUP(D188,'Annual Lapse Rates'!$B$3:$C$14,2,0)))^(1/12)</f>
        <v>1.6821425527395739E-3</v>
      </c>
      <c r="I188" s="29">
        <f>IF($D188&gt;=Assumptions!$H$9,0,I187-SUM(J187:K187))</f>
        <v>1100.209282811426</v>
      </c>
      <c r="J188" s="30">
        <f t="shared" si="48"/>
        <v>0.10934720831579747</v>
      </c>
      <c r="K188" s="30">
        <f t="shared" si="49"/>
        <v>1.8507088515361878</v>
      </c>
      <c r="L188" s="29">
        <f>I188*Assumptions!$I$14</f>
        <v>385073248.98399907</v>
      </c>
      <c r="M188" s="29">
        <f>I188*Assumptions!$J$14</f>
        <v>231043949.39039946</v>
      </c>
      <c r="N188" s="46"/>
      <c r="O188" s="29">
        <f>IF($D188&gt;=Assumptions!$H$9,0,O187-SUM(P187:Q187))</f>
        <v>1375.2616035142817</v>
      </c>
      <c r="P188" s="30">
        <f t="shared" si="50"/>
        <v>0.13668401039474676</v>
      </c>
      <c r="Q188" s="30">
        <f t="shared" si="51"/>
        <v>2.3133860644202335</v>
      </c>
      <c r="R188" s="29">
        <f>O188*Assumptions!$I$15</f>
        <v>687630801.75714087</v>
      </c>
      <c r="S188" s="29">
        <f>O188*Assumptions!$J$15</f>
        <v>440083713.12457013</v>
      </c>
      <c r="T188" s="46"/>
      <c r="U188" s="29">
        <f>IF($D188&gt;=Assumptions!$H$9,0,U187-SUM(V187:W187))</f>
        <v>2475.4708863257051</v>
      </c>
      <c r="V188" s="30">
        <f t="shared" si="52"/>
        <v>0.24603121871054401</v>
      </c>
      <c r="W188" s="30">
        <f t="shared" si="53"/>
        <v>4.1640949159564169</v>
      </c>
      <c r="X188" s="29">
        <f>U188*Assumptions!$I$16</f>
        <v>1980376709.060564</v>
      </c>
      <c r="Y188" s="29">
        <f>U188*Assumptions!$J$16</f>
        <v>1534791949.5219371</v>
      </c>
      <c r="Z188" s="46"/>
      <c r="AA188" s="29">
        <f>IF($D188&gt;=Assumptions!$H$9,0,AA187-SUM(AB187:AC187))</f>
        <v>550.10464140571298</v>
      </c>
      <c r="AB188" s="30">
        <f t="shared" si="54"/>
        <v>5.4673604157898736E-2</v>
      </c>
      <c r="AC188" s="30">
        <f t="shared" si="55"/>
        <v>0.9253544257680939</v>
      </c>
      <c r="AD188" s="29">
        <f>AA188*Assumptions!$I$17</f>
        <v>660125569.68685555</v>
      </c>
      <c r="AE188" s="29">
        <f>AA188*Assumptions!$J$17</f>
        <v>451085805.95268464</v>
      </c>
      <c r="AF188" s="46"/>
      <c r="AG188" s="29">
        <f t="shared" si="56"/>
        <v>3713206329.4885597</v>
      </c>
      <c r="AH188" s="29">
        <f t="shared" si="57"/>
        <v>2657005417.9895911</v>
      </c>
      <c r="AI188" s="29">
        <f>AG188*Assumptions!$H$4/Assumptions!$H$3</f>
        <v>3713206.3294885596</v>
      </c>
      <c r="AJ188" s="29">
        <f t="shared" si="58"/>
        <v>2657005.4179895911</v>
      </c>
      <c r="AL188" s="27">
        <f t="shared" si="59"/>
        <v>2657005.4179895911</v>
      </c>
      <c r="AM188" s="27"/>
      <c r="AN188" s="29">
        <f t="shared" si="60"/>
        <v>264073.50808265066</v>
      </c>
      <c r="AO188" s="27"/>
      <c r="AP188" s="29">
        <f>IF(B188=1,0,IF((B188-1)/12-INT((B188-1)/12)=0,(I188+O188+U188+AA188)*Assumptions!$D$7*(1+Assumptions!$D$10)^(B188-1)+Assumptions!$D$6*AL188,0))</f>
        <v>61408.974366099581</v>
      </c>
      <c r="AQ188" s="29">
        <f>(AL188-AM188-AO188-AP188+AS187)*Assumptions!$D$13</f>
        <v>14904.768790405122</v>
      </c>
      <c r="AR188" s="53"/>
      <c r="AS188" s="29">
        <f>AJ189*Assumptions!$H$10</f>
        <v>1060908.7530420197</v>
      </c>
      <c r="AT188" s="29">
        <f t="shared" si="61"/>
        <v>2348321.1184850633</v>
      </c>
      <c r="AU188" s="53"/>
      <c r="AV188" s="29">
        <f>AL188*Assumptions!$C$24</f>
        <v>1328502.7089947956</v>
      </c>
      <c r="AW188" s="29"/>
      <c r="AX188" s="29">
        <f>AN188*Assumptions!$C$24</f>
        <v>132036.75404132533</v>
      </c>
      <c r="AY188" s="29">
        <f>(-AV188+AW188-AZ187)*Assumptions!$D$13</f>
        <v>-7577.4782766997496</v>
      </c>
      <c r="AZ188" s="29">
        <f t="shared" si="62"/>
        <v>530454.37652100984</v>
      </c>
      <c r="BA188" s="53"/>
      <c r="BB188" s="27">
        <f>AJ189*Assumptions!$H$10*(1-Assumptions!$C$24)</f>
        <v>530454.37652100984</v>
      </c>
      <c r="BD188" s="27">
        <f t="shared" si="63"/>
        <v>1143330.9781779847</v>
      </c>
      <c r="BE188" s="54">
        <f>BD188*Assumptions!$C$11</f>
        <v>342999.29345339542</v>
      </c>
      <c r="BF188" s="27">
        <f t="shared" si="64"/>
        <v>800331.68472458934</v>
      </c>
    </row>
    <row r="189" spans="2:58" x14ac:dyDescent="0.2">
      <c r="B189" s="15">
        <f t="shared" si="65"/>
        <v>182</v>
      </c>
      <c r="C189" s="15">
        <f t="shared" si="67"/>
        <v>182</v>
      </c>
      <c r="D189" s="15">
        <f t="shared" si="68"/>
        <v>15</v>
      </c>
      <c r="E189" s="15">
        <f t="shared" si="69"/>
        <v>53</v>
      </c>
      <c r="F189" s="28">
        <f>1-(1-VLOOKUP(E189,'Annual Mortality Rates'!$B$5:$H$105,5,0)*VLOOKUP(D189,Assumptions!$C$17:$D$20,2,1))^(1/12)</f>
        <v>9.9387643809345505E-5</v>
      </c>
      <c r="G189" s="28">
        <f>1-(1-IF(D189&gt;=10,'Annual Lapse Rates'!$C$14,VLOOKUP(D189,'Annual Lapse Rates'!$B$3:$C$14,2,0)))^(1/12)</f>
        <v>1.6821425527395739E-3</v>
      </c>
      <c r="I189" s="29">
        <f>IF($D189&gt;=Assumptions!$H$9,0,I188-SUM(J188:K188))</f>
        <v>1098.249226751574</v>
      </c>
      <c r="J189" s="30">
        <f t="shared" si="48"/>
        <v>0.10915240296227456</v>
      </c>
      <c r="K189" s="30">
        <f t="shared" si="49"/>
        <v>1.8474117578321558</v>
      </c>
      <c r="L189" s="29">
        <f>I189*Assumptions!$I$14</f>
        <v>384387229.36305094</v>
      </c>
      <c r="M189" s="29">
        <f>I189*Assumptions!$J$14</f>
        <v>230632337.61783054</v>
      </c>
      <c r="N189" s="46"/>
      <c r="O189" s="29">
        <f>IF($D189&gt;=Assumptions!$H$9,0,O188-SUM(P188:Q188))</f>
        <v>1372.8115334394668</v>
      </c>
      <c r="P189" s="30">
        <f t="shared" si="50"/>
        <v>0.13644050370284314</v>
      </c>
      <c r="Q189" s="30">
        <f t="shared" si="51"/>
        <v>2.3092646972901933</v>
      </c>
      <c r="R189" s="29">
        <f>O189*Assumptions!$I$15</f>
        <v>686405766.71973336</v>
      </c>
      <c r="S189" s="29">
        <f>O189*Assumptions!$J$15</f>
        <v>439299690.70062935</v>
      </c>
      <c r="T189" s="46"/>
      <c r="U189" s="29">
        <f>IF($D189&gt;=Assumptions!$H$9,0,U188-SUM(V188:W188))</f>
        <v>2471.0607601910383</v>
      </c>
      <c r="V189" s="30">
        <f t="shared" si="52"/>
        <v>0.24559290666511743</v>
      </c>
      <c r="W189" s="30">
        <f t="shared" si="53"/>
        <v>4.1566764551223452</v>
      </c>
      <c r="X189" s="29">
        <f>U189*Assumptions!$I$16</f>
        <v>1976848608.1528306</v>
      </c>
      <c r="Y189" s="29">
        <f>U189*Assumptions!$J$16</f>
        <v>1532057671.3184438</v>
      </c>
      <c r="Z189" s="46"/>
      <c r="AA189" s="29">
        <f>IF($D189&gt;=Assumptions!$H$9,0,AA188-SUM(AB188:AC188))</f>
        <v>549.12461337578702</v>
      </c>
      <c r="AB189" s="30">
        <f t="shared" si="54"/>
        <v>5.4576201481137281E-2</v>
      </c>
      <c r="AC189" s="30">
        <f t="shared" si="55"/>
        <v>0.92370587891607792</v>
      </c>
      <c r="AD189" s="29">
        <f>AA189*Assumptions!$I$17</f>
        <v>658949536.05094445</v>
      </c>
      <c r="AE189" s="29">
        <f>AA189*Assumptions!$J$17</f>
        <v>450282182.96814537</v>
      </c>
      <c r="AF189" s="46"/>
      <c r="AG189" s="29">
        <f t="shared" si="56"/>
        <v>3706591140.2865591</v>
      </c>
      <c r="AH189" s="29">
        <f t="shared" si="57"/>
        <v>2652271882.6050491</v>
      </c>
      <c r="AI189" s="29">
        <f>AG189*Assumptions!$H$4/Assumptions!$H$3</f>
        <v>3706591.1402865592</v>
      </c>
      <c r="AJ189" s="29">
        <f t="shared" si="58"/>
        <v>2652271.8826050493</v>
      </c>
      <c r="AL189" s="27">
        <f t="shared" si="59"/>
        <v>0</v>
      </c>
      <c r="AM189" s="27"/>
      <c r="AN189" s="29">
        <f t="shared" si="60"/>
        <v>263603.05315389286</v>
      </c>
      <c r="AO189" s="27"/>
      <c r="AP189" s="29">
        <f>IF(B189=1,0,IF((B189-1)/12-INT((B189-1)/12)=0,(I189+O189+U189+AA189)*Assumptions!$D$7*(1+Assumptions!$D$10)^(B189-1)+Assumptions!$D$6*AL189,0))</f>
        <v>0</v>
      </c>
      <c r="AQ189" s="29">
        <f>(AL189-AM189-AO189-AP189+AS188)*Assumptions!$D$13</f>
        <v>4322.2735830492102</v>
      </c>
      <c r="AR189" s="53"/>
      <c r="AS189" s="29">
        <f>AJ190*Assumptions!$H$10</f>
        <v>1059018.712062692</v>
      </c>
      <c r="AT189" s="29">
        <f t="shared" si="61"/>
        <v>-257390.73859151604</v>
      </c>
      <c r="AU189" s="53"/>
      <c r="AV189" s="29">
        <f>AL189*Assumptions!$C$24</f>
        <v>0</v>
      </c>
      <c r="AW189" s="29"/>
      <c r="AX189" s="29">
        <f>AN189*Assumptions!$C$24</f>
        <v>131801.52657694643</v>
      </c>
      <c r="AY189" s="29">
        <f>(-AV189+AW189-AZ188)*Assumptions!$D$13</f>
        <v>-2161.1367915246051</v>
      </c>
      <c r="AZ189" s="29">
        <f t="shared" si="62"/>
        <v>529509.35603134602</v>
      </c>
      <c r="BA189" s="53"/>
      <c r="BB189" s="27">
        <f>AJ190*Assumptions!$H$10*(1-Assumptions!$C$24)</f>
        <v>529509.35603134602</v>
      </c>
      <c r="BD189" s="27">
        <f t="shared" si="63"/>
        <v>-128695.36929575802</v>
      </c>
      <c r="BE189" s="54">
        <f>BD189*Assumptions!$C$11</f>
        <v>-38608.610788727405</v>
      </c>
      <c r="BF189" s="27">
        <f t="shared" si="64"/>
        <v>-90086.758507030609</v>
      </c>
    </row>
    <row r="190" spans="2:58" x14ac:dyDescent="0.2">
      <c r="B190" s="15">
        <f t="shared" si="65"/>
        <v>183</v>
      </c>
      <c r="C190" s="15">
        <f t="shared" si="67"/>
        <v>183</v>
      </c>
      <c r="D190" s="15">
        <f t="shared" si="68"/>
        <v>15</v>
      </c>
      <c r="E190" s="15">
        <f t="shared" si="69"/>
        <v>53</v>
      </c>
      <c r="F190" s="28">
        <f>1-(1-VLOOKUP(E190,'Annual Mortality Rates'!$B$5:$H$105,5,0)*VLOOKUP(D190,Assumptions!$C$17:$D$20,2,1))^(1/12)</f>
        <v>9.9387643809345505E-5</v>
      </c>
      <c r="G190" s="28">
        <f>1-(1-IF(D190&gt;=10,'Annual Lapse Rates'!$C$14,VLOOKUP(D190,'Annual Lapse Rates'!$B$3:$C$14,2,0)))^(1/12)</f>
        <v>1.6821425527395739E-3</v>
      </c>
      <c r="I190" s="29">
        <f>IF($D190&gt;=Assumptions!$H$9,0,I189-SUM(J189:K189))</f>
        <v>1096.2926625907796</v>
      </c>
      <c r="J190" s="30">
        <f t="shared" si="48"/>
        <v>0.1089579446603714</v>
      </c>
      <c r="K190" s="30">
        <f t="shared" si="49"/>
        <v>1.8441205380001184</v>
      </c>
      <c r="L190" s="29">
        <f>I190*Assumptions!$I$14</f>
        <v>383702431.90677285</v>
      </c>
      <c r="M190" s="29">
        <f>I190*Assumptions!$J$14</f>
        <v>230221459.14406371</v>
      </c>
      <c r="N190" s="46"/>
      <c r="O190" s="29">
        <f>IF($D190&gt;=Assumptions!$H$9,0,O189-SUM(P189:Q189))</f>
        <v>1370.3658282384738</v>
      </c>
      <c r="P190" s="30">
        <f t="shared" si="50"/>
        <v>0.13619743082546418</v>
      </c>
      <c r="Q190" s="30">
        <f t="shared" si="51"/>
        <v>2.3051506725001469</v>
      </c>
      <c r="R190" s="29">
        <f>O190*Assumptions!$I$15</f>
        <v>685182914.11923695</v>
      </c>
      <c r="S190" s="29">
        <f>O190*Assumptions!$J$15</f>
        <v>438517065.03631163</v>
      </c>
      <c r="T190" s="46"/>
      <c r="U190" s="29">
        <f>IF($D190&gt;=Assumptions!$H$9,0,U189-SUM(V189:W189))</f>
        <v>2466.6584908292507</v>
      </c>
      <c r="V190" s="30">
        <f t="shared" si="52"/>
        <v>0.2451553754858353</v>
      </c>
      <c r="W190" s="30">
        <f t="shared" si="53"/>
        <v>4.1492712105002605</v>
      </c>
      <c r="X190" s="29">
        <f>U190*Assumptions!$I$16</f>
        <v>1973326792.6634007</v>
      </c>
      <c r="Y190" s="29">
        <f>U190*Assumptions!$J$16</f>
        <v>1529328264.3141353</v>
      </c>
      <c r="Z190" s="46"/>
      <c r="AA190" s="29">
        <f>IF($D190&gt;=Assumptions!$H$9,0,AA189-SUM(AB189:AC189))</f>
        <v>548.14633129538981</v>
      </c>
      <c r="AB190" s="30">
        <f t="shared" si="54"/>
        <v>5.4478972330185699E-2</v>
      </c>
      <c r="AC190" s="30">
        <f t="shared" si="55"/>
        <v>0.92206026900005922</v>
      </c>
      <c r="AD190" s="29">
        <f>AA190*Assumptions!$I$17</f>
        <v>657775597.5544678</v>
      </c>
      <c r="AE190" s="29">
        <f>AA190*Assumptions!$J$17</f>
        <v>449479991.66221964</v>
      </c>
      <c r="AF190" s="46"/>
      <c r="AG190" s="29">
        <f t="shared" si="56"/>
        <v>3699987736.2438784</v>
      </c>
      <c r="AH190" s="29">
        <f t="shared" si="57"/>
        <v>2647546780.1567307</v>
      </c>
      <c r="AI190" s="29">
        <f>AG190*Assumptions!$H$4/Assumptions!$H$3</f>
        <v>3699987.736243878</v>
      </c>
      <c r="AJ190" s="29">
        <f t="shared" si="58"/>
        <v>2647546.7801567302</v>
      </c>
      <c r="AL190" s="27">
        <f t="shared" si="59"/>
        <v>0</v>
      </c>
      <c r="AM190" s="27"/>
      <c r="AN190" s="29">
        <f t="shared" si="60"/>
        <v>263133.43635479669</v>
      </c>
      <c r="AO190" s="27"/>
      <c r="AP190" s="29">
        <f>IF(B190=1,0,IF((B190-1)/12-INT((B190-1)/12)=0,(I190+O190+U190+AA190)*Assumptions!$D$7*(1+Assumptions!$D$10)^(B190-1)+Assumptions!$D$6*AL190,0))</f>
        <v>0</v>
      </c>
      <c r="AQ190" s="29">
        <f>(AL190-AM190-AO190-AP190+AS189)*Assumptions!$D$13</f>
        <v>4314.5733221432611</v>
      </c>
      <c r="AR190" s="53"/>
      <c r="AS190" s="29">
        <f>AJ191*Assumptions!$H$10</f>
        <v>1057132.0382484426</v>
      </c>
      <c r="AT190" s="29">
        <f t="shared" si="61"/>
        <v>-256932.189218404</v>
      </c>
      <c r="AU190" s="53"/>
      <c r="AV190" s="29">
        <f>AL190*Assumptions!$C$24</f>
        <v>0</v>
      </c>
      <c r="AW190" s="29"/>
      <c r="AX190" s="29">
        <f>AN190*Assumptions!$C$24</f>
        <v>131566.71817739835</v>
      </c>
      <c r="AY190" s="29">
        <f>(-AV190+AW190-AZ189)*Assumptions!$D$13</f>
        <v>-2157.2866610716305</v>
      </c>
      <c r="AZ190" s="29">
        <f t="shared" si="62"/>
        <v>528566.01912422129</v>
      </c>
      <c r="BA190" s="53"/>
      <c r="BB190" s="27">
        <f>AJ191*Assumptions!$H$10*(1-Assumptions!$C$24)</f>
        <v>528566.01912422129</v>
      </c>
      <c r="BD190" s="27">
        <f t="shared" si="63"/>
        <v>-128466.094609202</v>
      </c>
      <c r="BE190" s="54">
        <f>BD190*Assumptions!$C$11</f>
        <v>-38539.828382760599</v>
      </c>
      <c r="BF190" s="27">
        <f t="shared" si="64"/>
        <v>-89926.266226441396</v>
      </c>
    </row>
    <row r="191" spans="2:58" x14ac:dyDescent="0.2">
      <c r="B191" s="15">
        <f t="shared" si="65"/>
        <v>184</v>
      </c>
      <c r="C191" s="15">
        <f t="shared" si="67"/>
        <v>184</v>
      </c>
      <c r="D191" s="15">
        <f t="shared" si="68"/>
        <v>15</v>
      </c>
      <c r="E191" s="15">
        <f t="shared" si="69"/>
        <v>53</v>
      </c>
      <c r="F191" s="28">
        <f>1-(1-VLOOKUP(E191,'Annual Mortality Rates'!$B$5:$H$105,5,0)*VLOOKUP(D191,Assumptions!$C$17:$D$20,2,1))^(1/12)</f>
        <v>9.9387643809345505E-5</v>
      </c>
      <c r="G191" s="28">
        <f>1-(1-IF(D191&gt;=10,'Annual Lapse Rates'!$C$14,VLOOKUP(D191,'Annual Lapse Rates'!$B$3:$C$14,2,0)))^(1/12)</f>
        <v>1.6821425527395739E-3</v>
      </c>
      <c r="I191" s="29">
        <f>IF($D191&gt;=Assumptions!$H$9,0,I190-SUM(J190:K190))</f>
        <v>1094.3395841081192</v>
      </c>
      <c r="J191" s="30">
        <f t="shared" si="48"/>
        <v>0.10876383279180504</v>
      </c>
      <c r="K191" s="30">
        <f t="shared" si="49"/>
        <v>1.8408351815755952</v>
      </c>
      <c r="L191" s="29">
        <f>I191*Assumptions!$I$14</f>
        <v>383018854.43784171</v>
      </c>
      <c r="M191" s="29">
        <f>I191*Assumptions!$J$14</f>
        <v>229811312.66270503</v>
      </c>
      <c r="N191" s="46"/>
      <c r="O191" s="29">
        <f>IF($D191&gt;=Assumptions!$H$9,0,O190-SUM(P190:Q190))</f>
        <v>1367.9244801351481</v>
      </c>
      <c r="P191" s="30">
        <f t="shared" si="50"/>
        <v>0.13595479098975621</v>
      </c>
      <c r="Q191" s="30">
        <f t="shared" si="51"/>
        <v>2.3010439769694924</v>
      </c>
      <c r="R191" s="29">
        <f>O191*Assumptions!$I$15</f>
        <v>683962240.06757402</v>
      </c>
      <c r="S191" s="29">
        <f>O191*Assumptions!$J$15</f>
        <v>437735833.64324737</v>
      </c>
      <c r="T191" s="46"/>
      <c r="U191" s="29">
        <f>IF($D191&gt;=Assumptions!$H$9,0,U190-SUM(V190:W190))</f>
        <v>2462.2640642432648</v>
      </c>
      <c r="V191" s="30">
        <f t="shared" si="52"/>
        <v>0.24471862378156101</v>
      </c>
      <c r="W191" s="30">
        <f t="shared" si="53"/>
        <v>4.141879158545084</v>
      </c>
      <c r="X191" s="29">
        <f>U191*Assumptions!$I$16</f>
        <v>1969811251.3946118</v>
      </c>
      <c r="Y191" s="29">
        <f>U191*Assumptions!$J$16</f>
        <v>1526603719.8308241</v>
      </c>
      <c r="Z191" s="46"/>
      <c r="AA191" s="29">
        <f>IF($D191&gt;=Assumptions!$H$9,0,AA190-SUM(AB190:AC190))</f>
        <v>547.1697920540596</v>
      </c>
      <c r="AB191" s="30">
        <f t="shared" si="54"/>
        <v>5.4381916395902521E-2</v>
      </c>
      <c r="AC191" s="30">
        <f t="shared" si="55"/>
        <v>0.92041759078779761</v>
      </c>
      <c r="AD191" s="29">
        <f>AA191*Assumptions!$I$17</f>
        <v>656603750.46487153</v>
      </c>
      <c r="AE191" s="29">
        <f>AA191*Assumptions!$J$17</f>
        <v>448679229.48432887</v>
      </c>
      <c r="AF191" s="46"/>
      <c r="AG191" s="29">
        <f t="shared" si="56"/>
        <v>3693396096.3648992</v>
      </c>
      <c r="AH191" s="29">
        <f t="shared" si="57"/>
        <v>2642830095.6211057</v>
      </c>
      <c r="AI191" s="29">
        <f>AG191*Assumptions!$H$4/Assumptions!$H$3</f>
        <v>3693396.0963648995</v>
      </c>
      <c r="AJ191" s="29">
        <f t="shared" si="58"/>
        <v>2642830.0956211062</v>
      </c>
      <c r="AL191" s="27">
        <f t="shared" si="59"/>
        <v>0</v>
      </c>
      <c r="AM191" s="27"/>
      <c r="AN191" s="29">
        <f t="shared" si="60"/>
        <v>262664.65619220899</v>
      </c>
      <c r="AO191" s="27"/>
      <c r="AP191" s="29">
        <f>IF(B191=1,0,IF((B191-1)/12-INT((B191-1)/12)=0,(I191+O191+U191+AA191)*Assumptions!$D$7*(1+Assumptions!$D$10)^(B191-1)+Assumptions!$D$6*AL191,0))</f>
        <v>0</v>
      </c>
      <c r="AQ191" s="29">
        <f>(AL191-AM191-AO191-AP191+AS190)*Assumptions!$D$13</f>
        <v>4306.886779484641</v>
      </c>
      <c r="AR191" s="53"/>
      <c r="AS191" s="29">
        <f>AJ192*Assumptions!$H$10</f>
        <v>1055248.7256005635</v>
      </c>
      <c r="AT191" s="29">
        <f t="shared" si="61"/>
        <v>-256474.45676484518</v>
      </c>
      <c r="AU191" s="53"/>
      <c r="AV191" s="29">
        <f>AL191*Assumptions!$C$24</f>
        <v>0</v>
      </c>
      <c r="AW191" s="29"/>
      <c r="AX191" s="29">
        <f>AN191*Assumptions!$C$24</f>
        <v>131332.32809610449</v>
      </c>
      <c r="AY191" s="29">
        <f>(-AV191+AW191-AZ190)*Assumptions!$D$13</f>
        <v>-2153.4433897423205</v>
      </c>
      <c r="AZ191" s="29">
        <f t="shared" si="62"/>
        <v>527624.36280028173</v>
      </c>
      <c r="BA191" s="53"/>
      <c r="BB191" s="27">
        <f>AJ192*Assumptions!$H$10*(1-Assumptions!$C$24)</f>
        <v>527624.36280028173</v>
      </c>
      <c r="BD191" s="27">
        <f t="shared" si="63"/>
        <v>-128237.22838242259</v>
      </c>
      <c r="BE191" s="54">
        <f>BD191*Assumptions!$C$11</f>
        <v>-38471.168514726778</v>
      </c>
      <c r="BF191" s="27">
        <f t="shared" si="64"/>
        <v>-89766.059867695818</v>
      </c>
    </row>
    <row r="192" spans="2:58" x14ac:dyDescent="0.2">
      <c r="B192" s="15">
        <f t="shared" si="65"/>
        <v>185</v>
      </c>
      <c r="C192" s="15">
        <f t="shared" si="67"/>
        <v>185</v>
      </c>
      <c r="D192" s="15">
        <f t="shared" si="68"/>
        <v>15</v>
      </c>
      <c r="E192" s="15">
        <f t="shared" si="69"/>
        <v>53</v>
      </c>
      <c r="F192" s="28">
        <f>1-(1-VLOOKUP(E192,'Annual Mortality Rates'!$B$5:$H$105,5,0)*VLOOKUP(D192,Assumptions!$C$17:$D$20,2,1))^(1/12)</f>
        <v>9.9387643809345505E-5</v>
      </c>
      <c r="G192" s="28">
        <f>1-(1-IF(D192&gt;=10,'Annual Lapse Rates'!$C$14,VLOOKUP(D192,'Annual Lapse Rates'!$B$3:$C$14,2,0)))^(1/12)</f>
        <v>1.6821425527395739E-3</v>
      </c>
      <c r="I192" s="29">
        <f>IF($D192&gt;=Assumptions!$H$9,0,I191-SUM(J191:K191))</f>
        <v>1092.3899850937519</v>
      </c>
      <c r="J192" s="30">
        <f t="shared" si="48"/>
        <v>0.10857006673939405</v>
      </c>
      <c r="K192" s="30">
        <f t="shared" si="49"/>
        <v>1.8375556781127489</v>
      </c>
      <c r="L192" s="29">
        <f>I192*Assumptions!$I$14</f>
        <v>382336494.78281313</v>
      </c>
      <c r="M192" s="29">
        <f>I192*Assumptions!$J$14</f>
        <v>229401896.86968789</v>
      </c>
      <c r="N192" s="46"/>
      <c r="O192" s="29">
        <f>IF($D192&gt;=Assumptions!$H$9,0,O191-SUM(P191:Q191))</f>
        <v>1365.4874813671888</v>
      </c>
      <c r="P192" s="30">
        <f t="shared" si="50"/>
        <v>0.13571258342424247</v>
      </c>
      <c r="Q192" s="30">
        <f t="shared" si="51"/>
        <v>2.2969445976409344</v>
      </c>
      <c r="R192" s="29">
        <f>O192*Assumptions!$I$15</f>
        <v>682743740.68359447</v>
      </c>
      <c r="S192" s="29">
        <f>O192*Assumptions!$J$15</f>
        <v>436955994.03750044</v>
      </c>
      <c r="T192" s="46"/>
      <c r="U192" s="29">
        <f>IF($D192&gt;=Assumptions!$H$9,0,U191-SUM(V191:W191))</f>
        <v>2457.8774664609382</v>
      </c>
      <c r="V192" s="30">
        <f t="shared" si="52"/>
        <v>0.24428265016363629</v>
      </c>
      <c r="W192" s="30">
        <f t="shared" si="53"/>
        <v>4.1345002757536786</v>
      </c>
      <c r="X192" s="29">
        <f>U192*Assumptions!$I$16</f>
        <v>1966301973.1687505</v>
      </c>
      <c r="Y192" s="29">
        <f>U192*Assumptions!$J$16</f>
        <v>1523884029.2057817</v>
      </c>
      <c r="Z192" s="46"/>
      <c r="AA192" s="29">
        <f>IF($D192&gt;=Assumptions!$H$9,0,AA191-SUM(AB191:AC191))</f>
        <v>546.19499254687594</v>
      </c>
      <c r="AB192" s="30">
        <f t="shared" si="54"/>
        <v>5.4285033369697026E-2</v>
      </c>
      <c r="AC192" s="30">
        <f t="shared" si="55"/>
        <v>0.91877783905637445</v>
      </c>
      <c r="AD192" s="29">
        <f>AA192*Assumptions!$I$17</f>
        <v>655433991.05625117</v>
      </c>
      <c r="AE192" s="29">
        <f>AA192*Assumptions!$J$17</f>
        <v>447879893.88843828</v>
      </c>
      <c r="AF192" s="46"/>
      <c r="AG192" s="29">
        <f t="shared" si="56"/>
        <v>3686816199.6914091</v>
      </c>
      <c r="AH192" s="29">
        <f t="shared" si="57"/>
        <v>2638121814.0014086</v>
      </c>
      <c r="AI192" s="29">
        <f>AG192*Assumptions!$H$4/Assumptions!$H$3</f>
        <v>3686816.1996914092</v>
      </c>
      <c r="AJ192" s="29">
        <f t="shared" si="58"/>
        <v>2638121.8140014084</v>
      </c>
      <c r="AL192" s="27">
        <f t="shared" si="59"/>
        <v>0</v>
      </c>
      <c r="AM192" s="27"/>
      <c r="AN192" s="29">
        <f t="shared" si="60"/>
        <v>262196.71117563645</v>
      </c>
      <c r="AO192" s="27"/>
      <c r="AP192" s="29">
        <f>IF(B192=1,0,IF((B192-1)/12-INT((B192-1)/12)=0,(I192+O192+U192+AA192)*Assumptions!$D$7*(1+Assumptions!$D$10)^(B192-1)+Assumptions!$D$6*AL192,0))</f>
        <v>0</v>
      </c>
      <c r="AQ192" s="29">
        <f>(AL192-AM192-AO192-AP192+AS191)*Assumptions!$D$13</f>
        <v>4299.2139306338704</v>
      </c>
      <c r="AR192" s="53"/>
      <c r="AS192" s="29">
        <f>AJ193*Assumptions!$H$10</f>
        <v>1053368.7681310361</v>
      </c>
      <c r="AT192" s="29">
        <f t="shared" si="61"/>
        <v>-256017.53977547516</v>
      </c>
      <c r="AU192" s="53"/>
      <c r="AV192" s="29">
        <f>AL192*Assumptions!$C$24</f>
        <v>0</v>
      </c>
      <c r="AW192" s="29"/>
      <c r="AX192" s="29">
        <f>AN192*Assumptions!$C$24</f>
        <v>131098.35558781822</v>
      </c>
      <c r="AY192" s="29">
        <f>(-AV192+AW192-AZ191)*Assumptions!$D$13</f>
        <v>-2149.6069653169352</v>
      </c>
      <c r="AZ192" s="29">
        <f t="shared" si="62"/>
        <v>526684.38406551804</v>
      </c>
      <c r="BA192" s="53"/>
      <c r="BB192" s="27">
        <f>AJ193*Assumptions!$H$10*(1-Assumptions!$C$24)</f>
        <v>526684.38406551804</v>
      </c>
      <c r="BD192" s="27">
        <f t="shared" si="63"/>
        <v>-128008.76988773758</v>
      </c>
      <c r="BE192" s="54">
        <f>BD192*Assumptions!$C$11</f>
        <v>-38402.630966321274</v>
      </c>
      <c r="BF192" s="27">
        <f t="shared" si="64"/>
        <v>-89606.138921416306</v>
      </c>
    </row>
    <row r="193" spans="2:58" x14ac:dyDescent="0.2">
      <c r="B193" s="15">
        <f t="shared" si="65"/>
        <v>186</v>
      </c>
      <c r="C193" s="15">
        <f t="shared" si="67"/>
        <v>186</v>
      </c>
      <c r="D193" s="15">
        <f t="shared" si="68"/>
        <v>15</v>
      </c>
      <c r="E193" s="15">
        <f t="shared" si="69"/>
        <v>53</v>
      </c>
      <c r="F193" s="28">
        <f>1-(1-VLOOKUP(E193,'Annual Mortality Rates'!$B$5:$H$105,5,0)*VLOOKUP(D193,Assumptions!$C$17:$D$20,2,1))^(1/12)</f>
        <v>9.9387643809345505E-5</v>
      </c>
      <c r="G193" s="28">
        <f>1-(1-IF(D193&gt;=10,'Annual Lapse Rates'!$C$14,VLOOKUP(D193,'Annual Lapse Rates'!$B$3:$C$14,2,0)))^(1/12)</f>
        <v>1.6821425527395739E-3</v>
      </c>
      <c r="I193" s="29">
        <f>IF($D193&gt;=Assumptions!$H$9,0,I192-SUM(J192:K192))</f>
        <v>1090.4438593488997</v>
      </c>
      <c r="J193" s="30">
        <f t="shared" si="48"/>
        <v>0.10837664588705649</v>
      </c>
      <c r="K193" s="30">
        <f t="shared" si="49"/>
        <v>1.834282017184351</v>
      </c>
      <c r="L193" s="29">
        <f>I193*Assumptions!$I$14</f>
        <v>381655350.77211487</v>
      </c>
      <c r="M193" s="29">
        <f>I193*Assumptions!$J$14</f>
        <v>228993210.46326894</v>
      </c>
      <c r="N193" s="46"/>
      <c r="O193" s="29">
        <f>IF($D193&gt;=Assumptions!$H$9,0,O192-SUM(P192:Q192))</f>
        <v>1363.0548241861236</v>
      </c>
      <c r="P193" s="30">
        <f t="shared" si="50"/>
        <v>0.1354708073588205</v>
      </c>
      <c r="Q193" s="30">
        <f t="shared" si="51"/>
        <v>2.2928525214804369</v>
      </c>
      <c r="R193" s="29">
        <f>O193*Assumptions!$I$15</f>
        <v>681527412.0930618</v>
      </c>
      <c r="S193" s="29">
        <f>O193*Assumptions!$J$15</f>
        <v>436177543.73955953</v>
      </c>
      <c r="T193" s="46"/>
      <c r="U193" s="29">
        <f>IF($D193&gt;=Assumptions!$H$9,0,U192-SUM(V192:W192))</f>
        <v>2453.498683535021</v>
      </c>
      <c r="V193" s="30">
        <f t="shared" si="52"/>
        <v>0.24384745324587678</v>
      </c>
      <c r="W193" s="30">
        <f t="shared" si="53"/>
        <v>4.1271345386647837</v>
      </c>
      <c r="X193" s="29">
        <f>U193*Assumptions!$I$16</f>
        <v>1962798946.8280168</v>
      </c>
      <c r="Y193" s="29">
        <f>U193*Assumptions!$J$16</f>
        <v>1521169183.791713</v>
      </c>
      <c r="Z193" s="46"/>
      <c r="AA193" s="29">
        <f>IF($D193&gt;=Assumptions!$H$9,0,AA192-SUM(AB192:AC192))</f>
        <v>545.22192967444983</v>
      </c>
      <c r="AB193" s="30">
        <f t="shared" si="54"/>
        <v>5.4188322943528246E-2</v>
      </c>
      <c r="AC193" s="30">
        <f t="shared" si="55"/>
        <v>0.91714100859217551</v>
      </c>
      <c r="AD193" s="29">
        <f>AA193*Assumptions!$I$17</f>
        <v>654266315.60933983</v>
      </c>
      <c r="AE193" s="29">
        <f>AA193*Assumptions!$J$17</f>
        <v>447081982.33304888</v>
      </c>
      <c r="AF193" s="46"/>
      <c r="AG193" s="29">
        <f t="shared" si="56"/>
        <v>3680248025.3025331</v>
      </c>
      <c r="AH193" s="29">
        <f t="shared" si="57"/>
        <v>2633421920.32759</v>
      </c>
      <c r="AI193" s="29">
        <f>AG193*Assumptions!$H$4/Assumptions!$H$3</f>
        <v>3680248.0253025331</v>
      </c>
      <c r="AJ193" s="29">
        <f t="shared" si="58"/>
        <v>2633421.9203275903</v>
      </c>
      <c r="AL193" s="27">
        <f t="shared" si="59"/>
        <v>0</v>
      </c>
      <c r="AM193" s="27"/>
      <c r="AN193" s="29">
        <f t="shared" si="60"/>
        <v>261729.59981724116</v>
      </c>
      <c r="AO193" s="27"/>
      <c r="AP193" s="29">
        <f>IF(B193=1,0,IF((B193-1)/12-INT((B193-1)/12)=0,(I193+O193+U193+AA193)*Assumptions!$D$7*(1+Assumptions!$D$10)^(B193-1)+Assumptions!$D$6*AL193,0))</f>
        <v>0</v>
      </c>
      <c r="AQ193" s="29">
        <f>(AL193-AM193-AO193-AP193+AS192)*Assumptions!$D$13</f>
        <v>4291.5547511950217</v>
      </c>
      <c r="AR193" s="53"/>
      <c r="AS193" s="29">
        <f>AJ194*Assumptions!$H$10</f>
        <v>1051492.1598625092</v>
      </c>
      <c r="AT193" s="29">
        <f t="shared" si="61"/>
        <v>-255561.43679751933</v>
      </c>
      <c r="AU193" s="53"/>
      <c r="AV193" s="29">
        <f>AL193*Assumptions!$C$24</f>
        <v>0</v>
      </c>
      <c r="AW193" s="29"/>
      <c r="AX193" s="29">
        <f>AN193*Assumptions!$C$24</f>
        <v>130864.79990862058</v>
      </c>
      <c r="AY193" s="29">
        <f>(-AV193+AW193-AZ192)*Assumptions!$D$13</f>
        <v>-2145.7773755975109</v>
      </c>
      <c r="AZ193" s="29">
        <f t="shared" si="62"/>
        <v>525746.07993125462</v>
      </c>
      <c r="BA193" s="53"/>
      <c r="BB193" s="27">
        <f>AJ194*Assumptions!$H$10*(1-Assumptions!$C$24)</f>
        <v>525746.07993125462</v>
      </c>
      <c r="BD193" s="27">
        <f t="shared" si="63"/>
        <v>-127780.71839875967</v>
      </c>
      <c r="BE193" s="54">
        <f>BD193*Assumptions!$C$11</f>
        <v>-38334.215519627898</v>
      </c>
      <c r="BF193" s="27">
        <f t="shared" si="64"/>
        <v>-89446.50287913176</v>
      </c>
    </row>
    <row r="194" spans="2:58" x14ac:dyDescent="0.2">
      <c r="B194" s="15">
        <f t="shared" si="65"/>
        <v>187</v>
      </c>
      <c r="C194" s="15">
        <f t="shared" si="67"/>
        <v>187</v>
      </c>
      <c r="D194" s="15">
        <f t="shared" si="68"/>
        <v>15</v>
      </c>
      <c r="E194" s="15">
        <f t="shared" si="69"/>
        <v>53</v>
      </c>
      <c r="F194" s="28">
        <f>1-(1-VLOOKUP(E194,'Annual Mortality Rates'!$B$5:$H$105,5,0)*VLOOKUP(D194,Assumptions!$C$17:$D$20,2,1))^(1/12)</f>
        <v>9.9387643809345505E-5</v>
      </c>
      <c r="G194" s="28">
        <f>1-(1-IF(D194&gt;=10,'Annual Lapse Rates'!$C$14,VLOOKUP(D194,'Annual Lapse Rates'!$B$3:$C$14,2,0)))^(1/12)</f>
        <v>1.6821425527395739E-3</v>
      </c>
      <c r="I194" s="29">
        <f>IF($D194&gt;=Assumptions!$H$9,0,I193-SUM(J193:K193))</f>
        <v>1088.5012006858283</v>
      </c>
      <c r="J194" s="30">
        <f t="shared" si="48"/>
        <v>0.108183569619808</v>
      </c>
      <c r="K194" s="30">
        <f t="shared" si="49"/>
        <v>1.8310141883817503</v>
      </c>
      <c r="L194" s="29">
        <f>I194*Assumptions!$I$14</f>
        <v>380975420.24003989</v>
      </c>
      <c r="M194" s="29">
        <f>I194*Assumptions!$J$14</f>
        <v>228585252.14402393</v>
      </c>
      <c r="N194" s="46"/>
      <c r="O194" s="29">
        <f>IF($D194&gt;=Assumptions!$H$9,0,O193-SUM(P193:Q193))</f>
        <v>1360.6265008572843</v>
      </c>
      <c r="P194" s="30">
        <f t="shared" si="50"/>
        <v>0.13522946202475991</v>
      </c>
      <c r="Q194" s="30">
        <f t="shared" si="51"/>
        <v>2.2887677354771863</v>
      </c>
      <c r="R194" s="29">
        <f>O194*Assumptions!$I$15</f>
        <v>680313250.42864215</v>
      </c>
      <c r="S194" s="29">
        <f>O194*Assumptions!$J$15</f>
        <v>435400480.27433097</v>
      </c>
      <c r="T194" s="46"/>
      <c r="U194" s="29">
        <f>IF($D194&gt;=Assumptions!$H$9,0,U193-SUM(V193:W193))</f>
        <v>2449.1277015431101</v>
      </c>
      <c r="V194" s="30">
        <f t="shared" si="52"/>
        <v>0.24341303164456768</v>
      </c>
      <c r="W194" s="30">
        <f t="shared" si="53"/>
        <v>4.1197819238589322</v>
      </c>
      <c r="X194" s="29">
        <f>U194*Assumptions!$I$16</f>
        <v>1959302161.234488</v>
      </c>
      <c r="Y194" s="29">
        <f>U194*Assumptions!$J$16</f>
        <v>1518459174.9567282</v>
      </c>
      <c r="Z194" s="46"/>
      <c r="AA194" s="29">
        <f>IF($D194&gt;=Assumptions!$H$9,0,AA193-SUM(AB193:AC193))</f>
        <v>544.25060034291414</v>
      </c>
      <c r="AB194" s="30">
        <f t="shared" si="54"/>
        <v>5.4091784809904002E-2</v>
      </c>
      <c r="AC194" s="30">
        <f t="shared" si="55"/>
        <v>0.91550709419087517</v>
      </c>
      <c r="AD194" s="29">
        <f>AA194*Assumptions!$I$17</f>
        <v>653100720.411497</v>
      </c>
      <c r="AE194" s="29">
        <f>AA194*Assumptions!$J$17</f>
        <v>446285492.28118962</v>
      </c>
      <c r="AF194" s="46"/>
      <c r="AG194" s="29">
        <f t="shared" si="56"/>
        <v>3673691552.3146672</v>
      </c>
      <c r="AH194" s="29">
        <f t="shared" si="57"/>
        <v>2628730399.6562729</v>
      </c>
      <c r="AI194" s="29">
        <f>AG194*Assumptions!$H$4/Assumptions!$H$3</f>
        <v>3673691.5523146675</v>
      </c>
      <c r="AJ194" s="29">
        <f t="shared" si="58"/>
        <v>2628730.399656273</v>
      </c>
      <c r="AL194" s="27">
        <f t="shared" si="59"/>
        <v>0</v>
      </c>
      <c r="AM194" s="27"/>
      <c r="AN194" s="29">
        <f t="shared" si="60"/>
        <v>261263.3206318361</v>
      </c>
      <c r="AO194" s="27"/>
      <c r="AP194" s="29">
        <f>IF(B194=1,0,IF((B194-1)/12-INT((B194-1)/12)=0,(I194+O194+U194+AA194)*Assumptions!$D$7*(1+Assumptions!$D$10)^(B194-1)+Assumptions!$D$6*AL194,0))</f>
        <v>0</v>
      </c>
      <c r="AQ194" s="29">
        <f>(AL194-AM194-AO194-AP194+AS193)*Assumptions!$D$13</f>
        <v>4283.9092168156258</v>
      </c>
      <c r="AR194" s="53"/>
      <c r="AS194" s="29">
        <f>AJ195*Assumptions!$H$10</f>
        <v>1049618.8948282795</v>
      </c>
      <c r="AT194" s="29">
        <f t="shared" si="61"/>
        <v>-255106.14638079074</v>
      </c>
      <c r="AU194" s="53"/>
      <c r="AV194" s="29">
        <f>AL194*Assumptions!$C$24</f>
        <v>0</v>
      </c>
      <c r="AW194" s="29"/>
      <c r="AX194" s="29">
        <f>AN194*Assumptions!$C$24</f>
        <v>130631.66031591805</v>
      </c>
      <c r="AY194" s="29">
        <f>(-AV194+AW194-AZ193)*Assumptions!$D$13</f>
        <v>-2141.9546084078129</v>
      </c>
      <c r="AZ194" s="29">
        <f t="shared" si="62"/>
        <v>524809.44741413975</v>
      </c>
      <c r="BA194" s="53"/>
      <c r="BB194" s="27">
        <f>AJ195*Assumptions!$H$10*(1-Assumptions!$C$24)</f>
        <v>524809.44741413975</v>
      </c>
      <c r="BD194" s="27">
        <f t="shared" si="63"/>
        <v>-127553.07319039537</v>
      </c>
      <c r="BE194" s="54">
        <f>BD194*Assumptions!$C$11</f>
        <v>-38265.921957118611</v>
      </c>
      <c r="BF194" s="27">
        <f t="shared" si="64"/>
        <v>-89287.15123327676</v>
      </c>
    </row>
    <row r="195" spans="2:58" x14ac:dyDescent="0.2">
      <c r="B195" s="15">
        <f t="shared" si="65"/>
        <v>188</v>
      </c>
      <c r="C195" s="15">
        <f t="shared" si="67"/>
        <v>188</v>
      </c>
      <c r="D195" s="15">
        <f t="shared" si="68"/>
        <v>15</v>
      </c>
      <c r="E195" s="15">
        <f t="shared" si="69"/>
        <v>53</v>
      </c>
      <c r="F195" s="28">
        <f>1-(1-VLOOKUP(E195,'Annual Mortality Rates'!$B$5:$H$105,5,0)*VLOOKUP(D195,Assumptions!$C$17:$D$20,2,1))^(1/12)</f>
        <v>9.9387643809345505E-5</v>
      </c>
      <c r="G195" s="28">
        <f>1-(1-IF(D195&gt;=10,'Annual Lapse Rates'!$C$14,VLOOKUP(D195,'Annual Lapse Rates'!$B$3:$C$14,2,0)))^(1/12)</f>
        <v>1.6821425527395739E-3</v>
      </c>
      <c r="I195" s="29">
        <f>IF($D195&gt;=Assumptions!$H$9,0,I194-SUM(J194:K194))</f>
        <v>1086.5620029278268</v>
      </c>
      <c r="J195" s="30">
        <f t="shared" si="48"/>
        <v>0.10799083732375989</v>
      </c>
      <c r="K195" s="30">
        <f t="shared" si="49"/>
        <v>1.827752181314839</v>
      </c>
      <c r="L195" s="29">
        <f>I195*Assumptions!$I$14</f>
        <v>380296701.02473938</v>
      </c>
      <c r="M195" s="29">
        <f>I195*Assumptions!$J$14</f>
        <v>228178020.61484364</v>
      </c>
      <c r="N195" s="46"/>
      <c r="O195" s="29">
        <f>IF($D195&gt;=Assumptions!$H$9,0,O194-SUM(P194:Q194))</f>
        <v>1358.2025036597825</v>
      </c>
      <c r="P195" s="30">
        <f t="shared" si="50"/>
        <v>0.13498854665469975</v>
      </c>
      <c r="Q195" s="30">
        <f t="shared" si="51"/>
        <v>2.2846902266435469</v>
      </c>
      <c r="R195" s="29">
        <f>O195*Assumptions!$I$15</f>
        <v>679101251.8298912</v>
      </c>
      <c r="S195" s="29">
        <f>O195*Assumptions!$J$15</f>
        <v>434624801.17113036</v>
      </c>
      <c r="T195" s="46"/>
      <c r="U195" s="29">
        <f>IF($D195&gt;=Assumptions!$H$9,0,U194-SUM(V194:W194))</f>
        <v>2444.7645065876068</v>
      </c>
      <c r="V195" s="30">
        <f t="shared" si="52"/>
        <v>0.24297938397845936</v>
      </c>
      <c r="W195" s="30">
        <f t="shared" si="53"/>
        <v>4.1124424079583815</v>
      </c>
      <c r="X195" s="29">
        <f>U195*Assumptions!$I$16</f>
        <v>1955811605.2700853</v>
      </c>
      <c r="Y195" s="29">
        <f>U195*Assumptions!$J$16</f>
        <v>1515753994.0843163</v>
      </c>
      <c r="Z195" s="46"/>
      <c r="AA195" s="29">
        <f>IF($D195&gt;=Assumptions!$H$9,0,AA194-SUM(AB194:AC194))</f>
        <v>543.28100146391341</v>
      </c>
      <c r="AB195" s="30">
        <f t="shared" si="54"/>
        <v>5.3995418661879943E-2</v>
      </c>
      <c r="AC195" s="30">
        <f t="shared" si="55"/>
        <v>0.91387609065741948</v>
      </c>
      <c r="AD195" s="29">
        <f>AA195*Assumptions!$I$17</f>
        <v>651937201.75669611</v>
      </c>
      <c r="AE195" s="29">
        <f>AA195*Assumptions!$J$17</f>
        <v>445490421.200409</v>
      </c>
      <c r="AF195" s="46"/>
      <c r="AG195" s="29">
        <f t="shared" si="56"/>
        <v>3667146759.881412</v>
      </c>
      <c r="AH195" s="29">
        <f t="shared" si="57"/>
        <v>2624047237.0706992</v>
      </c>
      <c r="AI195" s="29">
        <f>AG195*Assumptions!$H$4/Assumptions!$H$3</f>
        <v>3667146.7598814117</v>
      </c>
      <c r="AJ195" s="29">
        <f t="shared" si="58"/>
        <v>2624047.2370706988</v>
      </c>
      <c r="AL195" s="27">
        <f t="shared" si="59"/>
        <v>0</v>
      </c>
      <c r="AM195" s="27"/>
      <c r="AN195" s="29">
        <f t="shared" si="60"/>
        <v>260797.87213687986</v>
      </c>
      <c r="AO195" s="27"/>
      <c r="AP195" s="29">
        <f>IF(B195=1,0,IF((B195-1)/12-INT((B195-1)/12)=0,(I195+O195+U195+AA195)*Assumptions!$D$7*(1+Assumptions!$D$10)^(B195-1)+Assumptions!$D$6*AL195,0))</f>
        <v>0</v>
      </c>
      <c r="AQ195" s="29">
        <f>(AL195-AM195-AO195-AP195+AS194)*Assumptions!$D$13</f>
        <v>4276.2773031865936</v>
      </c>
      <c r="AR195" s="53"/>
      <c r="AS195" s="29">
        <f>AJ196*Assumptions!$H$10</f>
        <v>1047748.9670722751</v>
      </c>
      <c r="AT195" s="29">
        <f t="shared" si="61"/>
        <v>-254651.66707768885</v>
      </c>
      <c r="AU195" s="53"/>
      <c r="AV195" s="29">
        <f>AL195*Assumptions!$C$24</f>
        <v>0</v>
      </c>
      <c r="AW195" s="29"/>
      <c r="AX195" s="29">
        <f>AN195*Assumptions!$C$24</f>
        <v>130398.93606843993</v>
      </c>
      <c r="AY195" s="29">
        <f>(-AV195+AW195-AZ194)*Assumptions!$D$13</f>
        <v>-2138.1386515932968</v>
      </c>
      <c r="AZ195" s="29">
        <f t="shared" si="62"/>
        <v>523874.48353613756</v>
      </c>
      <c r="BA195" s="53"/>
      <c r="BB195" s="27">
        <f>AJ196*Assumptions!$H$10*(1-Assumptions!$C$24)</f>
        <v>523874.48353613756</v>
      </c>
      <c r="BD195" s="27">
        <f t="shared" si="63"/>
        <v>-127325.83353884442</v>
      </c>
      <c r="BE195" s="54">
        <f>BD195*Assumptions!$C$11</f>
        <v>-38197.750061653329</v>
      </c>
      <c r="BF195" s="27">
        <f t="shared" si="64"/>
        <v>-89128.083477191103</v>
      </c>
    </row>
    <row r="196" spans="2:58" x14ac:dyDescent="0.2">
      <c r="B196" s="15">
        <f t="shared" si="65"/>
        <v>189</v>
      </c>
      <c r="C196" s="15">
        <f t="shared" si="67"/>
        <v>189</v>
      </c>
      <c r="D196" s="15">
        <f t="shared" si="68"/>
        <v>15</v>
      </c>
      <c r="E196" s="15">
        <f t="shared" si="69"/>
        <v>53</v>
      </c>
      <c r="F196" s="28">
        <f>1-(1-VLOOKUP(E196,'Annual Mortality Rates'!$B$5:$H$105,5,0)*VLOOKUP(D196,Assumptions!$C$17:$D$20,2,1))^(1/12)</f>
        <v>9.9387643809345505E-5</v>
      </c>
      <c r="G196" s="28">
        <f>1-(1-IF(D196&gt;=10,'Annual Lapse Rates'!$C$14,VLOOKUP(D196,'Annual Lapse Rates'!$B$3:$C$14,2,0)))^(1/12)</f>
        <v>1.6821425527395739E-3</v>
      </c>
      <c r="I196" s="29">
        <f>IF($D196&gt;=Assumptions!$H$9,0,I195-SUM(J195:K195))</f>
        <v>1084.6262599091883</v>
      </c>
      <c r="J196" s="30">
        <f t="shared" si="48"/>
        <v>0.107798448386117</v>
      </c>
      <c r="K196" s="30">
        <f t="shared" si="49"/>
        <v>1.8244959856120186</v>
      </c>
      <c r="L196" s="29">
        <f>I196*Assumptions!$I$14</f>
        <v>379619190.96821588</v>
      </c>
      <c r="M196" s="29">
        <f>I196*Assumptions!$J$14</f>
        <v>227771514.58092955</v>
      </c>
      <c r="N196" s="46"/>
      <c r="O196" s="29">
        <f>IF($D196&gt;=Assumptions!$H$9,0,O195-SUM(P195:Q195))</f>
        <v>1355.7828248864841</v>
      </c>
      <c r="P196" s="30">
        <f t="shared" si="50"/>
        <v>0.13474806048264615</v>
      </c>
      <c r="Q196" s="30">
        <f t="shared" si="51"/>
        <v>2.280619982015021</v>
      </c>
      <c r="R196" s="29">
        <f>O196*Assumptions!$I$15</f>
        <v>677891412.44324207</v>
      </c>
      <c r="S196" s="29">
        <f>O196*Assumptions!$J$15</f>
        <v>433850503.9636749</v>
      </c>
      <c r="T196" s="46"/>
      <c r="U196" s="29">
        <f>IF($D196&gt;=Assumptions!$H$9,0,U195-SUM(V195:W195))</f>
        <v>2440.40908479567</v>
      </c>
      <c r="V196" s="30">
        <f t="shared" si="52"/>
        <v>0.24254650886876289</v>
      </c>
      <c r="W196" s="30">
        <f t="shared" si="53"/>
        <v>4.1051159676270359</v>
      </c>
      <c r="X196" s="29">
        <f>U196*Assumptions!$I$16</f>
        <v>1952327267.8365359</v>
      </c>
      <c r="Y196" s="29">
        <f>U196*Assumptions!$J$16</f>
        <v>1513053632.5733154</v>
      </c>
      <c r="Z196" s="46"/>
      <c r="AA196" s="29">
        <f>IF($D196&gt;=Assumptions!$H$9,0,AA195-SUM(AB195:AC195))</f>
        <v>542.31312995459416</v>
      </c>
      <c r="AB196" s="30">
        <f t="shared" si="54"/>
        <v>5.3899224193058502E-2</v>
      </c>
      <c r="AC196" s="30">
        <f t="shared" si="55"/>
        <v>0.91224799280600932</v>
      </c>
      <c r="AD196" s="29">
        <f>AA196*Assumptions!$I$17</f>
        <v>650775755.94551301</v>
      </c>
      <c r="AE196" s="29">
        <f>AA196*Assumptions!$J$17</f>
        <v>444696766.56276721</v>
      </c>
      <c r="AF196" s="46"/>
      <c r="AG196" s="29">
        <f t="shared" si="56"/>
        <v>3660613627.1935072</v>
      </c>
      <c r="AH196" s="29">
        <f t="shared" si="57"/>
        <v>2619372417.6806874</v>
      </c>
      <c r="AI196" s="29">
        <f>AG196*Assumptions!$H$4/Assumptions!$H$3</f>
        <v>3660613.6271935073</v>
      </c>
      <c r="AJ196" s="29">
        <f t="shared" si="58"/>
        <v>2619372.4176806877</v>
      </c>
      <c r="AL196" s="27">
        <f t="shared" si="59"/>
        <v>0</v>
      </c>
      <c r="AM196" s="27"/>
      <c r="AN196" s="29">
        <f t="shared" si="60"/>
        <v>260333.25285247233</v>
      </c>
      <c r="AO196" s="27"/>
      <c r="AP196" s="29">
        <f>IF(B196=1,0,IF((B196-1)/12-INT((B196-1)/12)=0,(I196+O196+U196+AA196)*Assumptions!$D$7*(1+Assumptions!$D$10)^(B196-1)+Assumptions!$D$6*AL196,0))</f>
        <v>0</v>
      </c>
      <c r="AQ196" s="29">
        <f>(AL196-AM196-AO196-AP196+AS195)*Assumptions!$D$13</f>
        <v>4268.6589860421518</v>
      </c>
      <c r="AR196" s="53"/>
      <c r="AS196" s="29">
        <f>AJ197*Assumptions!$H$10</f>
        <v>1045882.3706490325</v>
      </c>
      <c r="AT196" s="29">
        <f t="shared" si="61"/>
        <v>-254197.99744318752</v>
      </c>
      <c r="AU196" s="53"/>
      <c r="AV196" s="29">
        <f>AL196*Assumptions!$C$24</f>
        <v>0</v>
      </c>
      <c r="AW196" s="29"/>
      <c r="AX196" s="29">
        <f>AN196*Assumptions!$C$24</f>
        <v>130166.62642623617</v>
      </c>
      <c r="AY196" s="29">
        <f>(-AV196+AW196-AZ195)*Assumptions!$D$13</f>
        <v>-2134.3294930210759</v>
      </c>
      <c r="AZ196" s="29">
        <f t="shared" si="62"/>
        <v>522941.18532451626</v>
      </c>
      <c r="BA196" s="53"/>
      <c r="BB196" s="27">
        <f>AJ197*Assumptions!$H$10*(1-Assumptions!$C$24)</f>
        <v>522941.18532451626</v>
      </c>
      <c r="BD196" s="27">
        <f t="shared" si="63"/>
        <v>-127098.99872159376</v>
      </c>
      <c r="BE196" s="54">
        <f>BD196*Assumptions!$C$11</f>
        <v>-38129.699616478123</v>
      </c>
      <c r="BF196" s="27">
        <f t="shared" si="64"/>
        <v>-88969.299105115642</v>
      </c>
    </row>
    <row r="197" spans="2:58" x14ac:dyDescent="0.2">
      <c r="B197" s="15">
        <f t="shared" si="65"/>
        <v>190</v>
      </c>
      <c r="C197" s="15">
        <f t="shared" si="67"/>
        <v>190</v>
      </c>
      <c r="D197" s="15">
        <f t="shared" si="68"/>
        <v>15</v>
      </c>
      <c r="E197" s="15">
        <f t="shared" si="69"/>
        <v>53</v>
      </c>
      <c r="F197" s="28">
        <f>1-(1-VLOOKUP(E197,'Annual Mortality Rates'!$B$5:$H$105,5,0)*VLOOKUP(D197,Assumptions!$C$17:$D$20,2,1))^(1/12)</f>
        <v>9.9387643809345505E-5</v>
      </c>
      <c r="G197" s="28">
        <f>1-(1-IF(D197&gt;=10,'Annual Lapse Rates'!$C$14,VLOOKUP(D197,'Annual Lapse Rates'!$B$3:$C$14,2,0)))^(1/12)</f>
        <v>1.6821425527395739E-3</v>
      </c>
      <c r="I197" s="29">
        <f>IF($D197&gt;=Assumptions!$H$9,0,I196-SUM(J196:K196))</f>
        <v>1082.6939654751902</v>
      </c>
      <c r="J197" s="30">
        <f t="shared" si="48"/>
        <v>0.10760640219517603</v>
      </c>
      <c r="K197" s="30">
        <f t="shared" si="49"/>
        <v>1.8212455909201686</v>
      </c>
      <c r="L197" s="29">
        <f>I197*Assumptions!$I$14</f>
        <v>378942887.91631657</v>
      </c>
      <c r="M197" s="29">
        <f>I197*Assumptions!$J$14</f>
        <v>227365732.74978995</v>
      </c>
      <c r="N197" s="46"/>
      <c r="O197" s="29">
        <f>IF($D197&gt;=Assumptions!$H$9,0,O196-SUM(P196:Q196))</f>
        <v>1353.3674568439865</v>
      </c>
      <c r="P197" s="30">
        <f t="shared" si="50"/>
        <v>0.1345080027439699</v>
      </c>
      <c r="Q197" s="30">
        <f t="shared" si="51"/>
        <v>2.2765569886502086</v>
      </c>
      <c r="R197" s="29">
        <f>O197*Assumptions!$I$15</f>
        <v>676683728.42199326</v>
      </c>
      <c r="S197" s="29">
        <f>O197*Assumptions!$J$15</f>
        <v>433077586.1900757</v>
      </c>
      <c r="T197" s="46"/>
      <c r="U197" s="29">
        <f>IF($D197&gt;=Assumptions!$H$9,0,U196-SUM(V196:W196))</f>
        <v>2436.0614223191742</v>
      </c>
      <c r="V197" s="30">
        <f t="shared" si="52"/>
        <v>0.24211440493914568</v>
      </c>
      <c r="W197" s="30">
        <f t="shared" si="53"/>
        <v>4.0978025795703727</v>
      </c>
      <c r="X197" s="29">
        <f>U197*Assumptions!$I$16</f>
        <v>1948849137.8553393</v>
      </c>
      <c r="Y197" s="29">
        <f>U197*Assumptions!$J$16</f>
        <v>1510358081.837888</v>
      </c>
      <c r="Z197" s="46"/>
      <c r="AA197" s="29">
        <f>IF($D197&gt;=Assumptions!$H$9,0,AA196-SUM(AB196:AC196))</f>
        <v>541.34698273759511</v>
      </c>
      <c r="AB197" s="30">
        <f t="shared" si="54"/>
        <v>5.3803201097588016E-2</v>
      </c>
      <c r="AC197" s="30">
        <f t="shared" si="55"/>
        <v>0.91062279546008429</v>
      </c>
      <c r="AD197" s="29">
        <f>AA197*Assumptions!$I$17</f>
        <v>649616379.28511417</v>
      </c>
      <c r="AE197" s="29">
        <f>AA197*Assumptions!$J$17</f>
        <v>443904525.84482801</v>
      </c>
      <c r="AF197" s="46"/>
      <c r="AG197" s="29">
        <f t="shared" si="56"/>
        <v>3654092133.4787631</v>
      </c>
      <c r="AH197" s="29">
        <f t="shared" si="57"/>
        <v>2614705926.6225815</v>
      </c>
      <c r="AI197" s="29">
        <f>AG197*Assumptions!$H$4/Assumptions!$H$3</f>
        <v>3654092.133478763</v>
      </c>
      <c r="AJ197" s="29">
        <f t="shared" si="58"/>
        <v>2614705.9266225812</v>
      </c>
      <c r="AL197" s="27">
        <f t="shared" si="59"/>
        <v>0</v>
      </c>
      <c r="AM197" s="27"/>
      <c r="AN197" s="29">
        <f t="shared" si="60"/>
        <v>259869.4613013498</v>
      </c>
      <c r="AO197" s="27"/>
      <c r="AP197" s="29">
        <f>IF(B197=1,0,IF((B197-1)/12-INT((B197-1)/12)=0,(I197+O197+U197+AA197)*Assumptions!$D$7*(1+Assumptions!$D$10)^(B197-1)+Assumptions!$D$6*AL197,0))</f>
        <v>0</v>
      </c>
      <c r="AQ197" s="29">
        <f>(AL197-AM197-AO197-AP197+AS196)*Assumptions!$D$13</f>
        <v>4261.0542411597462</v>
      </c>
      <c r="AR197" s="53"/>
      <c r="AS197" s="29">
        <f>AJ198*Assumptions!$H$10</f>
        <v>1044019.0996236834</v>
      </c>
      <c r="AT197" s="29">
        <f t="shared" si="61"/>
        <v>-253745.13603484095</v>
      </c>
      <c r="AU197" s="53"/>
      <c r="AV197" s="29">
        <f>AL197*Assumptions!$C$24</f>
        <v>0</v>
      </c>
      <c r="AW197" s="29"/>
      <c r="AX197" s="29">
        <f>AN197*Assumptions!$C$24</f>
        <v>129934.7306506749</v>
      </c>
      <c r="AY197" s="29">
        <f>(-AV197+AW197-AZ196)*Assumptions!$D$13</f>
        <v>-2130.5271205798731</v>
      </c>
      <c r="AZ197" s="29">
        <f t="shared" si="62"/>
        <v>522009.54981184169</v>
      </c>
      <c r="BA197" s="53"/>
      <c r="BB197" s="27">
        <f>AJ198*Assumptions!$H$10*(1-Assumptions!$C$24)</f>
        <v>522009.54981184169</v>
      </c>
      <c r="BD197" s="27">
        <f t="shared" si="63"/>
        <v>-126872.56801742048</v>
      </c>
      <c r="BE197" s="54">
        <f>BD197*Assumptions!$C$11</f>
        <v>-38061.77040522614</v>
      </c>
      <c r="BF197" s="27">
        <f t="shared" si="64"/>
        <v>-88810.797612194336</v>
      </c>
    </row>
    <row r="198" spans="2:58" x14ac:dyDescent="0.2">
      <c r="B198" s="15">
        <f t="shared" si="65"/>
        <v>191</v>
      </c>
      <c r="C198" s="15">
        <f t="shared" si="67"/>
        <v>191</v>
      </c>
      <c r="D198" s="15">
        <f t="shared" si="68"/>
        <v>15</v>
      </c>
      <c r="E198" s="15">
        <f t="shared" si="69"/>
        <v>53</v>
      </c>
      <c r="F198" s="28">
        <f>1-(1-VLOOKUP(E198,'Annual Mortality Rates'!$B$5:$H$105,5,0)*VLOOKUP(D198,Assumptions!$C$17:$D$20,2,1))^(1/12)</f>
        <v>9.9387643809345505E-5</v>
      </c>
      <c r="G198" s="28">
        <f>1-(1-IF(D198&gt;=10,'Annual Lapse Rates'!$C$14,VLOOKUP(D198,'Annual Lapse Rates'!$B$3:$C$14,2,0)))^(1/12)</f>
        <v>1.6821425527395739E-3</v>
      </c>
      <c r="I198" s="29">
        <f>IF($D198&gt;=Assumptions!$H$9,0,I197-SUM(J197:K197))</f>
        <v>1080.7651134820749</v>
      </c>
      <c r="J198" s="30">
        <f t="shared" si="48"/>
        <v>0.10741469814032333</v>
      </c>
      <c r="K198" s="30">
        <f t="shared" si="49"/>
        <v>1.8180009869046128</v>
      </c>
      <c r="L198" s="29">
        <f>I198*Assumptions!$I$14</f>
        <v>378267789.71872622</v>
      </c>
      <c r="M198" s="29">
        <f>I198*Assumptions!$J$14</f>
        <v>226960673.83123574</v>
      </c>
      <c r="N198" s="46"/>
      <c r="O198" s="29">
        <f>IF($D198&gt;=Assumptions!$H$9,0,O197-SUM(P197:Q197))</f>
        <v>1350.9563918525923</v>
      </c>
      <c r="P198" s="30">
        <f t="shared" si="50"/>
        <v>0.13426837267540404</v>
      </c>
      <c r="Q198" s="30">
        <f t="shared" si="51"/>
        <v>2.2725012336307637</v>
      </c>
      <c r="R198" s="29">
        <f>O198*Assumptions!$I$15</f>
        <v>675478195.92629611</v>
      </c>
      <c r="S198" s="29">
        <f>O198*Assumptions!$J$15</f>
        <v>432306045.39282954</v>
      </c>
      <c r="T198" s="46"/>
      <c r="U198" s="29">
        <f>IF($D198&gt;=Assumptions!$H$9,0,U197-SUM(V197:W197))</f>
        <v>2431.7215053346645</v>
      </c>
      <c r="V198" s="30">
        <f t="shared" si="52"/>
        <v>0.2416830708157271</v>
      </c>
      <c r="W198" s="30">
        <f t="shared" si="53"/>
        <v>4.090502220535372</v>
      </c>
      <c r="X198" s="29">
        <f>U198*Assumptions!$I$16</f>
        <v>1945377204.2677317</v>
      </c>
      <c r="Y198" s="29">
        <f>U198*Assumptions!$J$16</f>
        <v>1507667333.307492</v>
      </c>
      <c r="Z198" s="46"/>
      <c r="AA198" s="29">
        <f>IF($D198&gt;=Assumptions!$H$9,0,AA197-SUM(AB197:AC197))</f>
        <v>540.38255674103743</v>
      </c>
      <c r="AB198" s="30">
        <f t="shared" si="54"/>
        <v>5.3707349070161663E-2</v>
      </c>
      <c r="AC198" s="30">
        <f t="shared" si="55"/>
        <v>0.90900049345230638</v>
      </c>
      <c r="AD198" s="29">
        <f>AA198*Assumptions!$I$17</f>
        <v>648459068.08924496</v>
      </c>
      <c r="AE198" s="29">
        <f>AA198*Assumptions!$J$17</f>
        <v>443113696.52765071</v>
      </c>
      <c r="AF198" s="46"/>
      <c r="AG198" s="29">
        <f t="shared" si="56"/>
        <v>3647582258.0019989</v>
      </c>
      <c r="AH198" s="29">
        <f t="shared" si="57"/>
        <v>2610047749.0592079</v>
      </c>
      <c r="AI198" s="29">
        <f>AG198*Assumptions!$H$4/Assumptions!$H$3</f>
        <v>3647582.258001999</v>
      </c>
      <c r="AJ198" s="29">
        <f t="shared" si="58"/>
        <v>2610047.7490592082</v>
      </c>
      <c r="AL198" s="27">
        <f t="shared" si="59"/>
        <v>0</v>
      </c>
      <c r="AM198" s="27"/>
      <c r="AN198" s="29">
        <f t="shared" si="60"/>
        <v>259406.49600888055</v>
      </c>
      <c r="AO198" s="27"/>
      <c r="AP198" s="29">
        <f>IF(B198=1,0,IF((B198-1)/12-INT((B198-1)/12)=0,(I198+O198+U198+AA198)*Assumptions!$D$7*(1+Assumptions!$D$10)^(B198-1)+Assumptions!$D$6*AL198,0))</f>
        <v>0</v>
      </c>
      <c r="AQ198" s="29">
        <f>(AL198-AM198-AO198-AP198+AS197)*Assumptions!$D$13</f>
        <v>4253.4630443599881</v>
      </c>
      <c r="AR198" s="53"/>
      <c r="AS198" s="29">
        <f>AJ199*Assumptions!$H$10</f>
        <v>1042159.1480719298</v>
      </c>
      <c r="AT198" s="29">
        <f t="shared" si="61"/>
        <v>-253293.08141276706</v>
      </c>
      <c r="AU198" s="53"/>
      <c r="AV198" s="29">
        <f>AL198*Assumptions!$C$24</f>
        <v>0</v>
      </c>
      <c r="AW198" s="29"/>
      <c r="AX198" s="29">
        <f>AN198*Assumptions!$C$24</f>
        <v>129703.24800444028</v>
      </c>
      <c r="AY198" s="29">
        <f>(-AV198+AW198-AZ197)*Assumptions!$D$13</f>
        <v>-2126.731522179994</v>
      </c>
      <c r="AZ198" s="29">
        <f t="shared" si="62"/>
        <v>521079.57403596491</v>
      </c>
      <c r="BA198" s="53"/>
      <c r="BB198" s="27">
        <f>AJ199*Assumptions!$H$10*(1-Assumptions!$C$24)</f>
        <v>521079.57403596491</v>
      </c>
      <c r="BD198" s="27">
        <f t="shared" si="63"/>
        <v>-126646.54070638353</v>
      </c>
      <c r="BE198" s="54">
        <f>BD198*Assumptions!$C$11</f>
        <v>-37993.962211915059</v>
      </c>
      <c r="BF198" s="27">
        <f t="shared" si="64"/>
        <v>-88652.578494468471</v>
      </c>
    </row>
    <row r="199" spans="2:58" x14ac:dyDescent="0.2">
      <c r="B199" s="15">
        <f t="shared" si="65"/>
        <v>192</v>
      </c>
      <c r="C199" s="15">
        <f t="shared" si="67"/>
        <v>192</v>
      </c>
      <c r="D199" s="15">
        <f t="shared" si="68"/>
        <v>15</v>
      </c>
      <c r="E199" s="15">
        <f t="shared" si="69"/>
        <v>53</v>
      </c>
      <c r="F199" s="28">
        <f>1-(1-VLOOKUP(E199,'Annual Mortality Rates'!$B$5:$H$105,5,0)*VLOOKUP(D199,Assumptions!$C$17:$D$20,2,1))^(1/12)</f>
        <v>9.9387643809345505E-5</v>
      </c>
      <c r="G199" s="28">
        <f>1-(1-IF(D199&gt;=10,'Annual Lapse Rates'!$C$14,VLOOKUP(D199,'Annual Lapse Rates'!$B$3:$C$14,2,0)))^(1/12)</f>
        <v>1.6821425527395739E-3</v>
      </c>
      <c r="I199" s="29">
        <f>IF($D199&gt;=Assumptions!$H$9,0,I198-SUM(J198:K198))</f>
        <v>1078.8396977970299</v>
      </c>
      <c r="J199" s="30">
        <f t="shared" si="48"/>
        <v>0.10722333561203315</v>
      </c>
      <c r="K199" s="30">
        <f t="shared" si="49"/>
        <v>1.8147621632490862</v>
      </c>
      <c r="L199" s="29">
        <f>I199*Assumptions!$I$14</f>
        <v>377593894.22896045</v>
      </c>
      <c r="M199" s="29">
        <f>I199*Assumptions!$J$14</f>
        <v>226556336.53737628</v>
      </c>
      <c r="N199" s="46"/>
      <c r="O199" s="29">
        <f>IF($D199&gt;=Assumptions!$H$9,0,O198-SUM(P198:Q198))</f>
        <v>1348.5496222462862</v>
      </c>
      <c r="P199" s="30">
        <f t="shared" si="50"/>
        <v>0.13402916951504132</v>
      </c>
      <c r="Q199" s="30">
        <f t="shared" si="51"/>
        <v>2.2684527040613558</v>
      </c>
      <c r="R199" s="29">
        <f>O199*Assumptions!$I$15</f>
        <v>674274811.12314308</v>
      </c>
      <c r="S199" s="29">
        <f>O199*Assumptions!$J$15</f>
        <v>431535879.11881155</v>
      </c>
      <c r="T199" s="46"/>
      <c r="U199" s="29">
        <f>IF($D199&gt;=Assumptions!$H$9,0,U198-SUM(V198:W198))</f>
        <v>2427.3893200433135</v>
      </c>
      <c r="V199" s="30">
        <f t="shared" si="52"/>
        <v>0.24125250512707422</v>
      </c>
      <c r="W199" s="30">
        <f t="shared" si="53"/>
        <v>4.0832148673104376</v>
      </c>
      <c r="X199" s="29">
        <f>U199*Assumptions!$I$16</f>
        <v>1941911456.0346508</v>
      </c>
      <c r="Y199" s="29">
        <f>U199*Assumptions!$J$16</f>
        <v>1504981378.4268544</v>
      </c>
      <c r="Z199" s="46"/>
      <c r="AA199" s="29">
        <f>IF($D199&gt;=Assumptions!$H$9,0,AA198-SUM(AB198:AC198))</f>
        <v>539.41984889851494</v>
      </c>
      <c r="AB199" s="30">
        <f t="shared" si="54"/>
        <v>5.3611667806016575E-2</v>
      </c>
      <c r="AC199" s="30">
        <f t="shared" si="55"/>
        <v>0.90738108162454312</v>
      </c>
      <c r="AD199" s="29">
        <f>AA199*Assumptions!$I$17</f>
        <v>647303818.67821789</v>
      </c>
      <c r="AE199" s="29">
        <f>AA199*Assumptions!$J$17</f>
        <v>442324276.09678227</v>
      </c>
      <c r="AF199" s="46"/>
      <c r="AG199" s="29">
        <f t="shared" si="56"/>
        <v>3641083980.0649724</v>
      </c>
      <c r="AH199" s="29">
        <f t="shared" si="57"/>
        <v>2605397870.1798244</v>
      </c>
      <c r="AI199" s="29">
        <f>AG199*Assumptions!$H$4/Assumptions!$H$3</f>
        <v>3641083.9800649728</v>
      </c>
      <c r="AJ199" s="29">
        <f t="shared" si="58"/>
        <v>2605397.8701798245</v>
      </c>
      <c r="AL199" s="27">
        <f t="shared" si="59"/>
        <v>0</v>
      </c>
      <c r="AM199" s="27"/>
      <c r="AN199" s="29">
        <f t="shared" si="60"/>
        <v>258944.35550305978</v>
      </c>
      <c r="AO199" s="27"/>
      <c r="AP199" s="29">
        <f>IF(B199=1,0,IF((B199-1)/12-INT((B199-1)/12)=0,(I199+O199+U199+AA199)*Assumptions!$D$7*(1+Assumptions!$D$10)^(B199-1)+Assumptions!$D$6*AL199,0))</f>
        <v>0</v>
      </c>
      <c r="AQ199" s="29">
        <f>(AL199-AM199-AO199-AP199+AS198)*Assumptions!$D$13</f>
        <v>4245.8853715065552</v>
      </c>
      <c r="AR199" s="53"/>
      <c r="AS199" s="29">
        <f>AJ200*Assumptions!$H$10</f>
        <v>1040302.5100800298</v>
      </c>
      <c r="AT199" s="29">
        <f t="shared" si="61"/>
        <v>-252841.83213965327</v>
      </c>
      <c r="AU199" s="53"/>
      <c r="AV199" s="29">
        <f>AL199*Assumptions!$C$24</f>
        <v>0</v>
      </c>
      <c r="AW199" s="29"/>
      <c r="AX199" s="29">
        <f>AN199*Assumptions!$C$24</f>
        <v>129472.17775152989</v>
      </c>
      <c r="AY199" s="29">
        <f>(-AV199+AW199-AZ198)*Assumptions!$D$13</f>
        <v>-2122.9426857532776</v>
      </c>
      <c r="AZ199" s="29">
        <f t="shared" si="62"/>
        <v>520151.25504001492</v>
      </c>
      <c r="BA199" s="53"/>
      <c r="BB199" s="27">
        <f>AJ200*Assumptions!$H$10*(1-Assumptions!$C$24)</f>
        <v>520151.25504001492</v>
      </c>
      <c r="BD199" s="27">
        <f t="shared" si="63"/>
        <v>-126420.91606982664</v>
      </c>
      <c r="BE199" s="54">
        <f>BD199*Assumptions!$C$11</f>
        <v>-37926.274820947991</v>
      </c>
      <c r="BF199" s="27">
        <f t="shared" si="64"/>
        <v>-88494.641248878645</v>
      </c>
    </row>
    <row r="200" spans="2:58" x14ac:dyDescent="0.2">
      <c r="B200" s="15">
        <f t="shared" si="65"/>
        <v>193</v>
      </c>
      <c r="C200" s="15">
        <f t="shared" si="67"/>
        <v>193</v>
      </c>
      <c r="D200" s="15">
        <f t="shared" si="68"/>
        <v>16</v>
      </c>
      <c r="E200" s="15">
        <f t="shared" si="69"/>
        <v>54</v>
      </c>
      <c r="F200" s="28">
        <f>1-(1-VLOOKUP(E200,'Annual Mortality Rates'!$B$5:$H$105,5,0)*VLOOKUP(D200,Assumptions!$C$17:$D$20,2,1))^(1/12)</f>
        <v>1.0472696817187543E-4</v>
      </c>
      <c r="G200" s="28">
        <f>1-(1-IF(D200&gt;=10,'Annual Lapse Rates'!$C$14,VLOOKUP(D200,'Annual Lapse Rates'!$B$3:$C$14,2,0)))^(1/12)</f>
        <v>1.6821425527395739E-3</v>
      </c>
      <c r="I200" s="29">
        <f>IF($D200&gt;=Assumptions!$H$9,0,I199-SUM(J199:K199))</f>
        <v>1076.9177122981687</v>
      </c>
      <c r="J200" s="30">
        <f t="shared" ref="J200:J259" si="70">I200*$F200</f>
        <v>0.11278232697957921</v>
      </c>
      <c r="K200" s="30">
        <f t="shared" ref="K200:K259" si="71">I200*$G200</f>
        <v>1.8115291096557036</v>
      </c>
      <c r="L200" s="29">
        <f>I200*Assumptions!$I$14</f>
        <v>376921199.30435902</v>
      </c>
      <c r="M200" s="29">
        <f>I200*Assumptions!$J$14</f>
        <v>226152719.58261544</v>
      </c>
      <c r="N200" s="46"/>
      <c r="O200" s="29">
        <f>IF($D200&gt;=Assumptions!$H$9,0,O199-SUM(P199:Q199))</f>
        <v>1346.1471403727098</v>
      </c>
      <c r="P200" s="30">
        <f t="shared" ref="P200:P259" si="72">O200*$F200</f>
        <v>0.14097790872447391</v>
      </c>
      <c r="Q200" s="30">
        <f t="shared" ref="Q200:Q259" si="73">O200*$G200</f>
        <v>2.2644113870696279</v>
      </c>
      <c r="R200" s="29">
        <f>O200*Assumptions!$I$15</f>
        <v>673073570.18635488</v>
      </c>
      <c r="S200" s="29">
        <f>O200*Assumptions!$J$15</f>
        <v>430767084.91926712</v>
      </c>
      <c r="T200" s="46"/>
      <c r="U200" s="29">
        <f>IF($D200&gt;=Assumptions!$H$9,0,U199-SUM(V199:W199))</f>
        <v>2423.064852670876</v>
      </c>
      <c r="V200" s="30">
        <f t="shared" ref="V200:V259" si="74">U200*$F200</f>
        <v>0.25376023570405287</v>
      </c>
      <c r="W200" s="30">
        <f t="shared" ref="W200:W259" si="75">U200*$G200</f>
        <v>4.0759404967253268</v>
      </c>
      <c r="X200" s="29">
        <f>U200*Assumptions!$I$16</f>
        <v>1938451882.1367009</v>
      </c>
      <c r="Y200" s="29">
        <f>U200*Assumptions!$J$16</f>
        <v>1502300208.6559432</v>
      </c>
      <c r="Z200" s="46"/>
      <c r="AA200" s="29">
        <f>IF($D200&gt;=Assumptions!$H$9,0,AA199-SUM(AB199:AC199))</f>
        <v>538.45885614908434</v>
      </c>
      <c r="AB200" s="30">
        <f t="shared" ref="AB200:AB259" si="76">AA200*$F200</f>
        <v>5.6391163489789606E-2</v>
      </c>
      <c r="AC200" s="30">
        <f t="shared" ref="AC200:AC259" si="77">AA200*$G200</f>
        <v>0.90576455482785179</v>
      </c>
      <c r="AD200" s="29">
        <f>AA200*Assumptions!$I$17</f>
        <v>646150627.37890124</v>
      </c>
      <c r="AE200" s="29">
        <f>AA200*Assumptions!$J$17</f>
        <v>441536262.04224914</v>
      </c>
      <c r="AF200" s="46"/>
      <c r="AG200" s="29">
        <f t="shared" ref="AG200:AG259" si="78">AD200+X200+R200+L200</f>
        <v>3634597279.0063157</v>
      </c>
      <c r="AH200" s="29">
        <f t="shared" ref="AH200:AH259" si="79">AE200+Y200+S200+M200</f>
        <v>2600756275.2000747</v>
      </c>
      <c r="AI200" s="29">
        <f>AG200*Assumptions!$H$4/Assumptions!$H$3</f>
        <v>3634597.2790063154</v>
      </c>
      <c r="AJ200" s="29">
        <f t="shared" ref="AJ200:AJ259" si="80">IF(AG200=0,0,AH200/AG200*AI200)</f>
        <v>2600756.2752000745</v>
      </c>
      <c r="AL200" s="27">
        <f t="shared" ref="AL200:AL259" si="81">IF((B200-1)/12-INT((B200-1)/12)=0,AJ200,0)</f>
        <v>2600756.2752000745</v>
      </c>
      <c r="AM200" s="27"/>
      <c r="AN200" s="29">
        <f t="shared" ref="AN200:AN259" si="82">AH200*$F200</f>
        <v>272369.31965568353</v>
      </c>
      <c r="AO200" s="27"/>
      <c r="AP200" s="29">
        <f>IF(B200=1,0,IF((B200-1)/12-INT((B200-1)/12)=0,(I200+O200+U200+AA200)*Assumptions!$D$7*(1+Assumptions!$D$10)^(B200-1)+Assumptions!$D$6*AL200,0))</f>
        <v>61051.041708559482</v>
      </c>
      <c r="AQ200" s="29">
        <f>(AL200-AM200-AO200-AP200+AS199)*Assumptions!$D$13</f>
        <v>14585.394693730108</v>
      </c>
      <c r="AR200" s="53"/>
      <c r="AS200" s="29">
        <f>AJ201*Assumptions!$H$10</f>
        <v>1038443.6252322402</v>
      </c>
      <c r="AT200" s="29">
        <f t="shared" ref="AT200:AT259" si="83">AL200-AM200-AN200-AO200-AP200+AQ200+AS199-AS200</f>
        <v>2283780.1933773514</v>
      </c>
      <c r="AU200" s="53"/>
      <c r="AV200" s="29">
        <f>AL200*Assumptions!$C$24</f>
        <v>1300378.1376000373</v>
      </c>
      <c r="AW200" s="29"/>
      <c r="AX200" s="29">
        <f>AN200*Assumptions!$C$24</f>
        <v>136184.65982784177</v>
      </c>
      <c r="AY200" s="29">
        <f>(-AV200+AW200-AZ199)*Assumptions!$D$13</f>
        <v>-7417.0620973857285</v>
      </c>
      <c r="AZ200" s="29">
        <f t="shared" ref="AZ200:AZ259" si="84">AS200-BB200</f>
        <v>519221.81261612009</v>
      </c>
      <c r="BA200" s="53"/>
      <c r="BB200" s="27">
        <f>AJ201*Assumptions!$H$10*(1-Assumptions!$C$24)</f>
        <v>519221.81261612009</v>
      </c>
      <c r="BD200" s="27">
        <f t="shared" ref="BD200:BD259" si="85">AT200-AV200+AW200+AX200+AY200-(AS199-AS200)+BB199-BB200</f>
        <v>1111240.2110838753</v>
      </c>
      <c r="BE200" s="54">
        <f>BD200*Assumptions!$C$11</f>
        <v>333372.06332516257</v>
      </c>
      <c r="BF200" s="27">
        <f t="shared" ref="BF200:BF259" si="86">BD200-BE200</f>
        <v>777868.14775871276</v>
      </c>
    </row>
    <row r="201" spans="2:58" x14ac:dyDescent="0.2">
      <c r="B201" s="15">
        <f t="shared" si="65"/>
        <v>194</v>
      </c>
      <c r="C201" s="15">
        <f t="shared" si="67"/>
        <v>194</v>
      </c>
      <c r="D201" s="15">
        <f t="shared" si="68"/>
        <v>16</v>
      </c>
      <c r="E201" s="15">
        <f t="shared" si="69"/>
        <v>54</v>
      </c>
      <c r="F201" s="28">
        <f>1-(1-VLOOKUP(E201,'Annual Mortality Rates'!$B$5:$H$105,5,0)*VLOOKUP(D201,Assumptions!$C$17:$D$20,2,1))^(1/12)</f>
        <v>1.0472696817187543E-4</v>
      </c>
      <c r="G201" s="28">
        <f>1-(1-IF(D201&gt;=10,'Annual Lapse Rates'!$C$14,VLOOKUP(D201,'Annual Lapse Rates'!$B$3:$C$14,2,0)))^(1/12)</f>
        <v>1.6821425527395739E-3</v>
      </c>
      <c r="I201" s="29">
        <f>IF($D201&gt;=Assumptions!$H$9,0,I200-SUM(J200:K200))</f>
        <v>1074.9934008615335</v>
      </c>
      <c r="J201" s="30">
        <f t="shared" si="70"/>
        <v>0.11258079967700195</v>
      </c>
      <c r="K201" s="30">
        <f t="shared" si="71"/>
        <v>1.808292143503416</v>
      </c>
      <c r="L201" s="29">
        <f>I201*Assumptions!$I$14</f>
        <v>376247690.30153674</v>
      </c>
      <c r="M201" s="29">
        <f>I201*Assumptions!$J$14</f>
        <v>225748614.18092203</v>
      </c>
      <c r="N201" s="46"/>
      <c r="O201" s="29">
        <f>IF($D201&gt;=Assumptions!$H$9,0,O200-SUM(P200:Q200))</f>
        <v>1343.7417510769158</v>
      </c>
      <c r="P201" s="30">
        <f t="shared" si="72"/>
        <v>0.14072599959625232</v>
      </c>
      <c r="Q201" s="30">
        <f t="shared" si="73"/>
        <v>2.2603651793792681</v>
      </c>
      <c r="R201" s="29">
        <f>O201*Assumptions!$I$15</f>
        <v>671870875.53845787</v>
      </c>
      <c r="S201" s="29">
        <f>O201*Assumptions!$J$15</f>
        <v>429997360.34461302</v>
      </c>
      <c r="T201" s="46"/>
      <c r="U201" s="29">
        <f>IF($D201&gt;=Assumptions!$H$9,0,U200-SUM(V200:W200))</f>
        <v>2418.7351519384465</v>
      </c>
      <c r="V201" s="30">
        <f t="shared" si="74"/>
        <v>0.253306799273254</v>
      </c>
      <c r="W201" s="30">
        <f t="shared" si="75"/>
        <v>4.0686573228826797</v>
      </c>
      <c r="X201" s="29">
        <f>U201*Assumptions!$I$16</f>
        <v>1934988121.5507572</v>
      </c>
      <c r="Y201" s="29">
        <f>U201*Assumptions!$J$16</f>
        <v>1499615794.2018368</v>
      </c>
      <c r="Z201" s="46"/>
      <c r="AA201" s="29">
        <f>IF($D201&gt;=Assumptions!$H$9,0,AA200-SUM(AB200:AC200))</f>
        <v>537.49670043076674</v>
      </c>
      <c r="AB201" s="30">
        <f t="shared" si="76"/>
        <v>5.6290399838500975E-2</v>
      </c>
      <c r="AC201" s="30">
        <f t="shared" si="77"/>
        <v>0.90414607175170802</v>
      </c>
      <c r="AD201" s="29">
        <f>AA201*Assumptions!$I$17</f>
        <v>644996040.51692009</v>
      </c>
      <c r="AE201" s="29">
        <f>AA201*Assumptions!$J$17</f>
        <v>440747294.35322875</v>
      </c>
      <c r="AF201" s="46"/>
      <c r="AG201" s="29">
        <f t="shared" si="78"/>
        <v>3628102727.9076719</v>
      </c>
      <c r="AH201" s="29">
        <f t="shared" si="79"/>
        <v>2596109063.0806007</v>
      </c>
      <c r="AI201" s="29">
        <f>AG201*Assumptions!$H$4/Assumptions!$H$3</f>
        <v>3628102.7279076721</v>
      </c>
      <c r="AJ201" s="29">
        <f t="shared" si="80"/>
        <v>2596109.0630806005</v>
      </c>
      <c r="AL201" s="27">
        <f t="shared" si="81"/>
        <v>0</v>
      </c>
      <c r="AM201" s="27"/>
      <c r="AN201" s="29">
        <f t="shared" si="82"/>
        <v>271882.63121995941</v>
      </c>
      <c r="AO201" s="27"/>
      <c r="AP201" s="29">
        <f>IF(B201=1,0,IF((B201-1)/12-INT((B201-1)/12)=0,(I201+O201+U201+AA201)*Assumptions!$D$7*(1+Assumptions!$D$10)^(B201-1)+Assumptions!$D$6*AL201,0))</f>
        <v>0</v>
      </c>
      <c r="AQ201" s="29">
        <f>(AL201-AM201-AO201-AP201+AS200)*Assumptions!$D$13</f>
        <v>4230.7478715366869</v>
      </c>
      <c r="AR201" s="53"/>
      <c r="AS201" s="29">
        <f>AJ202*Assumptions!$H$10</f>
        <v>1036588.061969128</v>
      </c>
      <c r="AT201" s="29">
        <f t="shared" si="83"/>
        <v>-265796.32008531049</v>
      </c>
      <c r="AU201" s="53"/>
      <c r="AV201" s="29">
        <f>AL201*Assumptions!$C$24</f>
        <v>0</v>
      </c>
      <c r="AW201" s="29"/>
      <c r="AX201" s="29">
        <f>AN201*Assumptions!$C$24</f>
        <v>135941.31560997971</v>
      </c>
      <c r="AY201" s="29">
        <f>(-AV201+AW201-AZ200)*Assumptions!$D$13</f>
        <v>-2115.3739357683435</v>
      </c>
      <c r="AZ201" s="29">
        <f t="shared" si="84"/>
        <v>518294.03098456399</v>
      </c>
      <c r="BA201" s="53"/>
      <c r="BB201" s="27">
        <f>AJ202*Assumptions!$H$10*(1-Assumptions!$C$24)</f>
        <v>518294.03098456399</v>
      </c>
      <c r="BD201" s="27">
        <f t="shared" si="85"/>
        <v>-132898.16004265525</v>
      </c>
      <c r="BE201" s="54">
        <f>BD201*Assumptions!$C$11</f>
        <v>-39869.448012796573</v>
      </c>
      <c r="BF201" s="27">
        <f t="shared" si="86"/>
        <v>-93028.712029858667</v>
      </c>
    </row>
    <row r="202" spans="2:58" x14ac:dyDescent="0.2">
      <c r="B202" s="15">
        <f t="shared" si="65"/>
        <v>195</v>
      </c>
      <c r="C202" s="15">
        <f t="shared" si="67"/>
        <v>195</v>
      </c>
      <c r="D202" s="15">
        <f t="shared" si="68"/>
        <v>16</v>
      </c>
      <c r="E202" s="15">
        <f t="shared" si="69"/>
        <v>54</v>
      </c>
      <c r="F202" s="28">
        <f>1-(1-VLOOKUP(E202,'Annual Mortality Rates'!$B$5:$H$105,5,0)*VLOOKUP(D202,Assumptions!$C$17:$D$20,2,1))^(1/12)</f>
        <v>1.0472696817187543E-4</v>
      </c>
      <c r="G202" s="28">
        <f>1-(1-IF(D202&gt;=10,'Annual Lapse Rates'!$C$14,VLOOKUP(D202,'Annual Lapse Rates'!$B$3:$C$14,2,0)))^(1/12)</f>
        <v>1.6821425527395739E-3</v>
      </c>
      <c r="I202" s="29">
        <f>IF($D202&gt;=Assumptions!$H$9,0,I201-SUM(J201:K201))</f>
        <v>1073.072527918353</v>
      </c>
      <c r="J202" s="30">
        <f t="shared" si="70"/>
        <v>0.11237963247741926</v>
      </c>
      <c r="K202" s="30">
        <f t="shared" si="71"/>
        <v>1.8050609613872859</v>
      </c>
      <c r="L202" s="29">
        <f>I202*Assumptions!$I$14</f>
        <v>375575384.77142352</v>
      </c>
      <c r="M202" s="29">
        <f>I202*Assumptions!$J$14</f>
        <v>225345230.86285412</v>
      </c>
      <c r="N202" s="46"/>
      <c r="O202" s="29">
        <f>IF($D202&gt;=Assumptions!$H$9,0,O201-SUM(P201:Q201))</f>
        <v>1341.3406598979402</v>
      </c>
      <c r="P202" s="30">
        <f t="shared" si="72"/>
        <v>0.14047454059677397</v>
      </c>
      <c r="Q202" s="30">
        <f t="shared" si="73"/>
        <v>2.2563262017341059</v>
      </c>
      <c r="R202" s="29">
        <f>O202*Assumptions!$I$15</f>
        <v>670670329.94897008</v>
      </c>
      <c r="S202" s="29">
        <f>O202*Assumptions!$J$15</f>
        <v>429229011.16734087</v>
      </c>
      <c r="T202" s="46"/>
      <c r="U202" s="29">
        <f>IF($D202&gt;=Assumptions!$H$9,0,U201-SUM(V201:W201))</f>
        <v>2414.4131878162907</v>
      </c>
      <c r="V202" s="30">
        <f t="shared" si="74"/>
        <v>0.252854173074193</v>
      </c>
      <c r="W202" s="30">
        <f t="shared" si="75"/>
        <v>4.0613871631213874</v>
      </c>
      <c r="X202" s="29">
        <f>U202*Assumptions!$I$16</f>
        <v>1931530550.2530324</v>
      </c>
      <c r="Y202" s="29">
        <f>U202*Assumptions!$J$16</f>
        <v>1496936176.4461002</v>
      </c>
      <c r="Z202" s="46"/>
      <c r="AA202" s="29">
        <f>IF($D202&gt;=Assumptions!$H$9,0,AA201-SUM(AB201:AC201))</f>
        <v>536.53626395917649</v>
      </c>
      <c r="AB202" s="30">
        <f t="shared" si="76"/>
        <v>5.6189816238709632E-2</v>
      </c>
      <c r="AC202" s="30">
        <f t="shared" si="77"/>
        <v>0.90253048069364294</v>
      </c>
      <c r="AD202" s="29">
        <f>AA202*Assumptions!$I$17</f>
        <v>643843516.75101185</v>
      </c>
      <c r="AE202" s="29">
        <f>AA202*Assumptions!$J$17</f>
        <v>439959736.44652474</v>
      </c>
      <c r="AF202" s="46"/>
      <c r="AG202" s="29">
        <f t="shared" si="78"/>
        <v>3621619781.7244377</v>
      </c>
      <c r="AH202" s="29">
        <f t="shared" si="79"/>
        <v>2591470154.9228196</v>
      </c>
      <c r="AI202" s="29">
        <f>AG202*Assumptions!$H$4/Assumptions!$H$3</f>
        <v>3621619.7817244376</v>
      </c>
      <c r="AJ202" s="29">
        <f t="shared" si="80"/>
        <v>2591470.1549228197</v>
      </c>
      <c r="AL202" s="27">
        <f t="shared" si="81"/>
        <v>0</v>
      </c>
      <c r="AM202" s="27"/>
      <c r="AN202" s="29">
        <f t="shared" si="82"/>
        <v>271396.81243296724</v>
      </c>
      <c r="AO202" s="27"/>
      <c r="AP202" s="29">
        <f>IF(B202=1,0,IF((B202-1)/12-INT((B202-1)/12)=0,(I202+O202+U202+AA202)*Assumptions!$D$7*(1+Assumptions!$D$10)^(B202-1)+Assumptions!$D$6*AL202,0))</f>
        <v>0</v>
      </c>
      <c r="AQ202" s="29">
        <f>(AL202-AM202-AO202-AP202+AS201)*Assumptions!$D$13</f>
        <v>4223.1880771143778</v>
      </c>
      <c r="AR202" s="53"/>
      <c r="AS202" s="29">
        <f>AJ203*Assumptions!$H$10</f>
        <v>1034735.8143554549</v>
      </c>
      <c r="AT202" s="29">
        <f t="shared" si="83"/>
        <v>-265321.37674217974</v>
      </c>
      <c r="AU202" s="53"/>
      <c r="AV202" s="29">
        <f>AL202*Assumptions!$C$24</f>
        <v>0</v>
      </c>
      <c r="AW202" s="29"/>
      <c r="AX202" s="29">
        <f>AN202*Assumptions!$C$24</f>
        <v>135698.40621648362</v>
      </c>
      <c r="AY202" s="29">
        <f>(-AV202+AW202-AZ201)*Assumptions!$D$13</f>
        <v>-2111.5940385571889</v>
      </c>
      <c r="AZ202" s="29">
        <f t="shared" si="84"/>
        <v>517367.90717772744</v>
      </c>
      <c r="BA202" s="53"/>
      <c r="BB202" s="27">
        <f>AJ203*Assumptions!$H$10*(1-Assumptions!$C$24)</f>
        <v>517367.90717772744</v>
      </c>
      <c r="BD202" s="27">
        <f t="shared" si="85"/>
        <v>-132660.68837108987</v>
      </c>
      <c r="BE202" s="54">
        <f>BD202*Assumptions!$C$11</f>
        <v>-39798.206511326956</v>
      </c>
      <c r="BF202" s="27">
        <f t="shared" si="86"/>
        <v>-92862.48185976292</v>
      </c>
    </row>
    <row r="203" spans="2:58" x14ac:dyDescent="0.2">
      <c r="B203" s="15">
        <f t="shared" si="65"/>
        <v>196</v>
      </c>
      <c r="C203" s="15">
        <f t="shared" si="67"/>
        <v>196</v>
      </c>
      <c r="D203" s="15">
        <f t="shared" si="68"/>
        <v>16</v>
      </c>
      <c r="E203" s="15">
        <f t="shared" si="69"/>
        <v>54</v>
      </c>
      <c r="F203" s="28">
        <f>1-(1-VLOOKUP(E203,'Annual Mortality Rates'!$B$5:$H$105,5,0)*VLOOKUP(D203,Assumptions!$C$17:$D$20,2,1))^(1/12)</f>
        <v>1.0472696817187543E-4</v>
      </c>
      <c r="G203" s="28">
        <f>1-(1-IF(D203&gt;=10,'Annual Lapse Rates'!$C$14,VLOOKUP(D203,'Annual Lapse Rates'!$B$3:$C$14,2,0)))^(1/12)</f>
        <v>1.6821425527395739E-3</v>
      </c>
      <c r="I203" s="29">
        <f>IF($D203&gt;=Assumptions!$H$9,0,I202-SUM(J202:K202))</f>
        <v>1071.1550873244882</v>
      </c>
      <c r="J203" s="30">
        <f t="shared" si="70"/>
        <v>0.11217882473737413</v>
      </c>
      <c r="K203" s="30">
        <f t="shared" si="71"/>
        <v>1.8018355529719958</v>
      </c>
      <c r="L203" s="29">
        <f>I203*Assumptions!$I$14</f>
        <v>374904280.56357092</v>
      </c>
      <c r="M203" s="29">
        <f>I203*Assumptions!$J$14</f>
        <v>224942568.33814254</v>
      </c>
      <c r="N203" s="46"/>
      <c r="O203" s="29">
        <f>IF($D203&gt;=Assumptions!$H$9,0,O202-SUM(P202:Q202))</f>
        <v>1338.9438591556093</v>
      </c>
      <c r="P203" s="30">
        <f t="shared" si="72"/>
        <v>0.14022353092171755</v>
      </c>
      <c r="Q203" s="30">
        <f t="shared" si="73"/>
        <v>2.252294441214993</v>
      </c>
      <c r="R203" s="29">
        <f>O203*Assumptions!$I$15</f>
        <v>669471929.57780468</v>
      </c>
      <c r="S203" s="29">
        <f>O203*Assumptions!$J$15</f>
        <v>428462034.92979497</v>
      </c>
      <c r="T203" s="46"/>
      <c r="U203" s="29">
        <f>IF($D203&gt;=Assumptions!$H$9,0,U202-SUM(V202:W202))</f>
        <v>2410.098946480095</v>
      </c>
      <c r="V203" s="30">
        <f t="shared" si="74"/>
        <v>0.25240235565909142</v>
      </c>
      <c r="W203" s="30">
        <f t="shared" si="75"/>
        <v>4.0541299941869848</v>
      </c>
      <c r="X203" s="29">
        <f>U203*Assumptions!$I$16</f>
        <v>1928079157.1840761</v>
      </c>
      <c r="Y203" s="29">
        <f>U203*Assumptions!$J$16</f>
        <v>1494261346.8176589</v>
      </c>
      <c r="Z203" s="46"/>
      <c r="AA203" s="29">
        <f>IF($D203&gt;=Assumptions!$H$9,0,AA202-SUM(AB202:AC202))</f>
        <v>535.57754366224412</v>
      </c>
      <c r="AB203" s="30">
        <f t="shared" si="76"/>
        <v>5.6089412368687065E-2</v>
      </c>
      <c r="AC203" s="30">
        <f t="shared" si="77"/>
        <v>0.90091777648599791</v>
      </c>
      <c r="AD203" s="29">
        <f>AA203*Assumptions!$I$17</f>
        <v>642693052.3946929</v>
      </c>
      <c r="AE203" s="29">
        <f>AA203*Assumptions!$J$17</f>
        <v>439173585.80304021</v>
      </c>
      <c r="AF203" s="46"/>
      <c r="AG203" s="29">
        <f t="shared" si="78"/>
        <v>3615148419.7201443</v>
      </c>
      <c r="AH203" s="29">
        <f t="shared" si="79"/>
        <v>2586839535.8886366</v>
      </c>
      <c r="AI203" s="29">
        <f>AG203*Assumptions!$H$4/Assumptions!$H$3</f>
        <v>3615148.4197201445</v>
      </c>
      <c r="AJ203" s="29">
        <f t="shared" si="80"/>
        <v>2586839.535888637</v>
      </c>
      <c r="AL203" s="27">
        <f t="shared" si="81"/>
        <v>0</v>
      </c>
      <c r="AM203" s="27"/>
      <c r="AN203" s="29">
        <f t="shared" si="82"/>
        <v>270911.86174075824</v>
      </c>
      <c r="AO203" s="27"/>
      <c r="AP203" s="29">
        <f>IF(B203=1,0,IF((B203-1)/12-INT((B203-1)/12)=0,(I203+O203+U203+AA203)*Assumptions!$D$7*(1+Assumptions!$D$10)^(B203-1)+Assumptions!$D$6*AL203,0))</f>
        <v>0</v>
      </c>
      <c r="AQ203" s="29">
        <f>(AL203-AM203-AO203-AP203+AS202)*Assumptions!$D$13</f>
        <v>4215.6417910583059</v>
      </c>
      <c r="AR203" s="53"/>
      <c r="AS203" s="29">
        <f>AJ204*Assumptions!$H$10</f>
        <v>1032886.8764665872</v>
      </c>
      <c r="AT203" s="29">
        <f t="shared" si="83"/>
        <v>-264847.28206083225</v>
      </c>
      <c r="AU203" s="53"/>
      <c r="AV203" s="29">
        <f>AL203*Assumptions!$C$24</f>
        <v>0</v>
      </c>
      <c r="AW203" s="29"/>
      <c r="AX203" s="29">
        <f>AN203*Assumptions!$C$24</f>
        <v>135455.93087037912</v>
      </c>
      <c r="AY203" s="29">
        <f>(-AV203+AW203-AZ202)*Assumptions!$D$13</f>
        <v>-2107.8208955291529</v>
      </c>
      <c r="AZ203" s="29">
        <f t="shared" si="84"/>
        <v>516443.43823329359</v>
      </c>
      <c r="BA203" s="53"/>
      <c r="BB203" s="27">
        <f>AJ204*Assumptions!$H$10*(1-Assumptions!$C$24)</f>
        <v>516443.43823329359</v>
      </c>
      <c r="BD203" s="27">
        <f t="shared" si="85"/>
        <v>-132423.64103041613</v>
      </c>
      <c r="BE203" s="54">
        <f>BD203*Assumptions!$C$11</f>
        <v>-39727.092309124833</v>
      </c>
      <c r="BF203" s="27">
        <f t="shared" si="86"/>
        <v>-92696.548721291299</v>
      </c>
    </row>
    <row r="204" spans="2:58" x14ac:dyDescent="0.2">
      <c r="B204" s="15">
        <f t="shared" si="65"/>
        <v>197</v>
      </c>
      <c r="C204" s="15">
        <f t="shared" si="67"/>
        <v>197</v>
      </c>
      <c r="D204" s="15">
        <f t="shared" si="68"/>
        <v>16</v>
      </c>
      <c r="E204" s="15">
        <f t="shared" si="69"/>
        <v>54</v>
      </c>
      <c r="F204" s="28">
        <f>1-(1-VLOOKUP(E204,'Annual Mortality Rates'!$B$5:$H$105,5,0)*VLOOKUP(D204,Assumptions!$C$17:$D$20,2,1))^(1/12)</f>
        <v>1.0472696817187543E-4</v>
      </c>
      <c r="G204" s="28">
        <f>1-(1-IF(D204&gt;=10,'Annual Lapse Rates'!$C$14,VLOOKUP(D204,'Annual Lapse Rates'!$B$3:$C$14,2,0)))^(1/12)</f>
        <v>1.6821425527395739E-3</v>
      </c>
      <c r="I204" s="29">
        <f>IF($D204&gt;=Assumptions!$H$9,0,I203-SUM(J203:K203))</f>
        <v>1069.2410729467788</v>
      </c>
      <c r="J204" s="30">
        <f t="shared" si="70"/>
        <v>0.11197837581455924</v>
      </c>
      <c r="K204" s="30">
        <f t="shared" si="71"/>
        <v>1.7986159079406954</v>
      </c>
      <c r="L204" s="29">
        <f>I204*Assumptions!$I$14</f>
        <v>374234375.53137255</v>
      </c>
      <c r="M204" s="29">
        <f>I204*Assumptions!$J$14</f>
        <v>224540625.31882355</v>
      </c>
      <c r="N204" s="46"/>
      <c r="O204" s="29">
        <f>IF($D204&gt;=Assumptions!$H$9,0,O203-SUM(P203:Q203))</f>
        <v>1336.5513411834727</v>
      </c>
      <c r="P204" s="30">
        <f t="shared" si="72"/>
        <v>0.13997296976819898</v>
      </c>
      <c r="Q204" s="30">
        <f t="shared" si="73"/>
        <v>2.2482698849258678</v>
      </c>
      <c r="R204" s="29">
        <f>O204*Assumptions!$I$15</f>
        <v>668275670.59173632</v>
      </c>
      <c r="S204" s="29">
        <f>O204*Assumptions!$J$15</f>
        <v>427696429.17871124</v>
      </c>
      <c r="T204" s="46"/>
      <c r="U204" s="29">
        <f>IF($D204&gt;=Assumptions!$H$9,0,U203-SUM(V203:W203))</f>
        <v>2405.7924141302487</v>
      </c>
      <c r="V204" s="30">
        <f t="shared" si="74"/>
        <v>0.25195134558275795</v>
      </c>
      <c r="W204" s="30">
        <f t="shared" si="75"/>
        <v>4.0468857928665587</v>
      </c>
      <c r="X204" s="29">
        <f>U204*Assumptions!$I$16</f>
        <v>1924633931.304199</v>
      </c>
      <c r="Y204" s="29">
        <f>U204*Assumptions!$J$16</f>
        <v>1491591296.7607541</v>
      </c>
      <c r="Z204" s="46"/>
      <c r="AA204" s="29">
        <f>IF($D204&gt;=Assumptions!$H$9,0,AA203-SUM(AB203:AC203))</f>
        <v>534.62053647338939</v>
      </c>
      <c r="AB204" s="30">
        <f t="shared" si="76"/>
        <v>5.5989187907279622E-2</v>
      </c>
      <c r="AC204" s="30">
        <f t="shared" si="77"/>
        <v>0.89930795397034768</v>
      </c>
      <c r="AD204" s="29">
        <f>AA204*Assumptions!$I$17</f>
        <v>641544643.76806724</v>
      </c>
      <c r="AE204" s="29">
        <f>AA204*Assumptions!$J$17</f>
        <v>438388839.90817928</v>
      </c>
      <c r="AF204" s="46"/>
      <c r="AG204" s="29">
        <f t="shared" si="78"/>
        <v>3608688621.195375</v>
      </c>
      <c r="AH204" s="29">
        <f t="shared" si="79"/>
        <v>2582217191.1664681</v>
      </c>
      <c r="AI204" s="29">
        <f>AG204*Assumptions!$H$4/Assumptions!$H$3</f>
        <v>3608688.621195375</v>
      </c>
      <c r="AJ204" s="29">
        <f t="shared" si="80"/>
        <v>2582217.191166468</v>
      </c>
      <c r="AL204" s="27">
        <f t="shared" si="81"/>
        <v>0</v>
      </c>
      <c r="AM204" s="27"/>
      <c r="AN204" s="29">
        <f t="shared" si="82"/>
        <v>270427.77759216027</v>
      </c>
      <c r="AO204" s="27"/>
      <c r="AP204" s="29">
        <f>IF(B204=1,0,IF((B204-1)/12-INT((B204-1)/12)=0,(I204+O204+U204+AA204)*Assumptions!$D$7*(1+Assumptions!$D$10)^(B204-1)+Assumptions!$D$6*AL204,0))</f>
        <v>0</v>
      </c>
      <c r="AQ204" s="29">
        <f>(AL204-AM204-AO204-AP204+AS203)*Assumptions!$D$13</f>
        <v>4208.1089892307818</v>
      </c>
      <c r="AR204" s="53"/>
      <c r="AS204" s="29">
        <f>AJ205*Assumptions!$H$10</f>
        <v>1031041.2423884799</v>
      </c>
      <c r="AT204" s="29">
        <f t="shared" si="83"/>
        <v>-264374.03452482214</v>
      </c>
      <c r="AU204" s="53"/>
      <c r="AV204" s="29">
        <f>AL204*Assumptions!$C$24</f>
        <v>0</v>
      </c>
      <c r="AW204" s="29"/>
      <c r="AX204" s="29">
        <f>AN204*Assumptions!$C$24</f>
        <v>135213.88879608014</v>
      </c>
      <c r="AY204" s="29">
        <f>(-AV204+AW204-AZ203)*Assumptions!$D$13</f>
        <v>-2104.0544946153909</v>
      </c>
      <c r="AZ204" s="29">
        <f t="shared" si="84"/>
        <v>515520.62119423994</v>
      </c>
      <c r="BA204" s="53"/>
      <c r="BB204" s="27">
        <f>AJ205*Assumptions!$H$10*(1-Assumptions!$C$24)</f>
        <v>515520.62119423994</v>
      </c>
      <c r="BD204" s="27">
        <f t="shared" si="85"/>
        <v>-132187.01726241107</v>
      </c>
      <c r="BE204" s="54">
        <f>BD204*Assumptions!$C$11</f>
        <v>-39656.105178723323</v>
      </c>
      <c r="BF204" s="27">
        <f t="shared" si="86"/>
        <v>-92530.912083687756</v>
      </c>
    </row>
    <row r="205" spans="2:58" x14ac:dyDescent="0.2">
      <c r="B205" s="15">
        <f t="shared" si="65"/>
        <v>198</v>
      </c>
      <c r="C205" s="15">
        <f t="shared" si="67"/>
        <v>198</v>
      </c>
      <c r="D205" s="15">
        <f t="shared" si="68"/>
        <v>16</v>
      </c>
      <c r="E205" s="15">
        <f t="shared" si="69"/>
        <v>54</v>
      </c>
      <c r="F205" s="28">
        <f>1-(1-VLOOKUP(E205,'Annual Mortality Rates'!$B$5:$H$105,5,0)*VLOOKUP(D205,Assumptions!$C$17:$D$20,2,1))^(1/12)</f>
        <v>1.0472696817187543E-4</v>
      </c>
      <c r="G205" s="28">
        <f>1-(1-IF(D205&gt;=10,'Annual Lapse Rates'!$C$14,VLOOKUP(D205,'Annual Lapse Rates'!$B$3:$C$14,2,0)))^(1/12)</f>
        <v>1.6821425527395739E-3</v>
      </c>
      <c r="I205" s="29">
        <f>IF($D205&gt;=Assumptions!$H$9,0,I204-SUM(J204:K204))</f>
        <v>1067.3304786630235</v>
      </c>
      <c r="J205" s="30">
        <f t="shared" si="70"/>
        <v>0.11177828506781504</v>
      </c>
      <c r="K205" s="30">
        <f t="shared" si="71"/>
        <v>1.7954020159949697</v>
      </c>
      <c r="L205" s="29">
        <f>I205*Assumptions!$I$14</f>
        <v>373565667.53205824</v>
      </c>
      <c r="M205" s="29">
        <f>I205*Assumptions!$J$14</f>
        <v>224139400.51923496</v>
      </c>
      <c r="N205" s="46"/>
      <c r="O205" s="29">
        <f>IF($D205&gt;=Assumptions!$H$9,0,O204-SUM(P204:Q204))</f>
        <v>1334.1630983287787</v>
      </c>
      <c r="P205" s="30">
        <f t="shared" si="72"/>
        <v>0.13972285633476872</v>
      </c>
      <c r="Q205" s="30">
        <f t="shared" si="73"/>
        <v>2.2442525199937111</v>
      </c>
      <c r="R205" s="29">
        <f>O205*Assumptions!$I$15</f>
        <v>667081549.16438937</v>
      </c>
      <c r="S205" s="29">
        <f>O205*Assumptions!$J$15</f>
        <v>426932191.46520919</v>
      </c>
      <c r="T205" s="46"/>
      <c r="U205" s="29">
        <f>IF($D205&gt;=Assumptions!$H$9,0,U204-SUM(V204:W204))</f>
        <v>2401.4935769917993</v>
      </c>
      <c r="V205" s="30">
        <f t="shared" si="74"/>
        <v>0.25150114140258345</v>
      </c>
      <c r="W205" s="30">
        <f t="shared" si="75"/>
        <v>4.0396545359886753</v>
      </c>
      <c r="X205" s="29">
        <f>U205*Assumptions!$I$16</f>
        <v>1921194861.5934393</v>
      </c>
      <c r="Y205" s="29">
        <f>U205*Assumptions!$J$16</f>
        <v>1488926017.7349155</v>
      </c>
      <c r="Z205" s="46"/>
      <c r="AA205" s="29">
        <f>IF($D205&gt;=Assumptions!$H$9,0,AA204-SUM(AB204:AC204))</f>
        <v>533.66523933151177</v>
      </c>
      <c r="AB205" s="30">
        <f t="shared" si="76"/>
        <v>5.5889142533907518E-2</v>
      </c>
      <c r="AC205" s="30">
        <f t="shared" si="77"/>
        <v>0.89770100799748487</v>
      </c>
      <c r="AD205" s="29">
        <f>AA205*Assumptions!$I$17</f>
        <v>640398287.19781411</v>
      </c>
      <c r="AE205" s="29">
        <f>AA205*Assumptions!$J$17</f>
        <v>437605496.25183964</v>
      </c>
      <c r="AF205" s="46"/>
      <c r="AG205" s="29">
        <f t="shared" si="78"/>
        <v>3602240365.4877009</v>
      </c>
      <c r="AH205" s="29">
        <f t="shared" si="79"/>
        <v>2577603105.9711995</v>
      </c>
      <c r="AI205" s="29">
        <f>AG205*Assumptions!$H$4/Assumptions!$H$3</f>
        <v>3602240.3654877008</v>
      </c>
      <c r="AJ205" s="29">
        <f t="shared" si="80"/>
        <v>2577603.1059711995</v>
      </c>
      <c r="AL205" s="27">
        <f t="shared" si="81"/>
        <v>0</v>
      </c>
      <c r="AM205" s="27"/>
      <c r="AN205" s="29">
        <f t="shared" si="82"/>
        <v>269944.55843877309</v>
      </c>
      <c r="AO205" s="27"/>
      <c r="AP205" s="29">
        <f>IF(B205=1,0,IF((B205-1)/12-INT((B205-1)/12)=0,(I205+O205+U205+AA205)*Assumptions!$D$7*(1+Assumptions!$D$10)^(B205-1)+Assumptions!$D$6*AL205,0))</f>
        <v>0</v>
      </c>
      <c r="AQ205" s="29">
        <f>(AL205-AM205-AO205-AP205+AS204)*Assumptions!$D$13</f>
        <v>4200.5896475372529</v>
      </c>
      <c r="AR205" s="53"/>
      <c r="AS205" s="29">
        <f>AJ206*Assumptions!$H$10</f>
        <v>1029198.9062176532</v>
      </c>
      <c r="AT205" s="29">
        <f t="shared" si="83"/>
        <v>-263901.63262040913</v>
      </c>
      <c r="AU205" s="53"/>
      <c r="AV205" s="29">
        <f>AL205*Assumptions!$C$24</f>
        <v>0</v>
      </c>
      <c r="AW205" s="29"/>
      <c r="AX205" s="29">
        <f>AN205*Assumptions!$C$24</f>
        <v>134972.27921938655</v>
      </c>
      <c r="AY205" s="29">
        <f>(-AV205+AW205-AZ204)*Assumptions!$D$13</f>
        <v>-2100.2948237686264</v>
      </c>
      <c r="AZ205" s="29">
        <f t="shared" si="84"/>
        <v>514599.45310882659</v>
      </c>
      <c r="BA205" s="53"/>
      <c r="BB205" s="27">
        <f>AJ206*Assumptions!$H$10*(1-Assumptions!$C$24)</f>
        <v>514599.45310882659</v>
      </c>
      <c r="BD205" s="27">
        <f t="shared" si="85"/>
        <v>-131950.81631020457</v>
      </c>
      <c r="BE205" s="54">
        <f>BD205*Assumptions!$C$11</f>
        <v>-39585.244893061368</v>
      </c>
      <c r="BF205" s="27">
        <f t="shared" si="86"/>
        <v>-92365.57141714319</v>
      </c>
    </row>
    <row r="206" spans="2:58" x14ac:dyDescent="0.2">
      <c r="B206" s="15">
        <f t="shared" si="65"/>
        <v>199</v>
      </c>
      <c r="C206" s="15">
        <f t="shared" si="67"/>
        <v>199</v>
      </c>
      <c r="D206" s="15">
        <f t="shared" si="68"/>
        <v>16</v>
      </c>
      <c r="E206" s="15">
        <f t="shared" si="69"/>
        <v>54</v>
      </c>
      <c r="F206" s="28">
        <f>1-(1-VLOOKUP(E206,'Annual Mortality Rates'!$B$5:$H$105,5,0)*VLOOKUP(D206,Assumptions!$C$17:$D$20,2,1))^(1/12)</f>
        <v>1.0472696817187543E-4</v>
      </c>
      <c r="G206" s="28">
        <f>1-(1-IF(D206&gt;=10,'Annual Lapse Rates'!$C$14,VLOOKUP(D206,'Annual Lapse Rates'!$B$3:$C$14,2,0)))^(1/12)</f>
        <v>1.6821425527395739E-3</v>
      </c>
      <c r="I206" s="29">
        <f>IF($D206&gt;=Assumptions!$H$9,0,I205-SUM(J205:K205))</f>
        <v>1065.4232983619609</v>
      </c>
      <c r="J206" s="30">
        <f t="shared" si="70"/>
        <v>0.11157855185712762</v>
      </c>
      <c r="K206" s="30">
        <f t="shared" si="71"/>
        <v>1.7921938668548056</v>
      </c>
      <c r="L206" s="29">
        <f>I206*Assumptions!$I$14</f>
        <v>372898154.42668629</v>
      </c>
      <c r="M206" s="29">
        <f>I206*Assumptions!$J$14</f>
        <v>223738892.65601179</v>
      </c>
      <c r="N206" s="46"/>
      <c r="O206" s="29">
        <f>IF($D206&gt;=Assumptions!$H$9,0,O205-SUM(P205:Q205))</f>
        <v>1331.7791229524503</v>
      </c>
      <c r="P206" s="30">
        <f t="shared" si="72"/>
        <v>0.13947318982140944</v>
      </c>
      <c r="Q206" s="30">
        <f t="shared" si="73"/>
        <v>2.2402423335685056</v>
      </c>
      <c r="R206" s="29">
        <f>O206*Assumptions!$I$15</f>
        <v>665889561.47622514</v>
      </c>
      <c r="S206" s="29">
        <f>O206*Assumptions!$J$15</f>
        <v>426169319.34478408</v>
      </c>
      <c r="T206" s="46"/>
      <c r="U206" s="29">
        <f>IF($D206&gt;=Assumptions!$H$9,0,U205-SUM(V205:W205))</f>
        <v>2397.2024213144082</v>
      </c>
      <c r="V206" s="30">
        <f t="shared" si="74"/>
        <v>0.25105174167853678</v>
      </c>
      <c r="W206" s="30">
        <f t="shared" si="75"/>
        <v>4.0324362004233061</v>
      </c>
      <c r="X206" s="29">
        <f>U206*Assumptions!$I$16</f>
        <v>1917761937.0515265</v>
      </c>
      <c r="Y206" s="29">
        <f>U206*Assumptions!$J$16</f>
        <v>1486265501.2149332</v>
      </c>
      <c r="Z206" s="46"/>
      <c r="AA206" s="29">
        <f>IF($D206&gt;=Assumptions!$H$9,0,AA205-SUM(AB205:AC205))</f>
        <v>532.71164918098043</v>
      </c>
      <c r="AB206" s="30">
        <f t="shared" si="76"/>
        <v>5.5789275928563808E-2</v>
      </c>
      <c r="AC206" s="30">
        <f t="shared" si="77"/>
        <v>0.89609693342740282</v>
      </c>
      <c r="AD206" s="29">
        <f>AA206*Assumptions!$I$17</f>
        <v>639253979.01717651</v>
      </c>
      <c r="AE206" s="29">
        <f>AA206*Assumptions!$J$17</f>
        <v>436823552.32840395</v>
      </c>
      <c r="AF206" s="46"/>
      <c r="AG206" s="29">
        <f t="shared" si="78"/>
        <v>3595803631.9716148</v>
      </c>
      <c r="AH206" s="29">
        <f t="shared" si="79"/>
        <v>2572997265.5441327</v>
      </c>
      <c r="AI206" s="29">
        <f>AG206*Assumptions!$H$4/Assumptions!$H$3</f>
        <v>3595803.6319716149</v>
      </c>
      <c r="AJ206" s="29">
        <f t="shared" si="80"/>
        <v>2572997.2655441328</v>
      </c>
      <c r="AL206" s="27">
        <f t="shared" si="81"/>
        <v>0</v>
      </c>
      <c r="AM206" s="27"/>
      <c r="AN206" s="29">
        <f t="shared" si="82"/>
        <v>269462.20273496292</v>
      </c>
      <c r="AO206" s="27"/>
      <c r="AP206" s="29">
        <f>IF(B206=1,0,IF((B206-1)/12-INT((B206-1)/12)=0,(I206+O206+U206+AA206)*Assumptions!$D$7*(1+Assumptions!$D$10)^(B206-1)+Assumptions!$D$6*AL206,0))</f>
        <v>0</v>
      </c>
      <c r="AQ206" s="29">
        <f>(AL206-AM206-AO206-AP206+AS205)*Assumptions!$D$13</f>
        <v>4193.0837419262125</v>
      </c>
      <c r="AR206" s="53"/>
      <c r="AS206" s="29">
        <f>AJ207*Assumptions!$H$10</f>
        <v>1027359.8620611776</v>
      </c>
      <c r="AT206" s="29">
        <f t="shared" si="83"/>
        <v>-263430.07483656111</v>
      </c>
      <c r="AU206" s="53"/>
      <c r="AV206" s="29">
        <f>AL206*Assumptions!$C$24</f>
        <v>0</v>
      </c>
      <c r="AW206" s="29"/>
      <c r="AX206" s="29">
        <f>AN206*Assumptions!$C$24</f>
        <v>134731.10136748146</v>
      </c>
      <c r="AY206" s="29">
        <f>(-AV206+AW206-AZ205)*Assumptions!$D$13</f>
        <v>-2096.5418709631062</v>
      </c>
      <c r="AZ206" s="29">
        <f t="shared" si="84"/>
        <v>513679.93103058881</v>
      </c>
      <c r="BA206" s="53"/>
      <c r="BB206" s="27">
        <f>AJ207*Assumptions!$H$10*(1-Assumptions!$C$24)</f>
        <v>513679.93103058881</v>
      </c>
      <c r="BD206" s="27">
        <f t="shared" si="85"/>
        <v>-131715.03741828055</v>
      </c>
      <c r="BE206" s="54">
        <f>BD206*Assumptions!$C$11</f>
        <v>-39514.511225484166</v>
      </c>
      <c r="BF206" s="27">
        <f t="shared" si="86"/>
        <v>-92200.526192796387</v>
      </c>
    </row>
    <row r="207" spans="2:58" x14ac:dyDescent="0.2">
      <c r="B207" s="15">
        <f t="shared" si="65"/>
        <v>200</v>
      </c>
      <c r="C207" s="15">
        <f t="shared" si="67"/>
        <v>200</v>
      </c>
      <c r="D207" s="15">
        <f t="shared" si="68"/>
        <v>16</v>
      </c>
      <c r="E207" s="15">
        <f t="shared" si="69"/>
        <v>54</v>
      </c>
      <c r="F207" s="28">
        <f>1-(1-VLOOKUP(E207,'Annual Mortality Rates'!$B$5:$H$105,5,0)*VLOOKUP(D207,Assumptions!$C$17:$D$20,2,1))^(1/12)</f>
        <v>1.0472696817187543E-4</v>
      </c>
      <c r="G207" s="28">
        <f>1-(1-IF(D207&gt;=10,'Annual Lapse Rates'!$C$14,VLOOKUP(D207,'Annual Lapse Rates'!$B$3:$C$14,2,0)))^(1/12)</f>
        <v>1.6821425527395739E-3</v>
      </c>
      <c r="I207" s="29">
        <f>IF($D207&gt;=Assumptions!$H$9,0,I206-SUM(J206:K206))</f>
        <v>1063.5195259432489</v>
      </c>
      <c r="J207" s="30">
        <f t="shared" si="70"/>
        <v>0.11137917554362668</v>
      </c>
      <c r="K207" s="30">
        <f t="shared" si="71"/>
        <v>1.7889914502585582</v>
      </c>
      <c r="L207" s="29">
        <f>I207*Assumptions!$I$14</f>
        <v>372231834.08013713</v>
      </c>
      <c r="M207" s="29">
        <f>I207*Assumptions!$J$14</f>
        <v>223339100.44808227</v>
      </c>
      <c r="N207" s="46"/>
      <c r="O207" s="29">
        <f>IF($D207&gt;=Assumptions!$H$9,0,O206-SUM(P206:Q206))</f>
        <v>1329.3994074290604</v>
      </c>
      <c r="P207" s="30">
        <f t="shared" si="72"/>
        <v>0.13922396942953327</v>
      </c>
      <c r="Q207" s="30">
        <f t="shared" si="73"/>
        <v>2.2362393128231965</v>
      </c>
      <c r="R207" s="29">
        <f>O207*Assumptions!$I$15</f>
        <v>664699703.71453023</v>
      </c>
      <c r="S207" s="29">
        <f>O207*Assumptions!$J$15</f>
        <v>425407810.37729931</v>
      </c>
      <c r="T207" s="46"/>
      <c r="U207" s="29">
        <f>IF($D207&gt;=Assumptions!$H$9,0,U206-SUM(V206:W206))</f>
        <v>2392.9189333723061</v>
      </c>
      <c r="V207" s="30">
        <f t="shared" si="74"/>
        <v>0.25060314497315961</v>
      </c>
      <c r="W207" s="30">
        <f t="shared" si="75"/>
        <v>4.0252307630817494</v>
      </c>
      <c r="X207" s="29">
        <f>U207*Assumptions!$I$16</f>
        <v>1914335146.697845</v>
      </c>
      <c r="Y207" s="29">
        <f>U207*Assumptions!$J$16</f>
        <v>1483609738.6908298</v>
      </c>
      <c r="Z207" s="46"/>
      <c r="AA207" s="29">
        <f>IF($D207&gt;=Assumptions!$H$9,0,AA206-SUM(AB206:AC206))</f>
        <v>531.75976297162447</v>
      </c>
      <c r="AB207" s="30">
        <f t="shared" si="76"/>
        <v>5.5689587771813341E-2</v>
      </c>
      <c r="AC207" s="30">
        <f t="shared" si="77"/>
        <v>0.89449572512927911</v>
      </c>
      <c r="AD207" s="29">
        <f>AA207*Assumptions!$I$17</f>
        <v>638111715.56594932</v>
      </c>
      <c r="AE207" s="29">
        <f>AA207*Assumptions!$J$17</f>
        <v>436043005.63673204</v>
      </c>
      <c r="AF207" s="46"/>
      <c r="AG207" s="29">
        <f t="shared" si="78"/>
        <v>3589378400.0584621</v>
      </c>
      <c r="AH207" s="29">
        <f t="shared" si="79"/>
        <v>2568399655.1529436</v>
      </c>
      <c r="AI207" s="29">
        <f>AG207*Assumptions!$H$4/Assumptions!$H$3</f>
        <v>3589378.4000584628</v>
      </c>
      <c r="AJ207" s="29">
        <f t="shared" si="80"/>
        <v>2568399.6551529439</v>
      </c>
      <c r="AL207" s="27">
        <f t="shared" si="81"/>
        <v>0</v>
      </c>
      <c r="AM207" s="27"/>
      <c r="AN207" s="29">
        <f t="shared" si="82"/>
        <v>268980.70893785817</v>
      </c>
      <c r="AO207" s="27"/>
      <c r="AP207" s="29">
        <f>IF(B207=1,0,IF((B207-1)/12-INT((B207-1)/12)=0,(I207+O207+U207+AA207)*Assumptions!$D$7*(1+Assumptions!$D$10)^(B207-1)+Assumptions!$D$6*AL207,0))</f>
        <v>0</v>
      </c>
      <c r="AQ207" s="29">
        <f>(AL207-AM207-AO207-AP207+AS206)*Assumptions!$D$13</f>
        <v>4185.5912483891352</v>
      </c>
      <c r="AR207" s="53"/>
      <c r="AS207" s="29">
        <f>AJ208*Assumptions!$H$10</f>
        <v>1025524.1040366525</v>
      </c>
      <c r="AT207" s="29">
        <f t="shared" si="83"/>
        <v>-262959.35966494388</v>
      </c>
      <c r="AU207" s="53"/>
      <c r="AV207" s="29">
        <f>AL207*Assumptions!$C$24</f>
        <v>0</v>
      </c>
      <c r="AW207" s="29"/>
      <c r="AX207" s="29">
        <f>AN207*Assumptions!$C$24</f>
        <v>134490.35446892909</v>
      </c>
      <c r="AY207" s="29">
        <f>(-AV207+AW207-AZ206)*Assumptions!$D$13</f>
        <v>-2092.7956241945676</v>
      </c>
      <c r="AZ207" s="29">
        <f t="shared" si="84"/>
        <v>512762.05201832624</v>
      </c>
      <c r="BA207" s="53"/>
      <c r="BB207" s="27">
        <f>AJ208*Assumptions!$H$10*(1-Assumptions!$C$24)</f>
        <v>512762.05201832624</v>
      </c>
      <c r="BD207" s="27">
        <f t="shared" si="85"/>
        <v>-131479.67983247194</v>
      </c>
      <c r="BE207" s="54">
        <f>BD207*Assumptions!$C$11</f>
        <v>-39443.90394974158</v>
      </c>
      <c r="BF207" s="27">
        <f t="shared" si="86"/>
        <v>-92035.775882730362</v>
      </c>
    </row>
    <row r="208" spans="2:58" x14ac:dyDescent="0.2">
      <c r="B208" s="15">
        <f t="shared" si="65"/>
        <v>201</v>
      </c>
      <c r="C208" s="15">
        <f t="shared" si="67"/>
        <v>201</v>
      </c>
      <c r="D208" s="15">
        <f t="shared" si="68"/>
        <v>16</v>
      </c>
      <c r="E208" s="15">
        <f t="shared" si="69"/>
        <v>54</v>
      </c>
      <c r="F208" s="28">
        <f>1-(1-VLOOKUP(E208,'Annual Mortality Rates'!$B$5:$H$105,5,0)*VLOOKUP(D208,Assumptions!$C$17:$D$20,2,1))^(1/12)</f>
        <v>1.0472696817187543E-4</v>
      </c>
      <c r="G208" s="28">
        <f>1-(1-IF(D208&gt;=10,'Annual Lapse Rates'!$C$14,VLOOKUP(D208,'Annual Lapse Rates'!$B$3:$C$14,2,0)))^(1/12)</f>
        <v>1.6821425527395739E-3</v>
      </c>
      <c r="I208" s="29">
        <f>IF($D208&gt;=Assumptions!$H$9,0,I207-SUM(J207:K207))</f>
        <v>1061.6191553174467</v>
      </c>
      <c r="J208" s="30">
        <f t="shared" si="70"/>
        <v>0.11118015548958353</v>
      </c>
      <c r="K208" s="30">
        <f t="shared" si="71"/>
        <v>1.7857947559629199</v>
      </c>
      <c r="L208" s="29">
        <f>I208*Assumptions!$I$14</f>
        <v>371566704.36110634</v>
      </c>
      <c r="M208" s="29">
        <f>I208*Assumptions!$J$14</f>
        <v>222940022.61666381</v>
      </c>
      <c r="N208" s="46"/>
      <c r="O208" s="29">
        <f>IF($D208&gt;=Assumptions!$H$9,0,O207-SUM(P207:Q207))</f>
        <v>1327.0239441468077</v>
      </c>
      <c r="P208" s="30">
        <f t="shared" si="72"/>
        <v>0.13897519436197933</v>
      </c>
      <c r="Q208" s="30">
        <f t="shared" si="73"/>
        <v>2.232243444953649</v>
      </c>
      <c r="R208" s="29">
        <f>O208*Assumptions!$I$15</f>
        <v>663511972.07340384</v>
      </c>
      <c r="S208" s="29">
        <f>O208*Assumptions!$J$15</f>
        <v>424647662.12697846</v>
      </c>
      <c r="T208" s="46"/>
      <c r="U208" s="29">
        <f>IF($D208&gt;=Assumptions!$H$9,0,U207-SUM(V207:W207))</f>
        <v>2388.643099464251</v>
      </c>
      <c r="V208" s="30">
        <f t="shared" si="74"/>
        <v>0.25015534985156251</v>
      </c>
      <c r="W208" s="30">
        <f t="shared" si="75"/>
        <v>4.0180382009165632</v>
      </c>
      <c r="X208" s="29">
        <f>U208*Assumptions!$I$16</f>
        <v>1910914479.5714009</v>
      </c>
      <c r="Y208" s="29">
        <f>U208*Assumptions!$J$16</f>
        <v>1480958721.6678357</v>
      </c>
      <c r="Z208" s="46"/>
      <c r="AA208" s="29">
        <f>IF($D208&gt;=Assumptions!$H$9,0,AA207-SUM(AB207:AC207))</f>
        <v>530.80957765872336</v>
      </c>
      <c r="AB208" s="30">
        <f t="shared" si="76"/>
        <v>5.5590077744791765E-2</v>
      </c>
      <c r="AC208" s="30">
        <f t="shared" si="77"/>
        <v>0.89289737798145996</v>
      </c>
      <c r="AD208" s="29">
        <f>AA208*Assumptions!$I$17</f>
        <v>636971493.19046807</v>
      </c>
      <c r="AE208" s="29">
        <f>AA208*Assumptions!$J$17</f>
        <v>435263853.68015313</v>
      </c>
      <c r="AF208" s="46"/>
      <c r="AG208" s="29">
        <f t="shared" si="78"/>
        <v>3582964649.1963792</v>
      </c>
      <c r="AH208" s="29">
        <f t="shared" si="79"/>
        <v>2563810260.0916314</v>
      </c>
      <c r="AI208" s="29">
        <f>AG208*Assumptions!$H$4/Assumptions!$H$3</f>
        <v>3582964.6491963789</v>
      </c>
      <c r="AJ208" s="29">
        <f t="shared" si="80"/>
        <v>2563810.2600916312</v>
      </c>
      <c r="AL208" s="27">
        <f t="shared" si="81"/>
        <v>0</v>
      </c>
      <c r="AM208" s="27"/>
      <c r="AN208" s="29">
        <f t="shared" si="82"/>
        <v>268500.07550734398</v>
      </c>
      <c r="AO208" s="27"/>
      <c r="AP208" s="29">
        <f>IF(B208=1,0,IF((B208-1)/12-INT((B208-1)/12)=0,(I208+O208+U208+AA208)*Assumptions!$D$7*(1+Assumptions!$D$10)^(B208-1)+Assumptions!$D$6*AL208,0))</f>
        <v>0</v>
      </c>
      <c r="AQ208" s="29">
        <f>(AL208-AM208-AO208-AP208+AS207)*Assumptions!$D$13</f>
        <v>4178.1121429603945</v>
      </c>
      <c r="AR208" s="53"/>
      <c r="AS208" s="29">
        <f>AJ209*Assumptions!$H$10</f>
        <v>1023691.6262721893</v>
      </c>
      <c r="AT208" s="29">
        <f t="shared" si="83"/>
        <v>-262489.4855999205</v>
      </c>
      <c r="AU208" s="53"/>
      <c r="AV208" s="29">
        <f>AL208*Assumptions!$C$24</f>
        <v>0</v>
      </c>
      <c r="AW208" s="29"/>
      <c r="AX208" s="29">
        <f>AN208*Assumptions!$C$24</f>
        <v>134250.03775367199</v>
      </c>
      <c r="AY208" s="29">
        <f>(-AV208+AW208-AZ207)*Assumptions!$D$13</f>
        <v>-2089.0560714801973</v>
      </c>
      <c r="AZ208" s="29">
        <f t="shared" si="84"/>
        <v>511845.81313609466</v>
      </c>
      <c r="BA208" s="53"/>
      <c r="BB208" s="27">
        <f>AJ209*Assumptions!$H$10*(1-Assumptions!$C$24)</f>
        <v>511845.81313609466</v>
      </c>
      <c r="BD208" s="27">
        <f t="shared" si="85"/>
        <v>-131244.74279996031</v>
      </c>
      <c r="BE208" s="54">
        <f>BD208*Assumptions!$C$11</f>
        <v>-39373.422839988089</v>
      </c>
      <c r="BF208" s="27">
        <f t="shared" si="86"/>
        <v>-91871.319959972228</v>
      </c>
    </row>
    <row r="209" spans="2:58" x14ac:dyDescent="0.2">
      <c r="B209" s="15">
        <f t="shared" si="65"/>
        <v>202</v>
      </c>
      <c r="C209" s="15">
        <f t="shared" si="67"/>
        <v>202</v>
      </c>
      <c r="D209" s="15">
        <f t="shared" si="68"/>
        <v>16</v>
      </c>
      <c r="E209" s="15">
        <f t="shared" si="69"/>
        <v>54</v>
      </c>
      <c r="F209" s="28">
        <f>1-(1-VLOOKUP(E209,'Annual Mortality Rates'!$B$5:$H$105,5,0)*VLOOKUP(D209,Assumptions!$C$17:$D$20,2,1))^(1/12)</f>
        <v>1.0472696817187543E-4</v>
      </c>
      <c r="G209" s="28">
        <f>1-(1-IF(D209&gt;=10,'Annual Lapse Rates'!$C$14,VLOOKUP(D209,'Annual Lapse Rates'!$B$3:$C$14,2,0)))^(1/12)</f>
        <v>1.6821425527395739E-3</v>
      </c>
      <c r="I209" s="29">
        <f>IF($D209&gt;=Assumptions!$H$9,0,I208-SUM(J208:K208))</f>
        <v>1059.7221804059941</v>
      </c>
      <c r="J209" s="30">
        <f t="shared" si="70"/>
        <v>0.11098149105840897</v>
      </c>
      <c r="K209" s="30">
        <f t="shared" si="71"/>
        <v>1.7826037737428861</v>
      </c>
      <c r="L209" s="29">
        <f>I209*Assumptions!$I$14</f>
        <v>370902763.14209795</v>
      </c>
      <c r="M209" s="29">
        <f>I209*Assumptions!$J$14</f>
        <v>222541657.88525876</v>
      </c>
      <c r="N209" s="46"/>
      <c r="O209" s="29">
        <f>IF($D209&gt;=Assumptions!$H$9,0,O208-SUM(P208:Q208))</f>
        <v>1324.6527255074921</v>
      </c>
      <c r="P209" s="30">
        <f t="shared" si="72"/>
        <v>0.13872686382301117</v>
      </c>
      <c r="Q209" s="30">
        <f t="shared" si="73"/>
        <v>2.2282547171786069</v>
      </c>
      <c r="R209" s="29">
        <f>O209*Assumptions!$I$15</f>
        <v>662326362.75374603</v>
      </c>
      <c r="S209" s="29">
        <f>O209*Assumptions!$J$15</f>
        <v>423888872.16239744</v>
      </c>
      <c r="T209" s="46"/>
      <c r="U209" s="29">
        <f>IF($D209&gt;=Assumptions!$H$9,0,U208-SUM(V208:W208))</f>
        <v>2384.374905913483</v>
      </c>
      <c r="V209" s="30">
        <f t="shared" si="74"/>
        <v>0.24970835488141982</v>
      </c>
      <c r="W209" s="30">
        <f t="shared" si="75"/>
        <v>4.0108584909214873</v>
      </c>
      <c r="X209" s="29">
        <f>U209*Assumptions!$I$16</f>
        <v>1907499924.7307863</v>
      </c>
      <c r="Y209" s="29">
        <f>U209*Assumptions!$J$16</f>
        <v>1478312441.6663594</v>
      </c>
      <c r="Z209" s="46"/>
      <c r="AA209" s="29">
        <f>IF($D209&gt;=Assumptions!$H$9,0,AA208-SUM(AB208:AC208))</f>
        <v>529.86109020299705</v>
      </c>
      <c r="AB209" s="30">
        <f t="shared" si="76"/>
        <v>5.5490745529204487E-2</v>
      </c>
      <c r="AC209" s="30">
        <f t="shared" si="77"/>
        <v>0.89130188687144307</v>
      </c>
      <c r="AD209" s="29">
        <f>AA209*Assumptions!$I$17</f>
        <v>635833308.24359643</v>
      </c>
      <c r="AE209" s="29">
        <f>AA209*Assumptions!$J$17</f>
        <v>434486093.96645761</v>
      </c>
      <c r="AF209" s="46"/>
      <c r="AG209" s="29">
        <f t="shared" si="78"/>
        <v>3576562358.8702269</v>
      </c>
      <c r="AH209" s="29">
        <f t="shared" si="79"/>
        <v>2559229065.6804733</v>
      </c>
      <c r="AI209" s="29">
        <f>AG209*Assumptions!$H$4/Assumptions!$H$3</f>
        <v>3576562.3588702269</v>
      </c>
      <c r="AJ209" s="29">
        <f t="shared" si="80"/>
        <v>2559229.0656804731</v>
      </c>
      <c r="AL209" s="27">
        <f t="shared" si="81"/>
        <v>0</v>
      </c>
      <c r="AM209" s="27"/>
      <c r="AN209" s="29">
        <f t="shared" si="82"/>
        <v>268020.30090605741</v>
      </c>
      <c r="AO209" s="27"/>
      <c r="AP209" s="29">
        <f>IF(B209=1,0,IF((B209-1)/12-INT((B209-1)/12)=0,(I209+O209+U209+AA209)*Assumptions!$D$7*(1+Assumptions!$D$10)^(B209-1)+Assumptions!$D$6*AL209,0))</f>
        <v>0</v>
      </c>
      <c r="AQ209" s="29">
        <f>(AL209-AM209-AO209-AP209+AS208)*Assumptions!$D$13</f>
        <v>4170.6464017171884</v>
      </c>
      <c r="AR209" s="53"/>
      <c r="AS209" s="29">
        <f>AJ210*Assumptions!$H$10</f>
        <v>1021862.4229063916</v>
      </c>
      <c r="AT209" s="29">
        <f t="shared" si="83"/>
        <v>-262020.4511385425</v>
      </c>
      <c r="AU209" s="53"/>
      <c r="AV209" s="29">
        <f>AL209*Assumptions!$C$24</f>
        <v>0</v>
      </c>
      <c r="AW209" s="29"/>
      <c r="AX209" s="29">
        <f>AN209*Assumptions!$C$24</f>
        <v>134010.15045302871</v>
      </c>
      <c r="AY209" s="29">
        <f>(-AV209+AW209-AZ208)*Assumptions!$D$13</f>
        <v>-2085.3232008585942</v>
      </c>
      <c r="AZ209" s="29">
        <f t="shared" si="84"/>
        <v>510931.21145319578</v>
      </c>
      <c r="BA209" s="53"/>
      <c r="BB209" s="27">
        <f>AJ210*Assumptions!$H$10*(1-Assumptions!$C$24)</f>
        <v>510931.21145319578</v>
      </c>
      <c r="BD209" s="27">
        <f t="shared" si="85"/>
        <v>-131010.22556927125</v>
      </c>
      <c r="BE209" s="54">
        <f>BD209*Assumptions!$C$11</f>
        <v>-39303.067670781376</v>
      </c>
      <c r="BF209" s="27">
        <f t="shared" si="86"/>
        <v>-91707.157898489881</v>
      </c>
    </row>
    <row r="210" spans="2:58" x14ac:dyDescent="0.2">
      <c r="B210" s="15">
        <f t="shared" si="65"/>
        <v>203</v>
      </c>
      <c r="C210" s="15">
        <f t="shared" si="67"/>
        <v>203</v>
      </c>
      <c r="D210" s="15">
        <f t="shared" si="68"/>
        <v>16</v>
      </c>
      <c r="E210" s="15">
        <f t="shared" si="69"/>
        <v>54</v>
      </c>
      <c r="F210" s="28">
        <f>1-(1-VLOOKUP(E210,'Annual Mortality Rates'!$B$5:$H$105,5,0)*VLOOKUP(D210,Assumptions!$C$17:$D$20,2,1))^(1/12)</f>
        <v>1.0472696817187543E-4</v>
      </c>
      <c r="G210" s="28">
        <f>1-(1-IF(D210&gt;=10,'Annual Lapse Rates'!$C$14,VLOOKUP(D210,'Annual Lapse Rates'!$B$3:$C$14,2,0)))^(1/12)</f>
        <v>1.6821425527395739E-3</v>
      </c>
      <c r="I210" s="29">
        <f>IF($D210&gt;=Assumptions!$H$9,0,I209-SUM(J209:K209))</f>
        <v>1057.8285951411929</v>
      </c>
      <c r="J210" s="30">
        <f t="shared" si="70"/>
        <v>0.11078318161465141</v>
      </c>
      <c r="K210" s="30">
        <f t="shared" si="71"/>
        <v>1.7794184933917234</v>
      </c>
      <c r="L210" s="29">
        <f>I210*Assumptions!$I$14</f>
        <v>370240008.2994175</v>
      </c>
      <c r="M210" s="29">
        <f>I210*Assumptions!$J$14</f>
        <v>222144004.9796505</v>
      </c>
      <c r="N210" s="46"/>
      <c r="O210" s="29">
        <f>IF($D210&gt;=Assumptions!$H$9,0,O209-SUM(P209:Q209))</f>
        <v>1322.2857439264903</v>
      </c>
      <c r="P210" s="30">
        <f t="shared" si="72"/>
        <v>0.13847897701831419</v>
      </c>
      <c r="Q210" s="30">
        <f t="shared" si="73"/>
        <v>2.2242731167396532</v>
      </c>
      <c r="R210" s="29">
        <f>O210*Assumptions!$I$15</f>
        <v>661142871.96324515</v>
      </c>
      <c r="S210" s="29">
        <f>O210*Assumptions!$J$15</f>
        <v>423131438.05647689</v>
      </c>
      <c r="T210" s="46"/>
      <c r="U210" s="29">
        <f>IF($D210&gt;=Assumptions!$H$9,0,U209-SUM(V209:W209))</f>
        <v>2380.1143390676802</v>
      </c>
      <c r="V210" s="30">
        <f t="shared" si="74"/>
        <v>0.24926215863296527</v>
      </c>
      <c r="W210" s="30">
        <f t="shared" si="75"/>
        <v>4.0036916101313711</v>
      </c>
      <c r="X210" s="29">
        <f>U210*Assumptions!$I$16</f>
        <v>1904091471.2541442</v>
      </c>
      <c r="Y210" s="29">
        <f>U210*Assumptions!$J$16</f>
        <v>1475670890.2219617</v>
      </c>
      <c r="Z210" s="46"/>
      <c r="AA210" s="29">
        <f>IF($D210&gt;=Assumptions!$H$9,0,AA209-SUM(AB209:AC209))</f>
        <v>528.91429757059643</v>
      </c>
      <c r="AB210" s="30">
        <f t="shared" si="76"/>
        <v>5.5391590807325704E-2</v>
      </c>
      <c r="AC210" s="30">
        <f t="shared" si="77"/>
        <v>0.88970924669586171</v>
      </c>
      <c r="AD210" s="29">
        <f>AA210*Assumptions!$I$17</f>
        <v>634697157.08471572</v>
      </c>
      <c r="AE210" s="29">
        <f>AA210*Assumptions!$J$17</f>
        <v>433709724.00788909</v>
      </c>
      <c r="AF210" s="46"/>
      <c r="AG210" s="29">
        <f t="shared" si="78"/>
        <v>3570171508.6015224</v>
      </c>
      <c r="AH210" s="29">
        <f t="shared" si="79"/>
        <v>2554656057.2659783</v>
      </c>
      <c r="AI210" s="29">
        <f>AG210*Assumptions!$H$4/Assumptions!$H$3</f>
        <v>3570171.508601523</v>
      </c>
      <c r="AJ210" s="29">
        <f t="shared" si="80"/>
        <v>2554656.0572659788</v>
      </c>
      <c r="AL210" s="27">
        <f t="shared" si="81"/>
        <v>0</v>
      </c>
      <c r="AM210" s="27"/>
      <c r="AN210" s="29">
        <f t="shared" si="82"/>
        <v>267541.38359938288</v>
      </c>
      <c r="AO210" s="27"/>
      <c r="AP210" s="29">
        <f>IF(B210=1,0,IF((B210-1)/12-INT((B210-1)/12)=0,(I210+O210+U210+AA210)*Assumptions!$D$7*(1+Assumptions!$D$10)^(B210-1)+Assumptions!$D$6*AL210,0))</f>
        <v>0</v>
      </c>
      <c r="AQ210" s="29">
        <f>(AL210-AM210-AO210-AP210+AS209)*Assumptions!$D$13</f>
        <v>4163.1940007794619</v>
      </c>
      <c r="AR210" s="53"/>
      <c r="AS210" s="29">
        <f>AJ211*Assumptions!$H$10</f>
        <v>1020036.4880883355</v>
      </c>
      <c r="AT210" s="29">
        <f t="shared" si="83"/>
        <v>-261552.25478054734</v>
      </c>
      <c r="AU210" s="53"/>
      <c r="AV210" s="29">
        <f>AL210*Assumptions!$C$24</f>
        <v>0</v>
      </c>
      <c r="AW210" s="29"/>
      <c r="AX210" s="29">
        <f>AN210*Assumptions!$C$24</f>
        <v>133770.69179969144</v>
      </c>
      <c r="AY210" s="29">
        <f>(-AV210+AW210-AZ209)*Assumptions!$D$13</f>
        <v>-2081.597000389731</v>
      </c>
      <c r="AZ210" s="29">
        <f t="shared" si="84"/>
        <v>510018.24404416775</v>
      </c>
      <c r="BA210" s="53"/>
      <c r="BB210" s="27">
        <f>AJ211*Assumptions!$H$10*(1-Assumptions!$C$24)</f>
        <v>510018.24404416775</v>
      </c>
      <c r="BD210" s="27">
        <f t="shared" si="85"/>
        <v>-130776.12739027367</v>
      </c>
      <c r="BE210" s="54">
        <f>BD210*Assumptions!$C$11</f>
        <v>-39232.838217082099</v>
      </c>
      <c r="BF210" s="27">
        <f t="shared" si="86"/>
        <v>-91543.289173191573</v>
      </c>
    </row>
    <row r="211" spans="2:58" x14ac:dyDescent="0.2">
      <c r="B211" s="15">
        <f t="shared" si="65"/>
        <v>204</v>
      </c>
      <c r="C211" s="15">
        <f t="shared" si="67"/>
        <v>204</v>
      </c>
      <c r="D211" s="15">
        <f t="shared" si="68"/>
        <v>16</v>
      </c>
      <c r="E211" s="15">
        <f t="shared" si="69"/>
        <v>54</v>
      </c>
      <c r="F211" s="28">
        <f>1-(1-VLOOKUP(E211,'Annual Mortality Rates'!$B$5:$H$105,5,0)*VLOOKUP(D211,Assumptions!$C$17:$D$20,2,1))^(1/12)</f>
        <v>1.0472696817187543E-4</v>
      </c>
      <c r="G211" s="28">
        <f>1-(1-IF(D211&gt;=10,'Annual Lapse Rates'!$C$14,VLOOKUP(D211,'Annual Lapse Rates'!$B$3:$C$14,2,0)))^(1/12)</f>
        <v>1.6821425527395739E-3</v>
      </c>
      <c r="I211" s="29">
        <f>IF($D211&gt;=Assumptions!$H$9,0,I210-SUM(J210:K210))</f>
        <v>1055.9383934661864</v>
      </c>
      <c r="J211" s="30">
        <f t="shared" si="70"/>
        <v>0.11058522652399458</v>
      </c>
      <c r="K211" s="30">
        <f t="shared" si="71"/>
        <v>1.7762389047209355</v>
      </c>
      <c r="L211" s="29">
        <f>I211*Assumptions!$I$14</f>
        <v>369578437.71316522</v>
      </c>
      <c r="M211" s="29">
        <f>I211*Assumptions!$J$14</f>
        <v>221747062.62789914</v>
      </c>
      <c r="N211" s="46"/>
      <c r="O211" s="29">
        <f>IF($D211&gt;=Assumptions!$H$9,0,O210-SUM(P210:Q210))</f>
        <v>1319.9229918327324</v>
      </c>
      <c r="P211" s="30">
        <f t="shared" si="72"/>
        <v>0.13823153315499315</v>
      </c>
      <c r="Q211" s="30">
        <f t="shared" si="73"/>
        <v>2.2202986309011683</v>
      </c>
      <c r="R211" s="29">
        <f>O211*Assumptions!$I$15</f>
        <v>659961495.91636622</v>
      </c>
      <c r="S211" s="29">
        <f>O211*Assumptions!$J$15</f>
        <v>422375357.38647437</v>
      </c>
      <c r="T211" s="46"/>
      <c r="U211" s="29">
        <f>IF($D211&gt;=Assumptions!$H$9,0,U210-SUM(V210:W210))</f>
        <v>2375.861385298916</v>
      </c>
      <c r="V211" s="30">
        <f t="shared" si="74"/>
        <v>0.24881675967898745</v>
      </c>
      <c r="W211" s="30">
        <f t="shared" si="75"/>
        <v>3.9965375356220991</v>
      </c>
      <c r="X211" s="29">
        <f>U211*Assumptions!$I$16</f>
        <v>1900689108.2391329</v>
      </c>
      <c r="Y211" s="29">
        <f>U211*Assumptions!$J$16</f>
        <v>1473034058.8853281</v>
      </c>
      <c r="Z211" s="46"/>
      <c r="AA211" s="29">
        <f>IF($D211&gt;=Assumptions!$H$9,0,AA210-SUM(AB210:AC210))</f>
        <v>527.96919673309321</v>
      </c>
      <c r="AB211" s="30">
        <f t="shared" si="76"/>
        <v>5.5292613261997289E-2</v>
      </c>
      <c r="AC211" s="30">
        <f t="shared" si="77"/>
        <v>0.88811945236046774</v>
      </c>
      <c r="AD211" s="29">
        <f>AA211*Assumptions!$I$17</f>
        <v>633563036.07971191</v>
      </c>
      <c r="AE211" s="29">
        <f>AA211*Assumptions!$J$17</f>
        <v>432934741.32113642</v>
      </c>
      <c r="AF211" s="46"/>
      <c r="AG211" s="29">
        <f t="shared" si="78"/>
        <v>3563792077.9483762</v>
      </c>
      <c r="AH211" s="29">
        <f t="shared" si="79"/>
        <v>2550091220.2208381</v>
      </c>
      <c r="AI211" s="29">
        <f>AG211*Assumptions!$H$4/Assumptions!$H$3</f>
        <v>3563792.0779483765</v>
      </c>
      <c r="AJ211" s="29">
        <f t="shared" si="80"/>
        <v>2550091.2202208387</v>
      </c>
      <c r="AL211" s="27">
        <f t="shared" si="81"/>
        <v>0</v>
      </c>
      <c r="AM211" s="27"/>
      <c r="AN211" s="29">
        <f t="shared" si="82"/>
        <v>267063.32205544668</v>
      </c>
      <c r="AO211" s="27"/>
      <c r="AP211" s="29">
        <f>IF(B211=1,0,IF((B211-1)/12-INT((B211-1)/12)=0,(I211+O211+U211+AA211)*Assumptions!$D$7*(1+Assumptions!$D$10)^(B211-1)+Assumptions!$D$6*AL211,0))</f>
        <v>0</v>
      </c>
      <c r="AQ211" s="29">
        <f>(AL211-AM211-AO211-AP211+AS210)*Assumptions!$D$13</f>
        <v>4155.7549163098283</v>
      </c>
      <c r="AR211" s="53"/>
      <c r="AS211" s="29">
        <f>AJ212*Assumptions!$H$10</f>
        <v>1018213.8159775524</v>
      </c>
      <c r="AT211" s="29">
        <f t="shared" si="83"/>
        <v>-261084.89502835379</v>
      </c>
      <c r="AU211" s="53"/>
      <c r="AV211" s="29">
        <f>AL211*Assumptions!$C$24</f>
        <v>0</v>
      </c>
      <c r="AW211" s="29"/>
      <c r="AX211" s="29">
        <f>AN211*Assumptions!$C$24</f>
        <v>133531.66102772334</v>
      </c>
      <c r="AY211" s="29">
        <f>(-AV211+AW211-AZ210)*Assumptions!$D$13</f>
        <v>-2077.8774581549142</v>
      </c>
      <c r="AZ211" s="29">
        <f t="shared" si="84"/>
        <v>509106.90798877622</v>
      </c>
      <c r="BA211" s="53"/>
      <c r="BB211" s="27">
        <f>AJ212*Assumptions!$H$10*(1-Assumptions!$C$24)</f>
        <v>509106.90798877622</v>
      </c>
      <c r="BD211" s="27">
        <f t="shared" si="85"/>
        <v>-130542.44751417689</v>
      </c>
      <c r="BE211" s="54">
        <f>BD211*Assumptions!$C$11</f>
        <v>-39162.734254253068</v>
      </c>
      <c r="BF211" s="27">
        <f t="shared" si="86"/>
        <v>-91379.713259923825</v>
      </c>
    </row>
    <row r="212" spans="2:58" x14ac:dyDescent="0.2">
      <c r="B212" s="15">
        <f t="shared" si="65"/>
        <v>205</v>
      </c>
      <c r="C212" s="15">
        <f t="shared" si="67"/>
        <v>205</v>
      </c>
      <c r="D212" s="15">
        <f t="shared" si="68"/>
        <v>17</v>
      </c>
      <c r="E212" s="15">
        <f t="shared" si="69"/>
        <v>55</v>
      </c>
      <c r="F212" s="28">
        <f>1-(1-VLOOKUP(E212,'Annual Mortality Rates'!$B$5:$H$105,5,0)*VLOOKUP(D212,Assumptions!$C$17:$D$20,2,1))^(1/12)</f>
        <v>1.1073408298367671E-4</v>
      </c>
      <c r="G212" s="28">
        <f>1-(1-IF(D212&gt;=10,'Annual Lapse Rates'!$C$14,VLOOKUP(D212,'Annual Lapse Rates'!$B$3:$C$14,2,0)))^(1/12)</f>
        <v>1.6821425527395739E-3</v>
      </c>
      <c r="I212" s="29">
        <f>IF($D212&gt;=Assumptions!$H$9,0,I211-SUM(J211:K211))</f>
        <v>1054.0515693349414</v>
      </c>
      <c r="J212" s="30">
        <f t="shared" si="70"/>
        <v>0.11671943394781006</v>
      </c>
      <c r="K212" s="30">
        <f t="shared" si="71"/>
        <v>1.7730649975602324</v>
      </c>
      <c r="L212" s="29">
        <f>I212*Assumptions!$I$14</f>
        <v>368918049.2672295</v>
      </c>
      <c r="M212" s="29">
        <f>I212*Assumptions!$J$14</f>
        <v>221350829.56033769</v>
      </c>
      <c r="N212" s="46"/>
      <c r="O212" s="29">
        <f>IF($D212&gt;=Assumptions!$H$9,0,O211-SUM(P211:Q211))</f>
        <v>1317.5644616686761</v>
      </c>
      <c r="P212" s="30">
        <f t="shared" si="72"/>
        <v>0.14589929243476252</v>
      </c>
      <c r="Q212" s="30">
        <f t="shared" si="73"/>
        <v>2.2163312469502894</v>
      </c>
      <c r="R212" s="29">
        <f>O212*Assumptions!$I$15</f>
        <v>658782230.83433807</v>
      </c>
      <c r="S212" s="29">
        <f>O212*Assumptions!$J$15</f>
        <v>421620627.73397636</v>
      </c>
      <c r="T212" s="46"/>
      <c r="U212" s="29">
        <f>IF($D212&gt;=Assumptions!$H$9,0,U211-SUM(V211:W211))</f>
        <v>2371.6160310036148</v>
      </c>
      <c r="V212" s="30">
        <f t="shared" si="74"/>
        <v>0.26261872638257228</v>
      </c>
      <c r="W212" s="30">
        <f t="shared" si="75"/>
        <v>3.9893962445105169</v>
      </c>
      <c r="X212" s="29">
        <f>U212*Assumptions!$I$16</f>
        <v>1897292824.8028917</v>
      </c>
      <c r="Y212" s="29">
        <f>U212*Assumptions!$J$16</f>
        <v>1470401939.2222412</v>
      </c>
      <c r="Z212" s="46"/>
      <c r="AA212" s="29">
        <f>IF($D212&gt;=Assumptions!$H$9,0,AA211-SUM(AB211:AC211))</f>
        <v>527.0257846674707</v>
      </c>
      <c r="AB212" s="30">
        <f t="shared" si="76"/>
        <v>5.8359716973905032E-2</v>
      </c>
      <c r="AC212" s="30">
        <f t="shared" si="77"/>
        <v>0.8865324987801162</v>
      </c>
      <c r="AD212" s="29">
        <f>AA212*Assumptions!$I$17</f>
        <v>632430941.60096478</v>
      </c>
      <c r="AE212" s="29">
        <f>AA212*Assumptions!$J$17</f>
        <v>432161143.42732596</v>
      </c>
      <c r="AF212" s="46"/>
      <c r="AG212" s="29">
        <f t="shared" si="78"/>
        <v>3557424046.505424</v>
      </c>
      <c r="AH212" s="29">
        <f t="shared" si="79"/>
        <v>2545534539.943881</v>
      </c>
      <c r="AI212" s="29">
        <f>AG212*Assumptions!$H$4/Assumptions!$H$3</f>
        <v>3557424.0465054237</v>
      </c>
      <c r="AJ212" s="29">
        <f t="shared" si="80"/>
        <v>2545534.5399438809</v>
      </c>
      <c r="AL212" s="27">
        <f t="shared" si="81"/>
        <v>2545534.5399438809</v>
      </c>
      <c r="AM212" s="27"/>
      <c r="AN212" s="29">
        <f t="shared" si="82"/>
        <v>281877.43298396101</v>
      </c>
      <c r="AO212" s="27"/>
      <c r="AP212" s="29">
        <f>IF(B212=1,0,IF((B212-1)/12-INT((B212-1)/12)=0,(I212+O212+U212+AA212)*Assumptions!$D$7*(1+Assumptions!$D$10)^(B212-1)+Assumptions!$D$6*AL212,0))</f>
        <v>60695.289323515404</v>
      </c>
      <c r="AQ212" s="29">
        <f>(AL212-AM212-AO212-AP212+AS211)*Assumptions!$D$13</f>
        <v>14271.871814008877</v>
      </c>
      <c r="AR212" s="53"/>
      <c r="AS212" s="29">
        <f>AJ213*Assumptions!$H$10</f>
        <v>1016388.2842167158</v>
      </c>
      <c r="AT212" s="29">
        <f t="shared" si="83"/>
        <v>2219059.2212112499</v>
      </c>
      <c r="AU212" s="53"/>
      <c r="AV212" s="29">
        <f>AL212*Assumptions!$C$24</f>
        <v>1272767.2699719404</v>
      </c>
      <c r="AW212" s="29"/>
      <c r="AX212" s="29">
        <f>AN212*Assumptions!$C$24</f>
        <v>140938.71649198051</v>
      </c>
      <c r="AY212" s="29">
        <f>(-AV212+AW212-AZ211)*Assumptions!$D$13</f>
        <v>-7259.5759678986142</v>
      </c>
      <c r="AZ212" s="29">
        <f t="shared" si="84"/>
        <v>508194.14210835792</v>
      </c>
      <c r="BA212" s="53"/>
      <c r="BB212" s="27">
        <f>AJ213*Assumptions!$H$10*(1-Assumptions!$C$24)</f>
        <v>508194.14210835792</v>
      </c>
      <c r="BD212" s="27">
        <f t="shared" si="85"/>
        <v>1079058.3258829729</v>
      </c>
      <c r="BE212" s="54">
        <f>BD212*Assumptions!$C$11</f>
        <v>323717.49776489189</v>
      </c>
      <c r="BF212" s="27">
        <f t="shared" si="86"/>
        <v>755340.82811808097</v>
      </c>
    </row>
    <row r="213" spans="2:58" x14ac:dyDescent="0.2">
      <c r="B213" s="15">
        <f t="shared" si="65"/>
        <v>206</v>
      </c>
      <c r="C213" s="15">
        <f t="shared" si="67"/>
        <v>206</v>
      </c>
      <c r="D213" s="15">
        <f t="shared" si="68"/>
        <v>17</v>
      </c>
      <c r="E213" s="15">
        <f t="shared" si="69"/>
        <v>55</v>
      </c>
      <c r="F213" s="28">
        <f>1-(1-VLOOKUP(E213,'Annual Mortality Rates'!$B$5:$H$105,5,0)*VLOOKUP(D213,Assumptions!$C$17:$D$20,2,1))^(1/12)</f>
        <v>1.1073408298367671E-4</v>
      </c>
      <c r="G213" s="28">
        <f>1-(1-IF(D213&gt;=10,'Annual Lapse Rates'!$C$14,VLOOKUP(D213,'Annual Lapse Rates'!$B$3:$C$14,2,0)))^(1/12)</f>
        <v>1.6821425527395739E-3</v>
      </c>
      <c r="I213" s="29">
        <f>IF($D213&gt;=Assumptions!$H$9,0,I212-SUM(J212:K212))</f>
        <v>1052.1617849034333</v>
      </c>
      <c r="J213" s="30">
        <f t="shared" si="70"/>
        <v>0.11651017040175018</v>
      </c>
      <c r="K213" s="30">
        <f t="shared" si="71"/>
        <v>1.7698861107524877</v>
      </c>
      <c r="L213" s="29">
        <f>I213*Assumptions!$I$14</f>
        <v>368256624.71620166</v>
      </c>
      <c r="M213" s="29">
        <f>I213*Assumptions!$J$14</f>
        <v>220953974.82972097</v>
      </c>
      <c r="N213" s="46"/>
      <c r="O213" s="29">
        <f>IF($D213&gt;=Assumptions!$H$9,0,O212-SUM(P212:Q212))</f>
        <v>1315.202231129291</v>
      </c>
      <c r="P213" s="30">
        <f t="shared" si="72"/>
        <v>0.14563771300218767</v>
      </c>
      <c r="Q213" s="30">
        <f t="shared" si="73"/>
        <v>2.2123576384406087</v>
      </c>
      <c r="R213" s="29">
        <f>O213*Assumptions!$I$15</f>
        <v>657601115.56464553</v>
      </c>
      <c r="S213" s="29">
        <f>O213*Assumptions!$J$15</f>
        <v>420864713.96137315</v>
      </c>
      <c r="T213" s="46"/>
      <c r="U213" s="29">
        <f>IF($D213&gt;=Assumptions!$H$9,0,U212-SUM(V212:W212))</f>
        <v>2367.3640160327218</v>
      </c>
      <c r="V213" s="30">
        <f t="shared" si="74"/>
        <v>0.26214788340393758</v>
      </c>
      <c r="W213" s="30">
        <f t="shared" si="75"/>
        <v>3.9822437491930924</v>
      </c>
      <c r="X213" s="29">
        <f>U213*Assumptions!$I$16</f>
        <v>1893891212.8261774</v>
      </c>
      <c r="Y213" s="29">
        <f>U213*Assumptions!$J$16</f>
        <v>1467765689.9402876</v>
      </c>
      <c r="Z213" s="46"/>
      <c r="AA213" s="29">
        <f>IF($D213&gt;=Assumptions!$H$9,0,AA212-SUM(AB212:AC212))</f>
        <v>526.08089245171664</v>
      </c>
      <c r="AB213" s="30">
        <f t="shared" si="76"/>
        <v>5.8255085200875092E-2</v>
      </c>
      <c r="AC213" s="30">
        <f t="shared" si="77"/>
        <v>0.88494305537624385</v>
      </c>
      <c r="AD213" s="29">
        <f>AA213*Assumptions!$I$17</f>
        <v>631297070.94205999</v>
      </c>
      <c r="AE213" s="29">
        <f>AA213*Assumptions!$J$17</f>
        <v>431386331.81040764</v>
      </c>
      <c r="AF213" s="46"/>
      <c r="AG213" s="29">
        <f t="shared" si="78"/>
        <v>3551046024.0490847</v>
      </c>
      <c r="AH213" s="29">
        <f t="shared" si="79"/>
        <v>2540970710.5417895</v>
      </c>
      <c r="AI213" s="29">
        <f>AG213*Assumptions!$H$4/Assumptions!$H$3</f>
        <v>3551046.0240490846</v>
      </c>
      <c r="AJ213" s="29">
        <f t="shared" si="80"/>
        <v>2540970.7105417894</v>
      </c>
      <c r="AL213" s="27">
        <f t="shared" si="81"/>
        <v>0</v>
      </c>
      <c r="AM213" s="27"/>
      <c r="AN213" s="29">
        <f t="shared" si="82"/>
        <v>281372.06152022647</v>
      </c>
      <c r="AO213" s="27"/>
      <c r="AP213" s="29">
        <f>IF(B213=1,0,IF((B213-1)/12-INT((B213-1)/12)=0,(I213+O213+U213+AA213)*Assumptions!$D$7*(1+Assumptions!$D$10)^(B213-1)+Assumptions!$D$6*AL213,0))</f>
        <v>0</v>
      </c>
      <c r="AQ213" s="29">
        <f>(AL213-AM213-AO213-AP213+AS212)*Assumptions!$D$13</f>
        <v>4140.8916821488647</v>
      </c>
      <c r="AR213" s="53"/>
      <c r="AS213" s="29">
        <f>AJ214*Assumptions!$H$10</f>
        <v>1014566.0254091209</v>
      </c>
      <c r="AT213" s="29">
        <f t="shared" si="83"/>
        <v>-275408.91103048273</v>
      </c>
      <c r="AU213" s="53"/>
      <c r="AV213" s="29">
        <f>AL213*Assumptions!$C$24</f>
        <v>0</v>
      </c>
      <c r="AW213" s="29"/>
      <c r="AX213" s="29">
        <f>AN213*Assumptions!$C$24</f>
        <v>140686.03076011324</v>
      </c>
      <c r="AY213" s="29">
        <f>(-AV213+AW213-AZ212)*Assumptions!$D$13</f>
        <v>-2070.4458410744323</v>
      </c>
      <c r="AZ213" s="29">
        <f t="shared" si="84"/>
        <v>507283.01270456047</v>
      </c>
      <c r="BA213" s="53"/>
      <c r="BB213" s="27">
        <f>AJ214*Assumptions!$H$10*(1-Assumptions!$C$24)</f>
        <v>507283.01270456047</v>
      </c>
      <c r="BD213" s="27">
        <f t="shared" si="85"/>
        <v>-137704.45551524137</v>
      </c>
      <c r="BE213" s="54">
        <f>BD213*Assumptions!$C$11</f>
        <v>-41311.336654572406</v>
      </c>
      <c r="BF213" s="27">
        <f t="shared" si="86"/>
        <v>-96393.118860668968</v>
      </c>
    </row>
    <row r="214" spans="2:58" x14ac:dyDescent="0.2">
      <c r="B214" s="15">
        <f t="shared" si="65"/>
        <v>207</v>
      </c>
      <c r="C214" s="15">
        <f t="shared" si="67"/>
        <v>207</v>
      </c>
      <c r="D214" s="15">
        <f t="shared" si="68"/>
        <v>17</v>
      </c>
      <c r="E214" s="15">
        <f t="shared" si="69"/>
        <v>55</v>
      </c>
      <c r="F214" s="28">
        <f>1-(1-VLOOKUP(E214,'Annual Mortality Rates'!$B$5:$H$105,5,0)*VLOOKUP(D214,Assumptions!$C$17:$D$20,2,1))^(1/12)</f>
        <v>1.1073408298367671E-4</v>
      </c>
      <c r="G214" s="28">
        <f>1-(1-IF(D214&gt;=10,'Annual Lapse Rates'!$C$14,VLOOKUP(D214,'Annual Lapse Rates'!$B$3:$C$14,2,0)))^(1/12)</f>
        <v>1.6821425527395739E-3</v>
      </c>
      <c r="I214" s="29">
        <f>IF($D214&gt;=Assumptions!$H$9,0,I213-SUM(J213:K213))</f>
        <v>1050.275388622279</v>
      </c>
      <c r="J214" s="30">
        <f t="shared" si="70"/>
        <v>0.11630128203941274</v>
      </c>
      <c r="K214" s="30">
        <f t="shared" si="71"/>
        <v>1.7667129232966285</v>
      </c>
      <c r="L214" s="29">
        <f>I214*Assumptions!$I$14</f>
        <v>367596386.01779765</v>
      </c>
      <c r="M214" s="29">
        <f>I214*Assumptions!$J$14</f>
        <v>220557831.61067858</v>
      </c>
      <c r="N214" s="46"/>
      <c r="O214" s="29">
        <f>IF($D214&gt;=Assumptions!$H$9,0,O213-SUM(P213:Q213))</f>
        <v>1312.8442357778483</v>
      </c>
      <c r="P214" s="30">
        <f t="shared" si="72"/>
        <v>0.14537660254926588</v>
      </c>
      <c r="Q214" s="30">
        <f t="shared" si="73"/>
        <v>2.2083911541207848</v>
      </c>
      <c r="R214" s="29">
        <f>O214*Assumptions!$I$15</f>
        <v>656422117.88892412</v>
      </c>
      <c r="S214" s="29">
        <f>O214*Assumptions!$J$15</f>
        <v>420110155.44891149</v>
      </c>
      <c r="T214" s="46"/>
      <c r="U214" s="29">
        <f>IF($D214&gt;=Assumptions!$H$9,0,U213-SUM(V213:W213))</f>
        <v>2363.1196244001248</v>
      </c>
      <c r="V214" s="30">
        <f t="shared" si="74"/>
        <v>0.26167788458867836</v>
      </c>
      <c r="W214" s="30">
        <f t="shared" si="75"/>
        <v>3.9751040774174089</v>
      </c>
      <c r="X214" s="29">
        <f>U214*Assumptions!$I$16</f>
        <v>1890495699.5200999</v>
      </c>
      <c r="Y214" s="29">
        <f>U214*Assumptions!$J$16</f>
        <v>1465134167.1280775</v>
      </c>
      <c r="Z214" s="46"/>
      <c r="AA214" s="29">
        <f>IF($D214&gt;=Assumptions!$H$9,0,AA213-SUM(AB213:AC213))</f>
        <v>525.13769431113951</v>
      </c>
      <c r="AB214" s="30">
        <f t="shared" si="76"/>
        <v>5.8150641019706371E-2</v>
      </c>
      <c r="AC214" s="30">
        <f t="shared" si="77"/>
        <v>0.88335646164831427</v>
      </c>
      <c r="AD214" s="29">
        <f>AA214*Assumptions!$I$17</f>
        <v>630165233.17336738</v>
      </c>
      <c r="AE214" s="29">
        <f>AA214*Assumptions!$J$17</f>
        <v>430612909.33513439</v>
      </c>
      <c r="AF214" s="46"/>
      <c r="AG214" s="29">
        <f t="shared" si="78"/>
        <v>3544679436.6001887</v>
      </c>
      <c r="AH214" s="29">
        <f t="shared" si="79"/>
        <v>2536415063.5228024</v>
      </c>
      <c r="AI214" s="29">
        <f>AG214*Assumptions!$H$4/Assumptions!$H$3</f>
        <v>3544679.4366001883</v>
      </c>
      <c r="AJ214" s="29">
        <f t="shared" si="80"/>
        <v>2536415.0635228022</v>
      </c>
      <c r="AL214" s="27">
        <f t="shared" si="81"/>
        <v>0</v>
      </c>
      <c r="AM214" s="27"/>
      <c r="AN214" s="29">
        <f t="shared" si="82"/>
        <v>280867.59612518165</v>
      </c>
      <c r="AO214" s="27"/>
      <c r="AP214" s="29">
        <f>IF(B214=1,0,IF((B214-1)/12-INT((B214-1)/12)=0,(I214+O214+U214+AA214)*Assumptions!$D$7*(1+Assumptions!$D$10)^(B214-1)+Assumptions!$D$6*AL214,0))</f>
        <v>0</v>
      </c>
      <c r="AQ214" s="29">
        <f>(AL214-AM214-AO214-AP214+AS213)*Assumptions!$D$13</f>
        <v>4133.4675742008794</v>
      </c>
      <c r="AR214" s="53"/>
      <c r="AS214" s="29">
        <f>AJ215*Assumptions!$H$10</f>
        <v>1012747.0336867663</v>
      </c>
      <c r="AT214" s="29">
        <f t="shared" si="83"/>
        <v>-274915.13682862616</v>
      </c>
      <c r="AU214" s="53"/>
      <c r="AV214" s="29">
        <f>AL214*Assumptions!$C$24</f>
        <v>0</v>
      </c>
      <c r="AW214" s="29"/>
      <c r="AX214" s="29">
        <f>AN214*Assumptions!$C$24</f>
        <v>140433.79806259082</v>
      </c>
      <c r="AY214" s="29">
        <f>(-AV214+AW214-AZ213)*Assumptions!$D$13</f>
        <v>-2066.7337871004397</v>
      </c>
      <c r="AZ214" s="29">
        <f t="shared" si="84"/>
        <v>506373.51684338314</v>
      </c>
      <c r="BA214" s="53"/>
      <c r="BB214" s="27">
        <f>AJ215*Assumptions!$H$10*(1-Assumptions!$C$24)</f>
        <v>506373.51684338314</v>
      </c>
      <c r="BD214" s="27">
        <f t="shared" si="85"/>
        <v>-137457.56841431308</v>
      </c>
      <c r="BE214" s="54">
        <f>BD214*Assumptions!$C$11</f>
        <v>-41237.270524293919</v>
      </c>
      <c r="BF214" s="27">
        <f t="shared" si="86"/>
        <v>-96220.297890019167</v>
      </c>
    </row>
    <row r="215" spans="2:58" x14ac:dyDescent="0.2">
      <c r="B215" s="15">
        <f t="shared" si="65"/>
        <v>208</v>
      </c>
      <c r="C215" s="15">
        <f t="shared" si="67"/>
        <v>208</v>
      </c>
      <c r="D215" s="15">
        <f t="shared" si="68"/>
        <v>17</v>
      </c>
      <c r="E215" s="15">
        <f t="shared" si="69"/>
        <v>55</v>
      </c>
      <c r="F215" s="28">
        <f>1-(1-VLOOKUP(E215,'Annual Mortality Rates'!$B$5:$H$105,5,0)*VLOOKUP(D215,Assumptions!$C$17:$D$20,2,1))^(1/12)</f>
        <v>1.1073408298367671E-4</v>
      </c>
      <c r="G215" s="28">
        <f>1-(1-IF(D215&gt;=10,'Annual Lapse Rates'!$C$14,VLOOKUP(D215,'Annual Lapse Rates'!$B$3:$C$14,2,0)))^(1/12)</f>
        <v>1.6821425527395739E-3</v>
      </c>
      <c r="I215" s="29">
        <f>IF($D215&gt;=Assumptions!$H$9,0,I214-SUM(J214:K214))</f>
        <v>1048.3923744169431</v>
      </c>
      <c r="J215" s="30">
        <f t="shared" si="70"/>
        <v>0.11609276818813964</v>
      </c>
      <c r="K215" s="30">
        <f t="shared" si="71"/>
        <v>1.7635454249744198</v>
      </c>
      <c r="L215" s="29">
        <f>I215*Assumptions!$I$14</f>
        <v>366937331.04593009</v>
      </c>
      <c r="M215" s="29">
        <f>I215*Assumptions!$J$14</f>
        <v>220162398.62755805</v>
      </c>
      <c r="N215" s="46"/>
      <c r="O215" s="29">
        <f>IF($D215&gt;=Assumptions!$H$9,0,O214-SUM(P214:Q214))</f>
        <v>1310.4904680211782</v>
      </c>
      <c r="P215" s="30">
        <f t="shared" si="72"/>
        <v>0.14511596023517448</v>
      </c>
      <c r="Q215" s="30">
        <f t="shared" si="73"/>
        <v>2.2044317812180236</v>
      </c>
      <c r="R215" s="29">
        <f>O215*Assumptions!$I$15</f>
        <v>655245234.01058912</v>
      </c>
      <c r="S215" s="29">
        <f>O215*Assumptions!$J$15</f>
        <v>419356949.76677704</v>
      </c>
      <c r="T215" s="46"/>
      <c r="U215" s="29">
        <f>IF($D215&gt;=Assumptions!$H$9,0,U214-SUM(V214:W214))</f>
        <v>2358.8828424381186</v>
      </c>
      <c r="V215" s="30">
        <f t="shared" si="74"/>
        <v>0.26120872842331383</v>
      </c>
      <c r="W215" s="30">
        <f t="shared" si="75"/>
        <v>3.967977206192439</v>
      </c>
      <c r="X215" s="29">
        <f>U215*Assumptions!$I$16</f>
        <v>1887106273.9504948</v>
      </c>
      <c r="Y215" s="29">
        <f>U215*Assumptions!$J$16</f>
        <v>1462507362.3116336</v>
      </c>
      <c r="Z215" s="46"/>
      <c r="AA215" s="29">
        <f>IF($D215&gt;=Assumptions!$H$9,0,AA214-SUM(AB214:AC214))</f>
        <v>524.19618720847154</v>
      </c>
      <c r="AB215" s="30">
        <f t="shared" si="76"/>
        <v>5.8046384094069821E-2</v>
      </c>
      <c r="AC215" s="30">
        <f t="shared" si="77"/>
        <v>0.8817727124872099</v>
      </c>
      <c r="AD215" s="29">
        <f>AA215*Assumptions!$I$17</f>
        <v>629035424.6501658</v>
      </c>
      <c r="AE215" s="29">
        <f>AA215*Assumptions!$J$17</f>
        <v>429840873.51094669</v>
      </c>
      <c r="AF215" s="46"/>
      <c r="AG215" s="29">
        <f t="shared" si="78"/>
        <v>3538324263.6571794</v>
      </c>
      <c r="AH215" s="29">
        <f t="shared" si="79"/>
        <v>2531867584.2169156</v>
      </c>
      <c r="AI215" s="29">
        <f>AG215*Assumptions!$H$4/Assumptions!$H$3</f>
        <v>3538324.2636571792</v>
      </c>
      <c r="AJ215" s="29">
        <f t="shared" si="80"/>
        <v>2531867.5842169155</v>
      </c>
      <c r="AL215" s="27">
        <f t="shared" si="81"/>
        <v>0</v>
      </c>
      <c r="AM215" s="27"/>
      <c r="AN215" s="29">
        <f t="shared" si="82"/>
        <v>280364.03517435701</v>
      </c>
      <c r="AO215" s="27"/>
      <c r="AP215" s="29">
        <f>IF(B215=1,0,IF((B215-1)/12-INT((B215-1)/12)=0,(I215+O215+U215+AA215)*Assumptions!$D$7*(1+Assumptions!$D$10)^(B215-1)+Assumptions!$D$6*AL215,0))</f>
        <v>0</v>
      </c>
      <c r="AQ215" s="29">
        <f>(AL215-AM215-AO215-AP215+AS214)*Assumptions!$D$13</f>
        <v>4126.0567767625744</v>
      </c>
      <c r="AR215" s="53"/>
      <c r="AS215" s="29">
        <f>AJ216*Assumptions!$H$10</f>
        <v>1010931.3031921713</v>
      </c>
      <c r="AT215" s="29">
        <f t="shared" si="83"/>
        <v>-274422.2479029994</v>
      </c>
      <c r="AU215" s="53"/>
      <c r="AV215" s="29">
        <f>AL215*Assumptions!$C$24</f>
        <v>0</v>
      </c>
      <c r="AW215" s="29"/>
      <c r="AX215" s="29">
        <f>AN215*Assumptions!$C$24</f>
        <v>140182.0175871785</v>
      </c>
      <c r="AY215" s="29">
        <f>(-AV215+AW215-AZ214)*Assumptions!$D$13</f>
        <v>-2063.0283883812872</v>
      </c>
      <c r="AZ215" s="29">
        <f t="shared" si="84"/>
        <v>505465.65159608563</v>
      </c>
      <c r="BA215" s="53"/>
      <c r="BB215" s="27">
        <f>AJ216*Assumptions!$H$10*(1-Assumptions!$C$24)</f>
        <v>505465.65159608563</v>
      </c>
      <c r="BD215" s="27">
        <f t="shared" si="85"/>
        <v>-137211.1239514997</v>
      </c>
      <c r="BE215" s="54">
        <f>BD215*Assumptions!$C$11</f>
        <v>-41163.337185449906</v>
      </c>
      <c r="BF215" s="27">
        <f t="shared" si="86"/>
        <v>-96047.786766049801</v>
      </c>
    </row>
    <row r="216" spans="2:58" x14ac:dyDescent="0.2">
      <c r="B216" s="15">
        <f t="shared" si="65"/>
        <v>209</v>
      </c>
      <c r="C216" s="15">
        <f t="shared" si="67"/>
        <v>209</v>
      </c>
      <c r="D216" s="15">
        <f t="shared" si="68"/>
        <v>17</v>
      </c>
      <c r="E216" s="15">
        <f t="shared" si="69"/>
        <v>55</v>
      </c>
      <c r="F216" s="28">
        <f>1-(1-VLOOKUP(E216,'Annual Mortality Rates'!$B$5:$H$105,5,0)*VLOOKUP(D216,Assumptions!$C$17:$D$20,2,1))^(1/12)</f>
        <v>1.1073408298367671E-4</v>
      </c>
      <c r="G216" s="28">
        <f>1-(1-IF(D216&gt;=10,'Annual Lapse Rates'!$C$14,VLOOKUP(D216,'Annual Lapse Rates'!$B$3:$C$14,2,0)))^(1/12)</f>
        <v>1.6821425527395739E-3</v>
      </c>
      <c r="I216" s="29">
        <f>IF($D216&gt;=Assumptions!$H$9,0,I215-SUM(J215:K215))</f>
        <v>1046.5127362237806</v>
      </c>
      <c r="J216" s="30">
        <f t="shared" si="70"/>
        <v>0.1158846281764787</v>
      </c>
      <c r="K216" s="30">
        <f t="shared" si="71"/>
        <v>1.7603836055859468</v>
      </c>
      <c r="L216" s="29">
        <f>I216*Assumptions!$I$14</f>
        <v>366279457.67832321</v>
      </c>
      <c r="M216" s="29">
        <f>I216*Assumptions!$J$14</f>
        <v>219767674.60699394</v>
      </c>
      <c r="N216" s="46"/>
      <c r="O216" s="29">
        <f>IF($D216&gt;=Assumptions!$H$9,0,O215-SUM(P215:Q215))</f>
        <v>1308.1409202797249</v>
      </c>
      <c r="P216" s="30">
        <f t="shared" si="72"/>
        <v>0.14485578522059828</v>
      </c>
      <c r="Q216" s="30">
        <f t="shared" si="73"/>
        <v>2.2004795069824321</v>
      </c>
      <c r="R216" s="29">
        <f>O216*Assumptions!$I$15</f>
        <v>654070460.13986242</v>
      </c>
      <c r="S216" s="29">
        <f>O216*Assumptions!$J$15</f>
        <v>418605094.48951197</v>
      </c>
      <c r="T216" s="46"/>
      <c r="U216" s="29">
        <f>IF($D216&gt;=Assumptions!$H$9,0,U215-SUM(V215:W215))</f>
        <v>2354.653656503503</v>
      </c>
      <c r="V216" s="30">
        <f t="shared" si="74"/>
        <v>0.26074041339707671</v>
      </c>
      <c r="W216" s="30">
        <f t="shared" si="75"/>
        <v>3.9608631125683744</v>
      </c>
      <c r="X216" s="29">
        <f>U216*Assumptions!$I$16</f>
        <v>1883722925.2028024</v>
      </c>
      <c r="Y216" s="29">
        <f>U216*Assumptions!$J$16</f>
        <v>1459885267.032172</v>
      </c>
      <c r="Z216" s="46"/>
      <c r="AA216" s="29">
        <f>IF($D216&gt;=Assumptions!$H$9,0,AA215-SUM(AB215:AC215))</f>
        <v>523.25636811189031</v>
      </c>
      <c r="AB216" s="30">
        <f t="shared" si="76"/>
        <v>5.7942314088239348E-2</v>
      </c>
      <c r="AC216" s="30">
        <f t="shared" si="77"/>
        <v>0.88019180279297338</v>
      </c>
      <c r="AD216" s="29">
        <f>AA216*Assumptions!$I$17</f>
        <v>627907641.73426843</v>
      </c>
      <c r="AE216" s="29">
        <f>AA216*Assumptions!$J$17</f>
        <v>429070221.85175008</v>
      </c>
      <c r="AF216" s="46"/>
      <c r="AG216" s="29">
        <f t="shared" si="78"/>
        <v>3531980484.7552567</v>
      </c>
      <c r="AH216" s="29">
        <f t="shared" si="79"/>
        <v>2527328257.9804282</v>
      </c>
      <c r="AI216" s="29">
        <f>AG216*Assumptions!$H$4/Assumptions!$H$3</f>
        <v>3531980.4847552567</v>
      </c>
      <c r="AJ216" s="29">
        <f t="shared" si="80"/>
        <v>2527328.2579804282</v>
      </c>
      <c r="AL216" s="27">
        <f t="shared" si="81"/>
        <v>0</v>
      </c>
      <c r="AM216" s="27"/>
      <c r="AN216" s="29">
        <f t="shared" si="82"/>
        <v>279861.37704619585</v>
      </c>
      <c r="AO216" s="27"/>
      <c r="AP216" s="29">
        <f>IF(B216=1,0,IF((B216-1)/12-INT((B216-1)/12)=0,(I216+O216+U216+AA216)*Assumptions!$D$7*(1+Assumptions!$D$10)^(B216-1)+Assumptions!$D$6*AL216,0))</f>
        <v>0</v>
      </c>
      <c r="AQ216" s="29">
        <f>(AL216-AM216-AO216-AP216+AS215)*Assumptions!$D$13</f>
        <v>4118.6592659698499</v>
      </c>
      <c r="AR216" s="53"/>
      <c r="AS216" s="29">
        <f>AJ217*Assumptions!$H$10</f>
        <v>1009118.8280783566</v>
      </c>
      <c r="AT216" s="29">
        <f t="shared" si="83"/>
        <v>-273930.24266641133</v>
      </c>
      <c r="AU216" s="53"/>
      <c r="AV216" s="29">
        <f>AL216*Assumptions!$C$24</f>
        <v>0</v>
      </c>
      <c r="AW216" s="29"/>
      <c r="AX216" s="29">
        <f>AN216*Assumptions!$C$24</f>
        <v>139930.68852309792</v>
      </c>
      <c r="AY216" s="29">
        <f>(-AV216+AW216-AZ215)*Assumptions!$D$13</f>
        <v>-2059.329632984925</v>
      </c>
      <c r="AZ216" s="29">
        <f t="shared" si="84"/>
        <v>504559.41403917829</v>
      </c>
      <c r="BA216" s="53"/>
      <c r="BB216" s="27">
        <f>AJ217*Assumptions!$H$10*(1-Assumptions!$C$24)</f>
        <v>504559.41403917829</v>
      </c>
      <c r="BD216" s="27">
        <f t="shared" si="85"/>
        <v>-136965.12133320566</v>
      </c>
      <c r="BE216" s="54">
        <f>BD216*Assumptions!$C$11</f>
        <v>-41089.536399961697</v>
      </c>
      <c r="BF216" s="27">
        <f t="shared" si="86"/>
        <v>-95875.584933243968</v>
      </c>
    </row>
    <row r="217" spans="2:58" x14ac:dyDescent="0.2">
      <c r="B217" s="15">
        <f t="shared" si="65"/>
        <v>210</v>
      </c>
      <c r="C217" s="15">
        <f t="shared" si="67"/>
        <v>210</v>
      </c>
      <c r="D217" s="15">
        <f t="shared" si="68"/>
        <v>17</v>
      </c>
      <c r="E217" s="15">
        <f t="shared" si="69"/>
        <v>55</v>
      </c>
      <c r="F217" s="28">
        <f>1-(1-VLOOKUP(E217,'Annual Mortality Rates'!$B$5:$H$105,5,0)*VLOOKUP(D217,Assumptions!$C$17:$D$20,2,1))^(1/12)</f>
        <v>1.1073408298367671E-4</v>
      </c>
      <c r="G217" s="28">
        <f>1-(1-IF(D217&gt;=10,'Annual Lapse Rates'!$C$14,VLOOKUP(D217,'Annual Lapse Rates'!$B$3:$C$14,2,0)))^(1/12)</f>
        <v>1.6821425527395739E-3</v>
      </c>
      <c r="I217" s="29">
        <f>IF($D217&gt;=Assumptions!$H$9,0,I216-SUM(J216:K216))</f>
        <v>1044.6364679900182</v>
      </c>
      <c r="J217" s="30">
        <f t="shared" si="70"/>
        <v>0.11567686133418162</v>
      </c>
      <c r="K217" s="30">
        <f t="shared" si="71"/>
        <v>1.7572274549495814</v>
      </c>
      <c r="L217" s="29">
        <f>I217*Assumptions!$I$14</f>
        <v>365622763.7965064</v>
      </c>
      <c r="M217" s="29">
        <f>I217*Assumptions!$J$14</f>
        <v>219373658.27790383</v>
      </c>
      <c r="N217" s="46"/>
      <c r="O217" s="29">
        <f>IF($D217&gt;=Assumptions!$H$9,0,O216-SUM(P216:Q216))</f>
        <v>1305.7955849875218</v>
      </c>
      <c r="P217" s="30">
        <f t="shared" si="72"/>
        <v>0.14459607666772692</v>
      </c>
      <c r="Q217" s="30">
        <f t="shared" si="73"/>
        <v>2.1965343186869752</v>
      </c>
      <c r="R217" s="29">
        <f>O217*Assumptions!$I$15</f>
        <v>652897792.49376094</v>
      </c>
      <c r="S217" s="29">
        <f>O217*Assumptions!$J$15</f>
        <v>417854587.19600695</v>
      </c>
      <c r="T217" s="46"/>
      <c r="U217" s="29">
        <f>IF($D217&gt;=Assumptions!$H$9,0,U216-SUM(V216:W216))</f>
        <v>2350.4320529775378</v>
      </c>
      <c r="V217" s="30">
        <f t="shared" si="74"/>
        <v>0.26027293800190826</v>
      </c>
      <c r="W217" s="30">
        <f t="shared" si="75"/>
        <v>3.9537617736365527</v>
      </c>
      <c r="X217" s="29">
        <f>U217*Assumptions!$I$16</f>
        <v>1880345642.3820302</v>
      </c>
      <c r="Y217" s="29">
        <f>U217*Assumptions!$J$16</f>
        <v>1457267872.8460734</v>
      </c>
      <c r="Z217" s="46"/>
      <c r="AA217" s="29">
        <f>IF($D217&gt;=Assumptions!$H$9,0,AA216-SUM(AB216:AC216))</f>
        <v>522.31823399500911</v>
      </c>
      <c r="AB217" s="30">
        <f t="shared" si="76"/>
        <v>5.7838430667090809E-2</v>
      </c>
      <c r="AC217" s="30">
        <f t="shared" si="77"/>
        <v>0.87861372747479072</v>
      </c>
      <c r="AD217" s="29">
        <f>AA217*Assumptions!$I$17</f>
        <v>626781880.79401088</v>
      </c>
      <c r="AE217" s="29">
        <f>AA217*Assumptions!$J$17</f>
        <v>428300951.87590748</v>
      </c>
      <c r="AF217" s="46"/>
      <c r="AG217" s="29">
        <f t="shared" si="78"/>
        <v>3525648079.4663086</v>
      </c>
      <c r="AH217" s="29">
        <f t="shared" si="79"/>
        <v>2522797070.1958919</v>
      </c>
      <c r="AI217" s="29">
        <f>AG217*Assumptions!$H$4/Assumptions!$H$3</f>
        <v>3525648.0794663085</v>
      </c>
      <c r="AJ217" s="29">
        <f t="shared" si="80"/>
        <v>2522797.0701958914</v>
      </c>
      <c r="AL217" s="27">
        <f t="shared" si="81"/>
        <v>0</v>
      </c>
      <c r="AM217" s="27"/>
      <c r="AN217" s="29">
        <f t="shared" si="82"/>
        <v>279359.62012204836</v>
      </c>
      <c r="AO217" s="27"/>
      <c r="AP217" s="29">
        <f>IF(B217=1,0,IF((B217-1)/12-INT((B217-1)/12)=0,(I217+O217+U217+AA217)*Assumptions!$D$7*(1+Assumptions!$D$10)^(B217-1)+Assumptions!$D$6*AL217,0))</f>
        <v>0</v>
      </c>
      <c r="AQ217" s="29">
        <f>(AL217-AM217-AO217-AP217+AS216)*Assumptions!$D$13</f>
        <v>4111.2750180013863</v>
      </c>
      <c r="AR217" s="53"/>
      <c r="AS217" s="29">
        <f>AJ218*Assumptions!$H$10</f>
        <v>1007309.6025088268</v>
      </c>
      <c r="AT217" s="29">
        <f t="shared" si="83"/>
        <v>-273439.11953451717</v>
      </c>
      <c r="AU217" s="53"/>
      <c r="AV217" s="29">
        <f>AL217*Assumptions!$C$24</f>
        <v>0</v>
      </c>
      <c r="AW217" s="29"/>
      <c r="AX217" s="29">
        <f>AN217*Assumptions!$C$24</f>
        <v>139679.81006102418</v>
      </c>
      <c r="AY217" s="29">
        <f>(-AV217+AW217-AZ216)*Assumptions!$D$13</f>
        <v>-2055.6375090006932</v>
      </c>
      <c r="AZ217" s="29">
        <f t="shared" si="84"/>
        <v>503654.80125441338</v>
      </c>
      <c r="BA217" s="53"/>
      <c r="BB217" s="27">
        <f>AJ218*Assumptions!$H$10*(1-Assumptions!$C$24)</f>
        <v>503654.80125441338</v>
      </c>
      <c r="BD217" s="27">
        <f t="shared" si="85"/>
        <v>-136719.55976725859</v>
      </c>
      <c r="BE217" s="54">
        <f>BD217*Assumptions!$C$11</f>
        <v>-41015.867930177577</v>
      </c>
      <c r="BF217" s="27">
        <f t="shared" si="86"/>
        <v>-95703.691837081016</v>
      </c>
    </row>
    <row r="218" spans="2:58" x14ac:dyDescent="0.2">
      <c r="B218" s="15">
        <f t="shared" si="65"/>
        <v>211</v>
      </c>
      <c r="C218" s="15">
        <f t="shared" si="67"/>
        <v>211</v>
      </c>
      <c r="D218" s="15">
        <f t="shared" si="68"/>
        <v>17</v>
      </c>
      <c r="E218" s="15">
        <f t="shared" si="69"/>
        <v>55</v>
      </c>
      <c r="F218" s="28">
        <f>1-(1-VLOOKUP(E218,'Annual Mortality Rates'!$B$5:$H$105,5,0)*VLOOKUP(D218,Assumptions!$C$17:$D$20,2,1))^(1/12)</f>
        <v>1.1073408298367671E-4</v>
      </c>
      <c r="G218" s="28">
        <f>1-(1-IF(D218&gt;=10,'Annual Lapse Rates'!$C$14,VLOOKUP(D218,'Annual Lapse Rates'!$B$3:$C$14,2,0)))^(1/12)</f>
        <v>1.6821425527395739E-3</v>
      </c>
      <c r="I218" s="29">
        <f>IF($D218&gt;=Assumptions!$H$9,0,I217-SUM(J217:K217))</f>
        <v>1042.7635636737346</v>
      </c>
      <c r="J218" s="30">
        <f t="shared" si="70"/>
        <v>0.11546946699220177</v>
      </c>
      <c r="K218" s="30">
        <f t="shared" si="71"/>
        <v>1.754076962901951</v>
      </c>
      <c r="L218" s="29">
        <f>I218*Assumptions!$I$14</f>
        <v>364967247.28580707</v>
      </c>
      <c r="M218" s="29">
        <f>I218*Assumptions!$J$14</f>
        <v>218980348.37148425</v>
      </c>
      <c r="N218" s="46"/>
      <c r="O218" s="29">
        <f>IF($D218&gt;=Assumptions!$H$9,0,O217-SUM(P217:Q217))</f>
        <v>1303.4544545921672</v>
      </c>
      <c r="P218" s="30">
        <f t="shared" si="72"/>
        <v>0.14433683374025211</v>
      </c>
      <c r="Q218" s="30">
        <f t="shared" si="73"/>
        <v>2.1925962036274371</v>
      </c>
      <c r="R218" s="29">
        <f>O218*Assumptions!$I$15</f>
        <v>651727227.29608357</v>
      </c>
      <c r="S218" s="29">
        <f>O218*Assumptions!$J$15</f>
        <v>417105425.46949351</v>
      </c>
      <c r="T218" s="46"/>
      <c r="U218" s="29">
        <f>IF($D218&gt;=Assumptions!$H$9,0,U217-SUM(V217:W217))</f>
        <v>2346.2180182658994</v>
      </c>
      <c r="V218" s="30">
        <f t="shared" si="74"/>
        <v>0.25980630073245364</v>
      </c>
      <c r="W218" s="30">
        <f t="shared" si="75"/>
        <v>3.9466731665293842</v>
      </c>
      <c r="X218" s="29">
        <f>U218*Assumptions!$I$16</f>
        <v>1876974414.6127195</v>
      </c>
      <c r="Y218" s="29">
        <f>U218*Assumptions!$J$16</f>
        <v>1454655171.3248577</v>
      </c>
      <c r="Z218" s="46"/>
      <c r="AA218" s="29">
        <f>IF($D218&gt;=Assumptions!$H$9,0,AA217-SUM(AB217:AC217))</f>
        <v>521.38178183686728</v>
      </c>
      <c r="AB218" s="30">
        <f t="shared" si="76"/>
        <v>5.7734733496100886E-2</v>
      </c>
      <c r="AC218" s="30">
        <f t="shared" si="77"/>
        <v>0.87703848145097552</v>
      </c>
      <c r="AD218" s="29">
        <f>AA218*Assumptions!$I$17</f>
        <v>625658138.20424068</v>
      </c>
      <c r="AE218" s="29">
        <f>AA218*Assumptions!$J$17</f>
        <v>427533061.10623115</v>
      </c>
      <c r="AF218" s="46"/>
      <c r="AG218" s="29">
        <f t="shared" si="78"/>
        <v>3519327027.3988509</v>
      </c>
      <c r="AH218" s="29">
        <f t="shared" si="79"/>
        <v>2518274006.2720666</v>
      </c>
      <c r="AI218" s="29">
        <f>AG218*Assumptions!$H$4/Assumptions!$H$3</f>
        <v>3519327.0273988512</v>
      </c>
      <c r="AJ218" s="29">
        <f t="shared" si="80"/>
        <v>2518274.0062720669</v>
      </c>
      <c r="AL218" s="27">
        <f t="shared" si="81"/>
        <v>0</v>
      </c>
      <c r="AM218" s="27"/>
      <c r="AN218" s="29">
        <f t="shared" si="82"/>
        <v>278858.76278616703</v>
      </c>
      <c r="AO218" s="27"/>
      <c r="AP218" s="29">
        <f>IF(B218=1,0,IF((B218-1)/12-INT((B218-1)/12)=0,(I218+O218+U218+AA218)*Assumptions!$D$7*(1+Assumptions!$D$10)^(B218-1)+Assumptions!$D$6*AL218,0))</f>
        <v>0</v>
      </c>
      <c r="AQ218" s="29">
        <f>(AL218-AM218-AO218-AP218+AS217)*Assumptions!$D$13</f>
        <v>4103.9040090785802</v>
      </c>
      <c r="AR218" s="53"/>
      <c r="AS218" s="29">
        <f>AJ219*Assumptions!$H$10</f>
        <v>1005503.6206575488</v>
      </c>
      <c r="AT218" s="29">
        <f t="shared" si="83"/>
        <v>-272948.87692581047</v>
      </c>
      <c r="AU218" s="53"/>
      <c r="AV218" s="29">
        <f>AL218*Assumptions!$C$24</f>
        <v>0</v>
      </c>
      <c r="AW218" s="29"/>
      <c r="AX218" s="29">
        <f>AN218*Assumptions!$C$24</f>
        <v>139429.38139308352</v>
      </c>
      <c r="AY218" s="29">
        <f>(-AV218+AW218-AZ217)*Assumptions!$D$13</f>
        <v>-2051.9520045392901</v>
      </c>
      <c r="AZ218" s="29">
        <f t="shared" si="84"/>
        <v>502751.81032877439</v>
      </c>
      <c r="BA218" s="53"/>
      <c r="BB218" s="27">
        <f>AJ219*Assumptions!$H$10*(1-Assumptions!$C$24)</f>
        <v>502751.81032877439</v>
      </c>
      <c r="BD218" s="27">
        <f t="shared" si="85"/>
        <v>-136474.43846290524</v>
      </c>
      <c r="BE218" s="54">
        <f>BD218*Assumptions!$C$11</f>
        <v>-40942.331538871571</v>
      </c>
      <c r="BF218" s="27">
        <f t="shared" si="86"/>
        <v>-95532.106924033666</v>
      </c>
    </row>
    <row r="219" spans="2:58" x14ac:dyDescent="0.2">
      <c r="B219" s="15">
        <f t="shared" si="65"/>
        <v>212</v>
      </c>
      <c r="C219" s="15">
        <f t="shared" si="67"/>
        <v>212</v>
      </c>
      <c r="D219" s="15">
        <f t="shared" si="68"/>
        <v>17</v>
      </c>
      <c r="E219" s="15">
        <f t="shared" si="69"/>
        <v>55</v>
      </c>
      <c r="F219" s="28">
        <f>1-(1-VLOOKUP(E219,'Annual Mortality Rates'!$B$5:$H$105,5,0)*VLOOKUP(D219,Assumptions!$C$17:$D$20,2,1))^(1/12)</f>
        <v>1.1073408298367671E-4</v>
      </c>
      <c r="G219" s="28">
        <f>1-(1-IF(D219&gt;=10,'Annual Lapse Rates'!$C$14,VLOOKUP(D219,'Annual Lapse Rates'!$B$3:$C$14,2,0)))^(1/12)</f>
        <v>1.6821425527395739E-3</v>
      </c>
      <c r="I219" s="29">
        <f>IF($D219&gt;=Assumptions!$H$9,0,I218-SUM(J218:K218))</f>
        <v>1040.8940172438404</v>
      </c>
      <c r="J219" s="30">
        <f t="shared" si="70"/>
        <v>0.11526244448269203</v>
      </c>
      <c r="K219" s="30">
        <f t="shared" si="71"/>
        <v>1.7509321192979037</v>
      </c>
      <c r="L219" s="29">
        <f>I219*Assumptions!$I$14</f>
        <v>364312906.03534412</v>
      </c>
      <c r="M219" s="29">
        <f>I219*Assumptions!$J$14</f>
        <v>218587743.62120649</v>
      </c>
      <c r="N219" s="46"/>
      <c r="O219" s="29">
        <f>IF($D219&gt;=Assumptions!$H$9,0,O218-SUM(P218:Q218))</f>
        <v>1301.1175215547994</v>
      </c>
      <c r="P219" s="30">
        <f t="shared" si="72"/>
        <v>0.14407805560336492</v>
      </c>
      <c r="Q219" s="30">
        <f t="shared" si="73"/>
        <v>2.1886651491223779</v>
      </c>
      <c r="R219" s="29">
        <f>O219*Assumptions!$I$15</f>
        <v>650558760.77739966</v>
      </c>
      <c r="S219" s="29">
        <f>O219*Assumptions!$J$15</f>
        <v>416357606.8975358</v>
      </c>
      <c r="T219" s="46"/>
      <c r="U219" s="29">
        <f>IF($D219&gt;=Assumptions!$H$9,0,U218-SUM(V218:W218))</f>
        <v>2342.0115387986375</v>
      </c>
      <c r="V219" s="30">
        <f t="shared" si="74"/>
        <v>0.25934050008605669</v>
      </c>
      <c r="W219" s="30">
        <f t="shared" si="75"/>
        <v>3.9395972684202776</v>
      </c>
      <c r="X219" s="29">
        <f>U219*Assumptions!$I$16</f>
        <v>1873609231.0389099</v>
      </c>
      <c r="Y219" s="29">
        <f>U219*Assumptions!$J$16</f>
        <v>1452047154.0551553</v>
      </c>
      <c r="Z219" s="46"/>
      <c r="AA219" s="29">
        <f>IF($D219&gt;=Assumptions!$H$9,0,AA218-SUM(AB218:AC218))</f>
        <v>520.44700862192019</v>
      </c>
      <c r="AB219" s="30">
        <f t="shared" si="76"/>
        <v>5.7631222241346015E-2</v>
      </c>
      <c r="AC219" s="30">
        <f t="shared" si="77"/>
        <v>0.87546605964895186</v>
      </c>
      <c r="AD219" s="29">
        <f>AA219*Assumptions!$I$17</f>
        <v>624536410.34630418</v>
      </c>
      <c r="AE219" s="29">
        <f>AA219*Assumptions!$J$17</f>
        <v>426766547.06997454</v>
      </c>
      <c r="AF219" s="46"/>
      <c r="AG219" s="29">
        <f t="shared" si="78"/>
        <v>3513017308.1979575</v>
      </c>
      <c r="AH219" s="29">
        <f t="shared" si="79"/>
        <v>2513759051.6438718</v>
      </c>
      <c r="AI219" s="29">
        <f>AG219*Assumptions!$H$4/Assumptions!$H$3</f>
        <v>3513017.3081979575</v>
      </c>
      <c r="AJ219" s="29">
        <f t="shared" si="80"/>
        <v>2513759.0516438717</v>
      </c>
      <c r="AL219" s="27">
        <f t="shared" si="81"/>
        <v>0</v>
      </c>
      <c r="AM219" s="27"/>
      <c r="AN219" s="29">
        <f t="shared" si="82"/>
        <v>278358.80342570099</v>
      </c>
      <c r="AO219" s="27"/>
      <c r="AP219" s="29">
        <f>IF(B219=1,0,IF((B219-1)/12-INT((B219-1)/12)=0,(I219+O219+U219+AA219)*Assumptions!$D$7*(1+Assumptions!$D$10)^(B219-1)+Assumptions!$D$6*AL219,0))</f>
        <v>0</v>
      </c>
      <c r="AQ219" s="29">
        <f>(AL219-AM219-AO219-AP219+AS218)*Assumptions!$D$13</f>
        <v>4096.5462154654515</v>
      </c>
      <c r="AR219" s="53"/>
      <c r="AS219" s="29">
        <f>AJ220*Assumptions!$H$10</f>
        <v>1003700.8767089369</v>
      </c>
      <c r="AT219" s="29">
        <f t="shared" si="83"/>
        <v>-272459.51326162368</v>
      </c>
      <c r="AU219" s="53"/>
      <c r="AV219" s="29">
        <f>AL219*Assumptions!$C$24</f>
        <v>0</v>
      </c>
      <c r="AW219" s="29"/>
      <c r="AX219" s="29">
        <f>AN219*Assumptions!$C$24</f>
        <v>139179.40171285049</v>
      </c>
      <c r="AY219" s="29">
        <f>(-AV219+AW219-AZ218)*Assumptions!$D$13</f>
        <v>-2048.2731077327257</v>
      </c>
      <c r="AZ219" s="29">
        <f t="shared" si="84"/>
        <v>501850.43835446844</v>
      </c>
      <c r="BA219" s="53"/>
      <c r="BB219" s="27">
        <f>AJ220*Assumptions!$H$10*(1-Assumptions!$C$24)</f>
        <v>501850.43835446844</v>
      </c>
      <c r="BD219" s="27">
        <f t="shared" si="85"/>
        <v>-136229.75663081184</v>
      </c>
      <c r="BE219" s="54">
        <f>BD219*Assumptions!$C$11</f>
        <v>-40868.926989243548</v>
      </c>
      <c r="BF219" s="27">
        <f t="shared" si="86"/>
        <v>-95360.8296415683</v>
      </c>
    </row>
    <row r="220" spans="2:58" x14ac:dyDescent="0.2">
      <c r="B220" s="15">
        <f t="shared" si="65"/>
        <v>213</v>
      </c>
      <c r="C220" s="15">
        <f t="shared" si="67"/>
        <v>213</v>
      </c>
      <c r="D220" s="15">
        <f t="shared" si="68"/>
        <v>17</v>
      </c>
      <c r="E220" s="15">
        <f t="shared" si="69"/>
        <v>55</v>
      </c>
      <c r="F220" s="28">
        <f>1-(1-VLOOKUP(E220,'Annual Mortality Rates'!$B$5:$H$105,5,0)*VLOOKUP(D220,Assumptions!$C$17:$D$20,2,1))^(1/12)</f>
        <v>1.1073408298367671E-4</v>
      </c>
      <c r="G220" s="28">
        <f>1-(1-IF(D220&gt;=10,'Annual Lapse Rates'!$C$14,VLOOKUP(D220,'Annual Lapse Rates'!$B$3:$C$14,2,0)))^(1/12)</f>
        <v>1.6821425527395739E-3</v>
      </c>
      <c r="I220" s="29">
        <f>IF($D220&gt;=Assumptions!$H$9,0,I219-SUM(J219:K219))</f>
        <v>1039.0278226800597</v>
      </c>
      <c r="J220" s="30">
        <f t="shared" si="70"/>
        <v>0.11505579313900266</v>
      </c>
      <c r="K220" s="30">
        <f t="shared" si="71"/>
        <v>1.7477929140104769</v>
      </c>
      <c r="L220" s="29">
        <f>I220*Assumptions!$I$14</f>
        <v>363659737.93802088</v>
      </c>
      <c r="M220" s="29">
        <f>I220*Assumptions!$J$14</f>
        <v>218195842.76281253</v>
      </c>
      <c r="N220" s="46"/>
      <c r="O220" s="29">
        <f>IF($D220&gt;=Assumptions!$H$9,0,O219-SUM(P219:Q219))</f>
        <v>1298.7847783500736</v>
      </c>
      <c r="P220" s="30">
        <f t="shared" si="72"/>
        <v>0.1438197414237532</v>
      </c>
      <c r="Q220" s="30">
        <f t="shared" si="73"/>
        <v>2.1847411425130945</v>
      </c>
      <c r="R220" s="29">
        <f>O220*Assumptions!$I$15</f>
        <v>649392389.17503679</v>
      </c>
      <c r="S220" s="29">
        <f>O220*Assumptions!$J$15</f>
        <v>415611129.07202357</v>
      </c>
      <c r="T220" s="46"/>
      <c r="U220" s="29">
        <f>IF($D220&gt;=Assumptions!$H$9,0,U219-SUM(V219:W219))</f>
        <v>2337.8126010301312</v>
      </c>
      <c r="V220" s="30">
        <f t="shared" si="74"/>
        <v>0.25887553456275564</v>
      </c>
      <c r="W220" s="30">
        <f t="shared" si="75"/>
        <v>3.932534056523568</v>
      </c>
      <c r="X220" s="29">
        <f>U220*Assumptions!$I$16</f>
        <v>1870250080.824105</v>
      </c>
      <c r="Y220" s="29">
        <f>U220*Assumptions!$J$16</f>
        <v>1449443812.6386814</v>
      </c>
      <c r="Z220" s="46"/>
      <c r="AA220" s="29">
        <f>IF($D220&gt;=Assumptions!$H$9,0,AA219-SUM(AB219:AC219))</f>
        <v>519.51391134002984</v>
      </c>
      <c r="AB220" s="30">
        <f t="shared" si="76"/>
        <v>5.752789656950133E-2</v>
      </c>
      <c r="AC220" s="30">
        <f t="shared" si="77"/>
        <v>0.87389645700523844</v>
      </c>
      <c r="AD220" s="29">
        <f>AA220*Assumptions!$I$17</f>
        <v>623416693.6080358</v>
      </c>
      <c r="AE220" s="29">
        <f>AA220*Assumptions!$J$17</f>
        <v>426001407.29882449</v>
      </c>
      <c r="AF220" s="46"/>
      <c r="AG220" s="29">
        <f t="shared" si="78"/>
        <v>3506718901.5451984</v>
      </c>
      <c r="AH220" s="29">
        <f t="shared" si="79"/>
        <v>2509252191.7723422</v>
      </c>
      <c r="AI220" s="29">
        <f>AG220*Assumptions!$H$4/Assumptions!$H$3</f>
        <v>3506718.9015451982</v>
      </c>
      <c r="AJ220" s="29">
        <f t="shared" si="80"/>
        <v>2509252.1917723422</v>
      </c>
      <c r="AL220" s="27">
        <f t="shared" si="81"/>
        <v>0</v>
      </c>
      <c r="AM220" s="27"/>
      <c r="AN220" s="29">
        <f t="shared" si="82"/>
        <v>277859.74043069122</v>
      </c>
      <c r="AO220" s="27"/>
      <c r="AP220" s="29">
        <f>IF(B220=1,0,IF((B220-1)/12-INT((B220-1)/12)=0,(I220+O220+U220+AA220)*Assumptions!$D$7*(1+Assumptions!$D$10)^(B220-1)+Assumptions!$D$6*AL220,0))</f>
        <v>0</v>
      </c>
      <c r="AQ220" s="29">
        <f>(AL220-AM220-AO220-AP220+AS219)*Assumptions!$D$13</f>
        <v>4089.2016134685837</v>
      </c>
      <c r="AR220" s="53"/>
      <c r="AS220" s="29">
        <f>AJ221*Assumptions!$H$10</f>
        <v>1001901.3648578301</v>
      </c>
      <c r="AT220" s="29">
        <f t="shared" si="83"/>
        <v>-271971.02696611593</v>
      </c>
      <c r="AU220" s="53"/>
      <c r="AV220" s="29">
        <f>AL220*Assumptions!$C$24</f>
        <v>0</v>
      </c>
      <c r="AW220" s="29"/>
      <c r="AX220" s="29">
        <f>AN220*Assumptions!$C$24</f>
        <v>138929.87021534561</v>
      </c>
      <c r="AY220" s="29">
        <f>(-AV220+AW220-AZ219)*Assumptions!$D$13</f>
        <v>-2044.6008067342918</v>
      </c>
      <c r="AZ220" s="29">
        <f t="shared" si="84"/>
        <v>500950.68242891505</v>
      </c>
      <c r="BA220" s="53"/>
      <c r="BB220" s="27">
        <f>AJ221*Assumptions!$H$10*(1-Assumptions!$C$24)</f>
        <v>500950.68242891505</v>
      </c>
      <c r="BD220" s="27">
        <f t="shared" si="85"/>
        <v>-135985.51348305796</v>
      </c>
      <c r="BE220" s="54">
        <f>BD220*Assumptions!$C$11</f>
        <v>-40795.654044917384</v>
      </c>
      <c r="BF220" s="27">
        <f t="shared" si="86"/>
        <v>-95189.859438140586</v>
      </c>
    </row>
    <row r="221" spans="2:58" x14ac:dyDescent="0.2">
      <c r="B221" s="15">
        <f t="shared" si="65"/>
        <v>214</v>
      </c>
      <c r="C221" s="15">
        <f t="shared" si="67"/>
        <v>214</v>
      </c>
      <c r="D221" s="15">
        <f t="shared" si="68"/>
        <v>17</v>
      </c>
      <c r="E221" s="15">
        <f t="shared" si="69"/>
        <v>55</v>
      </c>
      <c r="F221" s="28">
        <f>1-(1-VLOOKUP(E221,'Annual Mortality Rates'!$B$5:$H$105,5,0)*VLOOKUP(D221,Assumptions!$C$17:$D$20,2,1))^(1/12)</f>
        <v>1.1073408298367671E-4</v>
      </c>
      <c r="G221" s="28">
        <f>1-(1-IF(D221&gt;=10,'Annual Lapse Rates'!$C$14,VLOOKUP(D221,'Annual Lapse Rates'!$B$3:$C$14,2,0)))^(1/12)</f>
        <v>1.6821425527395739E-3</v>
      </c>
      <c r="I221" s="29">
        <f>IF($D221&gt;=Assumptions!$H$9,0,I220-SUM(J220:K220))</f>
        <v>1037.1649739729103</v>
      </c>
      <c r="J221" s="30">
        <f t="shared" si="70"/>
        <v>0.11484951229567913</v>
      </c>
      <c r="K221" s="30">
        <f t="shared" si="71"/>
        <v>1.7446593369308649</v>
      </c>
      <c r="L221" s="29">
        <f>I221*Assumptions!$I$14</f>
        <v>363007740.89051861</v>
      </c>
      <c r="M221" s="29">
        <f>I221*Assumptions!$J$14</f>
        <v>217804644.53431115</v>
      </c>
      <c r="N221" s="46"/>
      <c r="O221" s="29">
        <f>IF($D221&gt;=Assumptions!$H$9,0,O220-SUM(P220:Q220))</f>
        <v>1296.4562174661366</v>
      </c>
      <c r="P221" s="30">
        <f t="shared" si="72"/>
        <v>0.14356189036959879</v>
      </c>
      <c r="Q221" s="30">
        <f t="shared" si="73"/>
        <v>2.1808241711635792</v>
      </c>
      <c r="R221" s="29">
        <f>O221*Assumptions!$I$15</f>
        <v>648228108.73306835</v>
      </c>
      <c r="S221" s="29">
        <f>O221*Assumptions!$J$15</f>
        <v>414865989.58916372</v>
      </c>
      <c r="T221" s="46"/>
      <c r="U221" s="29">
        <f>IF($D221&gt;=Assumptions!$H$9,0,U220-SUM(V220:W220))</f>
        <v>2333.6211914390447</v>
      </c>
      <c r="V221" s="30">
        <f t="shared" si="74"/>
        <v>0.25841140266527768</v>
      </c>
      <c r="W221" s="30">
        <f t="shared" si="75"/>
        <v>3.9254835080944406</v>
      </c>
      <c r="X221" s="29">
        <f>U221*Assumptions!$I$16</f>
        <v>1866896953.1512358</v>
      </c>
      <c r="Y221" s="29">
        <f>U221*Assumptions!$J$16</f>
        <v>1446845138.6922076</v>
      </c>
      <c r="Z221" s="46"/>
      <c r="AA221" s="29">
        <f>IF($D221&gt;=Assumptions!$H$9,0,AA220-SUM(AB220:AC220))</f>
        <v>518.58248698645514</v>
      </c>
      <c r="AB221" s="30">
        <f t="shared" si="76"/>
        <v>5.7424756147839567E-2</v>
      </c>
      <c r="AC221" s="30">
        <f t="shared" si="77"/>
        <v>0.87232966846543247</v>
      </c>
      <c r="AD221" s="29">
        <f>AA221*Assumptions!$I$17</f>
        <v>622298984.38374615</v>
      </c>
      <c r="AE221" s="29">
        <f>AA221*Assumptions!$J$17</f>
        <v>425237639.32889318</v>
      </c>
      <c r="AF221" s="46"/>
      <c r="AG221" s="29">
        <f t="shared" si="78"/>
        <v>3500431787.1585689</v>
      </c>
      <c r="AH221" s="29">
        <f t="shared" si="79"/>
        <v>2504753412.1445756</v>
      </c>
      <c r="AI221" s="29">
        <f>AG221*Assumptions!$H$4/Assumptions!$H$3</f>
        <v>3500431.7871585684</v>
      </c>
      <c r="AJ221" s="29">
        <f t="shared" si="80"/>
        <v>2504753.4121445753</v>
      </c>
      <c r="AL221" s="27">
        <f t="shared" si="81"/>
        <v>0</v>
      </c>
      <c r="AM221" s="27"/>
      <c r="AN221" s="29">
        <f t="shared" si="82"/>
        <v>277361.57219406479</v>
      </c>
      <c r="AO221" s="27"/>
      <c r="AP221" s="29">
        <f>IF(B221=1,0,IF((B221-1)/12-INT((B221-1)/12)=0,(I221+O221+U221+AA221)*Assumptions!$D$7*(1+Assumptions!$D$10)^(B221-1)+Assumptions!$D$6*AL221,0))</f>
        <v>0</v>
      </c>
      <c r="AQ221" s="29">
        <f>(AL221-AM221-AO221-AP221+AS220)*Assumptions!$D$13</f>
        <v>4081.8701794370322</v>
      </c>
      <c r="AR221" s="53"/>
      <c r="AS221" s="29">
        <f>AJ222*Assumptions!$H$10</f>
        <v>1000105.0793094774</v>
      </c>
      <c r="AT221" s="29">
        <f t="shared" si="83"/>
        <v>-271483.416466275</v>
      </c>
      <c r="AU221" s="53"/>
      <c r="AV221" s="29">
        <f>AL221*Assumptions!$C$24</f>
        <v>0</v>
      </c>
      <c r="AW221" s="29"/>
      <c r="AX221" s="29">
        <f>AN221*Assumptions!$C$24</f>
        <v>138680.7860970324</v>
      </c>
      <c r="AY221" s="29">
        <f>(-AV221+AW221-AZ220)*Assumptions!$D$13</f>
        <v>-2040.9350897185161</v>
      </c>
      <c r="AZ221" s="29">
        <f t="shared" si="84"/>
        <v>500052.53965473868</v>
      </c>
      <c r="BA221" s="53"/>
      <c r="BB221" s="27">
        <f>AJ222*Assumptions!$H$10*(1-Assumptions!$C$24)</f>
        <v>500052.53965473868</v>
      </c>
      <c r="BD221" s="27">
        <f t="shared" si="85"/>
        <v>-135741.7082331375</v>
      </c>
      <c r="BE221" s="54">
        <f>BD221*Assumptions!$C$11</f>
        <v>-40722.512469941248</v>
      </c>
      <c r="BF221" s="27">
        <f t="shared" si="86"/>
        <v>-95019.195763196243</v>
      </c>
    </row>
    <row r="222" spans="2:58" x14ac:dyDescent="0.2">
      <c r="B222" s="15">
        <f t="shared" si="65"/>
        <v>215</v>
      </c>
      <c r="C222" s="15">
        <f t="shared" si="67"/>
        <v>215</v>
      </c>
      <c r="D222" s="15">
        <f t="shared" si="68"/>
        <v>17</v>
      </c>
      <c r="E222" s="15">
        <f t="shared" si="69"/>
        <v>55</v>
      </c>
      <c r="F222" s="28">
        <f>1-(1-VLOOKUP(E222,'Annual Mortality Rates'!$B$5:$H$105,5,0)*VLOOKUP(D222,Assumptions!$C$17:$D$20,2,1))^(1/12)</f>
        <v>1.1073408298367671E-4</v>
      </c>
      <c r="G222" s="28">
        <f>1-(1-IF(D222&gt;=10,'Annual Lapse Rates'!$C$14,VLOOKUP(D222,'Annual Lapse Rates'!$B$3:$C$14,2,0)))^(1/12)</f>
        <v>1.6821425527395739E-3</v>
      </c>
      <c r="I222" s="29">
        <f>IF($D222&gt;=Assumptions!$H$9,0,I221-SUM(J221:K221))</f>
        <v>1035.3054651236837</v>
      </c>
      <c r="J222" s="30">
        <f t="shared" si="70"/>
        <v>0.11464360128846</v>
      </c>
      <c r="K222" s="30">
        <f t="shared" si="71"/>
        <v>1.7415313779683852</v>
      </c>
      <c r="L222" s="29">
        <f>I222*Assumptions!$I$14</f>
        <v>362356912.7932893</v>
      </c>
      <c r="M222" s="29">
        <f>I222*Assumptions!$J$14</f>
        <v>217414147.67597356</v>
      </c>
      <c r="N222" s="46"/>
      <c r="O222" s="29">
        <f>IF($D222&gt;=Assumptions!$H$9,0,O221-SUM(P221:Q221))</f>
        <v>1294.1318314046034</v>
      </c>
      <c r="P222" s="30">
        <f t="shared" si="72"/>
        <v>0.14330450161057487</v>
      </c>
      <c r="Q222" s="30">
        <f t="shared" si="73"/>
        <v>2.1769142224604794</v>
      </c>
      <c r="R222" s="29">
        <f>O222*Assumptions!$I$15</f>
        <v>647065915.70230174</v>
      </c>
      <c r="S222" s="29">
        <f>O222*Assumptions!$J$15</f>
        <v>414122186.04947311</v>
      </c>
      <c r="T222" s="46"/>
      <c r="U222" s="29">
        <f>IF($D222&gt;=Assumptions!$H$9,0,U221-SUM(V221:W221))</f>
        <v>2329.4372965282851</v>
      </c>
      <c r="V222" s="30">
        <f t="shared" si="74"/>
        <v>0.25794810289903464</v>
      </c>
      <c r="W222" s="30">
        <f t="shared" si="75"/>
        <v>3.918445600428861</v>
      </c>
      <c r="X222" s="29">
        <f>U222*Assumptions!$I$16</f>
        <v>1863549837.2226281</v>
      </c>
      <c r="Y222" s="29">
        <f>U222*Assumptions!$J$16</f>
        <v>1444251123.8475368</v>
      </c>
      <c r="Z222" s="46"/>
      <c r="AA222" s="29">
        <f>IF($D222&gt;=Assumptions!$H$9,0,AA221-SUM(AB221:AC221))</f>
        <v>517.65273256184184</v>
      </c>
      <c r="AB222" s="30">
        <f t="shared" si="76"/>
        <v>5.7321800644230002E-2</v>
      </c>
      <c r="AC222" s="30">
        <f t="shared" si="77"/>
        <v>0.8707656889841926</v>
      </c>
      <c r="AD222" s="29">
        <f>AA222*Assumptions!$I$17</f>
        <v>621183279.07421017</v>
      </c>
      <c r="AE222" s="29">
        <f>AA222*Assumptions!$J$17</f>
        <v>424475240.7007103</v>
      </c>
      <c r="AF222" s="46"/>
      <c r="AG222" s="29">
        <f t="shared" si="78"/>
        <v>3494155944.792429</v>
      </c>
      <c r="AH222" s="29">
        <f t="shared" si="79"/>
        <v>2500262698.2736936</v>
      </c>
      <c r="AI222" s="29">
        <f>AG222*Assumptions!$H$4/Assumptions!$H$3</f>
        <v>3494155.9447924285</v>
      </c>
      <c r="AJ222" s="29">
        <f t="shared" si="80"/>
        <v>2500262.6982736932</v>
      </c>
      <c r="AL222" s="27">
        <f t="shared" si="81"/>
        <v>0</v>
      </c>
      <c r="AM222" s="27"/>
      <c r="AN222" s="29">
        <f t="shared" si="82"/>
        <v>276864.29711163061</v>
      </c>
      <c r="AO222" s="27"/>
      <c r="AP222" s="29">
        <f>IF(B222=1,0,IF((B222-1)/12-INT((B222-1)/12)=0,(I222+O222+U222+AA222)*Assumptions!$D$7*(1+Assumptions!$D$10)^(B222-1)+Assumptions!$D$6*AL222,0))</f>
        <v>0</v>
      </c>
      <c r="AQ222" s="29">
        <f>(AL222-AM222-AO222-AP222+AS221)*Assumptions!$D$13</f>
        <v>4074.5518897622646</v>
      </c>
      <c r="AR222" s="53"/>
      <c r="AS222" s="29">
        <f>AJ223*Assumptions!$H$10</f>
        <v>998312.01427951548</v>
      </c>
      <c r="AT222" s="29">
        <f t="shared" si="83"/>
        <v>-270996.6801919064</v>
      </c>
      <c r="AU222" s="53"/>
      <c r="AV222" s="29">
        <f>AL222*Assumptions!$C$24</f>
        <v>0</v>
      </c>
      <c r="AW222" s="29"/>
      <c r="AX222" s="29">
        <f>AN222*Assumptions!$C$24</f>
        <v>138432.14855581531</v>
      </c>
      <c r="AY222" s="29">
        <f>(-AV222+AW222-AZ221)*Assumptions!$D$13</f>
        <v>-2037.2759448811323</v>
      </c>
      <c r="AZ222" s="29">
        <f t="shared" si="84"/>
        <v>499156.00713975774</v>
      </c>
      <c r="BA222" s="53"/>
      <c r="BB222" s="27">
        <f>AJ223*Assumptions!$H$10*(1-Assumptions!$C$24)</f>
        <v>499156.00713975774</v>
      </c>
      <c r="BD222" s="27">
        <f t="shared" si="85"/>
        <v>-135498.3400959532</v>
      </c>
      <c r="BE222" s="54">
        <f>BD222*Assumptions!$C$11</f>
        <v>-40649.502028785959</v>
      </c>
      <c r="BF222" s="27">
        <f t="shared" si="86"/>
        <v>-94848.838067167235</v>
      </c>
    </row>
    <row r="223" spans="2:58" x14ac:dyDescent="0.2">
      <c r="B223" s="15">
        <f t="shared" si="65"/>
        <v>216</v>
      </c>
      <c r="C223" s="15">
        <f t="shared" si="67"/>
        <v>216</v>
      </c>
      <c r="D223" s="15">
        <f t="shared" si="68"/>
        <v>17</v>
      </c>
      <c r="E223" s="15">
        <f t="shared" si="69"/>
        <v>55</v>
      </c>
      <c r="F223" s="28">
        <f>1-(1-VLOOKUP(E223,'Annual Mortality Rates'!$B$5:$H$105,5,0)*VLOOKUP(D223,Assumptions!$C$17:$D$20,2,1))^(1/12)</f>
        <v>1.1073408298367671E-4</v>
      </c>
      <c r="G223" s="28">
        <f>1-(1-IF(D223&gt;=10,'Annual Lapse Rates'!$C$14,VLOOKUP(D223,'Annual Lapse Rates'!$B$3:$C$14,2,0)))^(1/12)</f>
        <v>1.6821425527395739E-3</v>
      </c>
      <c r="I223" s="29">
        <f>IF($D223&gt;=Assumptions!$H$9,0,I222-SUM(J222:K222))</f>
        <v>1033.4492901444269</v>
      </c>
      <c r="J223" s="30">
        <f t="shared" si="70"/>
        <v>0.11443805945427475</v>
      </c>
      <c r="K223" s="30">
        <f t="shared" si="71"/>
        <v>1.7384090270504469</v>
      </c>
      <c r="L223" s="29">
        <f>I223*Assumptions!$I$14</f>
        <v>361707251.55054939</v>
      </c>
      <c r="M223" s="29">
        <f>I223*Assumptions!$J$14</f>
        <v>217024350.93032965</v>
      </c>
      <c r="N223" s="46"/>
      <c r="O223" s="29">
        <f>IF($D223&gt;=Assumptions!$H$9,0,O222-SUM(P222:Q222))</f>
        <v>1291.8116126805323</v>
      </c>
      <c r="P223" s="30">
        <f t="shared" si="72"/>
        <v>0.14304757431784329</v>
      </c>
      <c r="Q223" s="30">
        <f t="shared" si="73"/>
        <v>2.1730112838130564</v>
      </c>
      <c r="R223" s="29">
        <f>O223*Assumptions!$I$15</f>
        <v>645905806.34026611</v>
      </c>
      <c r="S223" s="29">
        <f>O223*Assumptions!$J$15</f>
        <v>413379716.05777037</v>
      </c>
      <c r="T223" s="46"/>
      <c r="U223" s="29">
        <f>IF($D223&gt;=Assumptions!$H$9,0,U222-SUM(V222:W222))</f>
        <v>2325.2609028249572</v>
      </c>
      <c r="V223" s="30">
        <f t="shared" si="74"/>
        <v>0.25748563377211781</v>
      </c>
      <c r="W223" s="30">
        <f t="shared" si="75"/>
        <v>3.9114203108634999</v>
      </c>
      <c r="X223" s="29">
        <f>U223*Assumptions!$I$16</f>
        <v>1860208722.2599657</v>
      </c>
      <c r="Y223" s="29">
        <f>U223*Assumptions!$J$16</f>
        <v>1441661759.7514734</v>
      </c>
      <c r="Z223" s="46"/>
      <c r="AA223" s="29">
        <f>IF($D223&gt;=Assumptions!$H$9,0,AA222-SUM(AB222:AC222))</f>
        <v>516.72464507221343</v>
      </c>
      <c r="AB223" s="30">
        <f t="shared" si="76"/>
        <v>5.7219029727137376E-2</v>
      </c>
      <c r="AC223" s="30">
        <f t="shared" si="77"/>
        <v>0.86920451352522343</v>
      </c>
      <c r="AD223" s="29">
        <f>AA223*Assumptions!$I$17</f>
        <v>620069574.08665609</v>
      </c>
      <c r="AE223" s="29">
        <f>AA223*Assumptions!$J$17</f>
        <v>423714208.95921504</v>
      </c>
      <c r="AF223" s="46"/>
      <c r="AG223" s="29">
        <f t="shared" si="78"/>
        <v>3487891354.2374372</v>
      </c>
      <c r="AH223" s="29">
        <f t="shared" si="79"/>
        <v>2495780035.6987886</v>
      </c>
      <c r="AI223" s="29">
        <f>AG223*Assumptions!$H$4/Assumptions!$H$3</f>
        <v>3487891.3542374372</v>
      </c>
      <c r="AJ223" s="29">
        <f t="shared" si="80"/>
        <v>2495780.0356987887</v>
      </c>
      <c r="AL223" s="27">
        <f t="shared" si="81"/>
        <v>0</v>
      </c>
      <c r="AM223" s="27"/>
      <c r="AN223" s="29">
        <f t="shared" si="82"/>
        <v>276367.91358207329</v>
      </c>
      <c r="AO223" s="27"/>
      <c r="AP223" s="29">
        <f>IF(B223=1,0,IF((B223-1)/12-INT((B223-1)/12)=0,(I223+O223+U223+AA223)*Assumptions!$D$7*(1+Assumptions!$D$10)^(B223-1)+Assumptions!$D$6*AL223,0))</f>
        <v>0</v>
      </c>
      <c r="AQ223" s="29">
        <f>(AL223-AM223-AO223-AP223+AS222)*Assumptions!$D$13</f>
        <v>4067.2467208780686</v>
      </c>
      <c r="AR223" s="53"/>
      <c r="AS223" s="29">
        <f>AJ224*Assumptions!$H$10</f>
        <v>996522.16399395186</v>
      </c>
      <c r="AT223" s="29">
        <f t="shared" si="83"/>
        <v>-270510.81657563162</v>
      </c>
      <c r="AU223" s="53"/>
      <c r="AV223" s="29">
        <f>AL223*Assumptions!$C$24</f>
        <v>0</v>
      </c>
      <c r="AW223" s="29"/>
      <c r="AX223" s="29">
        <f>AN223*Assumptions!$C$24</f>
        <v>138183.95679103665</v>
      </c>
      <c r="AY223" s="29">
        <f>(-AV223+AW223-AZ222)*Assumptions!$D$13</f>
        <v>-2033.6233604390343</v>
      </c>
      <c r="AZ223" s="29">
        <f t="shared" si="84"/>
        <v>498261.08199697593</v>
      </c>
      <c r="BA223" s="53"/>
      <c r="BB223" s="27">
        <f>AJ224*Assumptions!$H$10*(1-Assumptions!$C$24)</f>
        <v>498261.08199697593</v>
      </c>
      <c r="BD223" s="27">
        <f t="shared" si="85"/>
        <v>-135255.40828781581</v>
      </c>
      <c r="BE223" s="54">
        <f>BD223*Assumptions!$C$11</f>
        <v>-40576.622486344742</v>
      </c>
      <c r="BF223" s="27">
        <f t="shared" si="86"/>
        <v>-94678.785801471065</v>
      </c>
    </row>
    <row r="224" spans="2:58" x14ac:dyDescent="0.2">
      <c r="B224" s="15">
        <f t="shared" si="65"/>
        <v>217</v>
      </c>
      <c r="C224" s="15">
        <f t="shared" ref="C224:C247" si="87">$C$4+B224</f>
        <v>217</v>
      </c>
      <c r="D224" s="15">
        <f t="shared" ref="D224:D247" si="88">ROUNDDOWN((C224-1)/12,0)</f>
        <v>18</v>
      </c>
      <c r="E224" s="15">
        <f t="shared" ref="E224:E247" si="89">ROUNDDOWN(($E$4+B224)/12,0)</f>
        <v>56</v>
      </c>
      <c r="F224" s="28">
        <f>1-(1-VLOOKUP(E224,'Annual Mortality Rates'!$B$5:$H$105,5,0)*VLOOKUP(D224,Assumptions!$C$17:$D$20,2,1))^(1/12)</f>
        <v>1.194117275090667E-4</v>
      </c>
      <c r="G224" s="28">
        <f>1-(1-IF(D224&gt;=10,'Annual Lapse Rates'!$C$14,VLOOKUP(D224,'Annual Lapse Rates'!$B$3:$C$14,2,0)))^(1/12)</f>
        <v>1.6821425527395739E-3</v>
      </c>
      <c r="I224" s="29">
        <f>IF($D224&gt;=Assumptions!$H$9,0,I223-SUM(J223:K223))</f>
        <v>1031.5964430579222</v>
      </c>
      <c r="J224" s="30">
        <f t="shared" si="70"/>
        <v>0.12318471335775505</v>
      </c>
      <c r="K224" s="30">
        <f t="shared" si="71"/>
        <v>1.7352922741225179</v>
      </c>
      <c r="L224" s="29">
        <f>I224*Assumptions!$I$14</f>
        <v>361058755.0702728</v>
      </c>
      <c r="M224" s="29">
        <f>I224*Assumptions!$J$14</f>
        <v>216635253.04216367</v>
      </c>
      <c r="N224" s="46"/>
      <c r="O224" s="29">
        <f>IF($D224&gt;=Assumptions!$H$9,0,O223-SUM(P223:Q223))</f>
        <v>1289.4955538224015</v>
      </c>
      <c r="P224" s="30">
        <f t="shared" si="72"/>
        <v>0.15398089169719364</v>
      </c>
      <c r="Q224" s="30">
        <f t="shared" si="73"/>
        <v>2.1691153426531451</v>
      </c>
      <c r="R224" s="29">
        <f>O224*Assumptions!$I$15</f>
        <v>644747776.91120076</v>
      </c>
      <c r="S224" s="29">
        <f>O224*Assumptions!$J$15</f>
        <v>412638577.22316849</v>
      </c>
      <c r="T224" s="46"/>
      <c r="U224" s="29">
        <f>IF($D224&gt;=Assumptions!$H$9,0,U223-SUM(V223:W223))</f>
        <v>2321.0919968803214</v>
      </c>
      <c r="V224" s="30">
        <f t="shared" si="74"/>
        <v>0.27716560505494842</v>
      </c>
      <c r="W224" s="30">
        <f t="shared" si="75"/>
        <v>3.904407616775659</v>
      </c>
      <c r="X224" s="29">
        <f>U224*Assumptions!$I$16</f>
        <v>1856873597.5042572</v>
      </c>
      <c r="Y224" s="29">
        <f>U224*Assumptions!$J$16</f>
        <v>1439077038.0657992</v>
      </c>
      <c r="Z224" s="46"/>
      <c r="AA224" s="29">
        <f>IF($D224&gt;=Assumptions!$H$9,0,AA223-SUM(AB223:AC223))</f>
        <v>515.79822152896111</v>
      </c>
      <c r="AB224" s="30">
        <f t="shared" si="76"/>
        <v>6.1592356678877525E-2</v>
      </c>
      <c r="AC224" s="30">
        <f t="shared" si="77"/>
        <v>0.86764613706125893</v>
      </c>
      <c r="AD224" s="29">
        <f>AA224*Assumptions!$I$17</f>
        <v>618957865.83475327</v>
      </c>
      <c r="AE224" s="29">
        <f>AA224*Assumptions!$J$17</f>
        <v>422954541.6537481</v>
      </c>
      <c r="AF224" s="46"/>
      <c r="AG224" s="29">
        <f t="shared" si="78"/>
        <v>3481637995.3204837</v>
      </c>
      <c r="AH224" s="29">
        <f t="shared" si="79"/>
        <v>2491305409.9848795</v>
      </c>
      <c r="AI224" s="29">
        <f>AG224*Assumptions!$H$4/Assumptions!$H$3</f>
        <v>3481637.9953204836</v>
      </c>
      <c r="AJ224" s="29">
        <f t="shared" si="80"/>
        <v>2491305.4099848797</v>
      </c>
      <c r="AL224" s="27">
        <f t="shared" si="81"/>
        <v>2491305.4099848797</v>
      </c>
      <c r="AM224" s="27"/>
      <c r="AN224" s="29">
        <f t="shared" si="82"/>
        <v>297491.08275897813</v>
      </c>
      <c r="AO224" s="27"/>
      <c r="AP224" s="29">
        <f>IF(B224=1,0,IF((B224-1)/12-INT((B224-1)/12)=0,(I224+O224+U224+AA224)*Assumptions!$D$7*(1+Assumptions!$D$10)^(B224-1)+Assumptions!$D$6*AL224,0))</f>
        <v>60341.173886266195</v>
      </c>
      <c r="AQ224" s="29">
        <f>(AL224-AM224-AO224-AP224+AS223)*Assumptions!$D$13</f>
        <v>13964.003860748397</v>
      </c>
      <c r="AR224" s="53"/>
      <c r="AS224" s="29">
        <f>AJ225*Assumptions!$H$10</f>
        <v>994726.87522404594</v>
      </c>
      <c r="AT224" s="29">
        <f t="shared" si="83"/>
        <v>2149232.4459702899</v>
      </c>
      <c r="AU224" s="53"/>
      <c r="AV224" s="29">
        <f>AL224*Assumptions!$C$24</f>
        <v>1245652.7049924398</v>
      </c>
      <c r="AW224" s="29"/>
      <c r="AX224" s="29">
        <f>AN224*Assumptions!$C$24</f>
        <v>148745.54137948906</v>
      </c>
      <c r="AY224" s="29">
        <f>(-AV224+AW224-AZ223)*Assumptions!$D$13</f>
        <v>-7104.9206362058476</v>
      </c>
      <c r="AZ224" s="29">
        <f t="shared" si="84"/>
        <v>497363.43761202297</v>
      </c>
      <c r="BA224" s="53"/>
      <c r="BB224" s="27">
        <f>AJ225*Assumptions!$H$10*(1-Assumptions!$C$24)</f>
        <v>497363.43761202297</v>
      </c>
      <c r="BD224" s="27">
        <f t="shared" si="85"/>
        <v>1044322.7173361804</v>
      </c>
      <c r="BE224" s="54">
        <f>BD224*Assumptions!$C$11</f>
        <v>313296.81520085409</v>
      </c>
      <c r="BF224" s="27">
        <f t="shared" si="86"/>
        <v>731025.90213532629</v>
      </c>
    </row>
    <row r="225" spans="2:58" x14ac:dyDescent="0.2">
      <c r="B225" s="15">
        <f t="shared" si="65"/>
        <v>218</v>
      </c>
      <c r="C225" s="15">
        <f t="shared" si="87"/>
        <v>218</v>
      </c>
      <c r="D225" s="15">
        <f t="shared" si="88"/>
        <v>18</v>
      </c>
      <c r="E225" s="15">
        <f t="shared" si="89"/>
        <v>56</v>
      </c>
      <c r="F225" s="28">
        <f>1-(1-VLOOKUP(E225,'Annual Mortality Rates'!$B$5:$H$105,5,0)*VLOOKUP(D225,Assumptions!$C$17:$D$20,2,1))^(1/12)</f>
        <v>1.194117275090667E-4</v>
      </c>
      <c r="G225" s="28">
        <f>1-(1-IF(D225&gt;=10,'Annual Lapse Rates'!$C$14,VLOOKUP(D225,'Annual Lapse Rates'!$B$3:$C$14,2,0)))^(1/12)</f>
        <v>1.6821425527395739E-3</v>
      </c>
      <c r="I225" s="29">
        <f>IF($D225&gt;=Assumptions!$H$9,0,I224-SUM(J224:K224))</f>
        <v>1029.7379660704419</v>
      </c>
      <c r="J225" s="30">
        <f t="shared" si="70"/>
        <v>0.12296278941014417</v>
      </c>
      <c r="K225" s="30">
        <f t="shared" si="71"/>
        <v>1.7321660508985899</v>
      </c>
      <c r="L225" s="29">
        <f>I225*Assumptions!$I$14</f>
        <v>360408288.12465465</v>
      </c>
      <c r="M225" s="29">
        <f>I225*Assumptions!$J$14</f>
        <v>216244972.87479278</v>
      </c>
      <c r="N225" s="46"/>
      <c r="O225" s="29">
        <f>IF($D225&gt;=Assumptions!$H$9,0,O224-SUM(P224:Q224))</f>
        <v>1287.1724575880512</v>
      </c>
      <c r="P225" s="30">
        <f t="shared" si="72"/>
        <v>0.15370348676268009</v>
      </c>
      <c r="Q225" s="30">
        <f t="shared" si="73"/>
        <v>2.1652075636232353</v>
      </c>
      <c r="R225" s="29">
        <f>O225*Assumptions!$I$15</f>
        <v>643586228.79402566</v>
      </c>
      <c r="S225" s="29">
        <f>O225*Assumptions!$J$15</f>
        <v>411895186.4281764</v>
      </c>
      <c r="T225" s="46"/>
      <c r="U225" s="29">
        <f>IF($D225&gt;=Assumptions!$H$9,0,U224-SUM(V224:W224))</f>
        <v>2316.9104236584908</v>
      </c>
      <c r="V225" s="30">
        <f t="shared" si="74"/>
        <v>0.27666627617282397</v>
      </c>
      <c r="W225" s="30">
        <f t="shared" si="75"/>
        <v>3.8973736145218214</v>
      </c>
      <c r="X225" s="29">
        <f>U225*Assumptions!$I$16</f>
        <v>1853528338.9267926</v>
      </c>
      <c r="Y225" s="29">
        <f>U225*Assumptions!$J$16</f>
        <v>1436484462.6682644</v>
      </c>
      <c r="Z225" s="46"/>
      <c r="AA225" s="29">
        <f>IF($D225&gt;=Assumptions!$H$9,0,AA224-SUM(AB224:AC224))</f>
        <v>514.86898303522094</v>
      </c>
      <c r="AB225" s="30">
        <f t="shared" si="76"/>
        <v>6.1481394705072086E-2</v>
      </c>
      <c r="AC225" s="30">
        <f t="shared" si="77"/>
        <v>0.86608302544929494</v>
      </c>
      <c r="AD225" s="29">
        <f>AA225*Assumptions!$I$17</f>
        <v>617842779.64226508</v>
      </c>
      <c r="AE225" s="29">
        <f>AA225*Assumptions!$J$17</f>
        <v>422192566.08888119</v>
      </c>
      <c r="AF225" s="46"/>
      <c r="AG225" s="29">
        <f t="shared" si="78"/>
        <v>3475365635.4877377</v>
      </c>
      <c r="AH225" s="29">
        <f t="shared" si="79"/>
        <v>2486817188.0601144</v>
      </c>
      <c r="AI225" s="29">
        <f>AG225*Assumptions!$H$4/Assumptions!$H$3</f>
        <v>3475365.6354877381</v>
      </c>
      <c r="AJ225" s="29">
        <f t="shared" si="80"/>
        <v>2486817.1880601146</v>
      </c>
      <c r="AL225" s="27">
        <f t="shared" si="81"/>
        <v>0</v>
      </c>
      <c r="AM225" s="27"/>
      <c r="AN225" s="29">
        <f t="shared" si="82"/>
        <v>296955.13642549788</v>
      </c>
      <c r="AO225" s="27"/>
      <c r="AP225" s="29">
        <f>IF(B225=1,0,IF((B225-1)/12-INT((B225-1)/12)=0,(I225+O225+U225+AA225)*Assumptions!$D$7*(1+Assumptions!$D$10)^(B225-1)+Assumptions!$D$6*AL225,0))</f>
        <v>0</v>
      </c>
      <c r="AQ225" s="29">
        <f>(AL225-AM225-AO225-AP225+AS224)*Assumptions!$D$13</f>
        <v>4052.6404205844938</v>
      </c>
      <c r="AR225" s="53"/>
      <c r="AS225" s="29">
        <f>AJ226*Assumptions!$H$10</f>
        <v>992934.82076430775</v>
      </c>
      <c r="AT225" s="29">
        <f t="shared" si="83"/>
        <v>-291110.44154517527</v>
      </c>
      <c r="AU225" s="53"/>
      <c r="AV225" s="29">
        <f>AL225*Assumptions!$C$24</f>
        <v>0</v>
      </c>
      <c r="AW225" s="29"/>
      <c r="AX225" s="29">
        <f>AN225*Assumptions!$C$24</f>
        <v>148477.56821274894</v>
      </c>
      <c r="AY225" s="29">
        <f>(-AV225+AW225-AZ224)*Assumptions!$D$13</f>
        <v>-2026.3202102922469</v>
      </c>
      <c r="AZ225" s="29">
        <f t="shared" si="84"/>
        <v>496467.41038215387</v>
      </c>
      <c r="BA225" s="53"/>
      <c r="BB225" s="27">
        <f>AJ226*Assumptions!$H$10*(1-Assumptions!$C$24)</f>
        <v>496467.41038215387</v>
      </c>
      <c r="BD225" s="27">
        <f t="shared" si="85"/>
        <v>-145555.22077258764</v>
      </c>
      <c r="BE225" s="54">
        <f>BD225*Assumptions!$C$11</f>
        <v>-43666.566231776291</v>
      </c>
      <c r="BF225" s="27">
        <f t="shared" si="86"/>
        <v>-101888.65454081135</v>
      </c>
    </row>
    <row r="226" spans="2:58" x14ac:dyDescent="0.2">
      <c r="B226" s="15">
        <f t="shared" si="65"/>
        <v>219</v>
      </c>
      <c r="C226" s="15">
        <f t="shared" si="87"/>
        <v>219</v>
      </c>
      <c r="D226" s="15">
        <f t="shared" si="88"/>
        <v>18</v>
      </c>
      <c r="E226" s="15">
        <f t="shared" si="89"/>
        <v>56</v>
      </c>
      <c r="F226" s="28">
        <f>1-(1-VLOOKUP(E226,'Annual Mortality Rates'!$B$5:$H$105,5,0)*VLOOKUP(D226,Assumptions!$C$17:$D$20,2,1))^(1/12)</f>
        <v>1.194117275090667E-4</v>
      </c>
      <c r="G226" s="28">
        <f>1-(1-IF(D226&gt;=10,'Annual Lapse Rates'!$C$14,VLOOKUP(D226,'Annual Lapse Rates'!$B$3:$C$14,2,0)))^(1/12)</f>
        <v>1.6821425527395739E-3</v>
      </c>
      <c r="I226" s="29">
        <f>IF($D226&gt;=Assumptions!$H$9,0,I225-SUM(J225:K225))</f>
        <v>1027.8828372301332</v>
      </c>
      <c r="J226" s="30">
        <f t="shared" si="70"/>
        <v>0.12274126527057103</v>
      </c>
      <c r="K226" s="30">
        <f t="shared" si="71"/>
        <v>1.7290454597354923</v>
      </c>
      <c r="L226" s="29">
        <f>I226*Assumptions!$I$14</f>
        <v>359758993.03054661</v>
      </c>
      <c r="M226" s="29">
        <f>I226*Assumptions!$J$14</f>
        <v>215855395.81832796</v>
      </c>
      <c r="N226" s="46"/>
      <c r="O226" s="29">
        <f>IF($D226&gt;=Assumptions!$H$9,0,O225-SUM(P225:Q225))</f>
        <v>1284.8535465376654</v>
      </c>
      <c r="P226" s="30">
        <f t="shared" si="72"/>
        <v>0.15342658158821365</v>
      </c>
      <c r="Q226" s="30">
        <f t="shared" si="73"/>
        <v>2.1613068246693632</v>
      </c>
      <c r="R226" s="29">
        <f>O226*Assumptions!$I$15</f>
        <v>642426773.26883268</v>
      </c>
      <c r="S226" s="29">
        <f>O226*Assumptions!$J$15</f>
        <v>411153134.89205289</v>
      </c>
      <c r="T226" s="46"/>
      <c r="U226" s="29">
        <f>IF($D226&gt;=Assumptions!$H$9,0,U225-SUM(V225:W225))</f>
        <v>2312.7363837677963</v>
      </c>
      <c r="V226" s="30">
        <f t="shared" si="74"/>
        <v>0.27616784685878443</v>
      </c>
      <c r="W226" s="30">
        <f t="shared" si="75"/>
        <v>3.8903522844048517</v>
      </c>
      <c r="X226" s="29">
        <f>U226*Assumptions!$I$16</f>
        <v>1850189107.0142369</v>
      </c>
      <c r="Y226" s="29">
        <f>U226*Assumptions!$J$16</f>
        <v>1433896557.9360337</v>
      </c>
      <c r="Z226" s="46"/>
      <c r="AA226" s="29">
        <f>IF($D226&gt;=Assumptions!$H$9,0,AA225-SUM(AB225:AC225))</f>
        <v>513.9414186150666</v>
      </c>
      <c r="AB226" s="30">
        <f t="shared" si="76"/>
        <v>6.1370632635285513E-2</v>
      </c>
      <c r="AC226" s="30">
        <f t="shared" si="77"/>
        <v>0.86452272986774614</v>
      </c>
      <c r="AD226" s="29">
        <f>AA226*Assumptions!$I$17</f>
        <v>616729702.33807993</v>
      </c>
      <c r="AE226" s="29">
        <f>AA226*Assumptions!$J$17</f>
        <v>421431963.26435459</v>
      </c>
      <c r="AF226" s="46"/>
      <c r="AG226" s="29">
        <f t="shared" si="78"/>
        <v>3469104575.6516962</v>
      </c>
      <c r="AH226" s="29">
        <f t="shared" si="79"/>
        <v>2482337051.9107695</v>
      </c>
      <c r="AI226" s="29">
        <f>AG226*Assumptions!$H$4/Assumptions!$H$3</f>
        <v>3469104.575651696</v>
      </c>
      <c r="AJ226" s="29">
        <f t="shared" si="80"/>
        <v>2482337.0519107692</v>
      </c>
      <c r="AL226" s="27">
        <f t="shared" si="81"/>
        <v>0</v>
      </c>
      <c r="AM226" s="27"/>
      <c r="AN226" s="29">
        <f t="shared" si="82"/>
        <v>296420.15562842874</v>
      </c>
      <c r="AO226" s="27"/>
      <c r="AP226" s="29">
        <f>IF(B226=1,0,IF((B226-1)/12-INT((B226-1)/12)=0,(I226+O226+U226+AA226)*Assumptions!$D$7*(1+Assumptions!$D$10)^(B226-1)+Assumptions!$D$6*AL226,0))</f>
        <v>0</v>
      </c>
      <c r="AQ226" s="29">
        <f>(AL226-AM226-AO226-AP226+AS225)*Assumptions!$D$13</f>
        <v>4045.3393688884812</v>
      </c>
      <c r="AR226" s="53"/>
      <c r="AS226" s="29">
        <f>AJ227*Assumptions!$H$10</f>
        <v>991145.99478795193</v>
      </c>
      <c r="AT226" s="29">
        <f t="shared" si="83"/>
        <v>-290585.99028318445</v>
      </c>
      <c r="AU226" s="53"/>
      <c r="AV226" s="29">
        <f>AL226*Assumptions!$C$24</f>
        <v>0</v>
      </c>
      <c r="AW226" s="29"/>
      <c r="AX226" s="29">
        <f>AN226*Assumptions!$C$24</f>
        <v>148210.07781421437</v>
      </c>
      <c r="AY226" s="29">
        <f>(-AV226+AW226-AZ225)*Assumptions!$D$13</f>
        <v>-2022.6696844442406</v>
      </c>
      <c r="AZ226" s="29">
        <f t="shared" si="84"/>
        <v>495572.99739397597</v>
      </c>
      <c r="BA226" s="53"/>
      <c r="BB226" s="27">
        <f>AJ227*Assumptions!$H$10*(1-Assumptions!$C$24)</f>
        <v>495572.99739397597</v>
      </c>
      <c r="BD226" s="27">
        <f t="shared" si="85"/>
        <v>-145292.99514159223</v>
      </c>
      <c r="BE226" s="54">
        <f>BD226*Assumptions!$C$11</f>
        <v>-43587.898542477669</v>
      </c>
      <c r="BF226" s="27">
        <f t="shared" si="86"/>
        <v>-101705.09659911456</v>
      </c>
    </row>
    <row r="227" spans="2:58" x14ac:dyDescent="0.2">
      <c r="B227" s="15">
        <f t="shared" si="65"/>
        <v>220</v>
      </c>
      <c r="C227" s="15">
        <f t="shared" si="87"/>
        <v>220</v>
      </c>
      <c r="D227" s="15">
        <f t="shared" si="88"/>
        <v>18</v>
      </c>
      <c r="E227" s="15">
        <f t="shared" si="89"/>
        <v>56</v>
      </c>
      <c r="F227" s="28">
        <f>1-(1-VLOOKUP(E227,'Annual Mortality Rates'!$B$5:$H$105,5,0)*VLOOKUP(D227,Assumptions!$C$17:$D$20,2,1))^(1/12)</f>
        <v>1.194117275090667E-4</v>
      </c>
      <c r="G227" s="28">
        <f>1-(1-IF(D227&gt;=10,'Annual Lapse Rates'!$C$14,VLOOKUP(D227,'Annual Lapse Rates'!$B$3:$C$14,2,0)))^(1/12)</f>
        <v>1.6821425527395739E-3</v>
      </c>
      <c r="I227" s="29">
        <f>IF($D227&gt;=Assumptions!$H$9,0,I226-SUM(J226:K226))</f>
        <v>1026.031050505127</v>
      </c>
      <c r="J227" s="30">
        <f t="shared" si="70"/>
        <v>0.12252014021875969</v>
      </c>
      <c r="K227" s="30">
        <f t="shared" si="71"/>
        <v>1.7259304904867612</v>
      </c>
      <c r="L227" s="29">
        <f>I227*Assumptions!$I$14</f>
        <v>359110867.67679447</v>
      </c>
      <c r="M227" s="29">
        <f>I227*Assumptions!$J$14</f>
        <v>215466520.60607669</v>
      </c>
      <c r="N227" s="46"/>
      <c r="O227" s="29">
        <f>IF($D227&gt;=Assumptions!$H$9,0,O226-SUM(P226:Q226))</f>
        <v>1282.5388131314078</v>
      </c>
      <c r="P227" s="30">
        <f t="shared" si="72"/>
        <v>0.15315017527344948</v>
      </c>
      <c r="Q227" s="30">
        <f t="shared" si="73"/>
        <v>2.1574131131084497</v>
      </c>
      <c r="R227" s="29">
        <f>O227*Assumptions!$I$15</f>
        <v>641269406.56570387</v>
      </c>
      <c r="S227" s="29">
        <f>O227*Assumptions!$J$15</f>
        <v>410412420.20205051</v>
      </c>
      <c r="T227" s="46"/>
      <c r="U227" s="29">
        <f>IF($D227&gt;=Assumptions!$H$9,0,U226-SUM(V226:W226))</f>
        <v>2308.5698636365328</v>
      </c>
      <c r="V227" s="30">
        <f t="shared" si="74"/>
        <v>0.27567031549220894</v>
      </c>
      <c r="W227" s="30">
        <f t="shared" si="75"/>
        <v>3.8833436035952071</v>
      </c>
      <c r="X227" s="29">
        <f>U227*Assumptions!$I$16</f>
        <v>1846855890.9092262</v>
      </c>
      <c r="Y227" s="29">
        <f>U227*Assumptions!$J$16</f>
        <v>1431313315.4546504</v>
      </c>
      <c r="Z227" s="46"/>
      <c r="AA227" s="29">
        <f>IF($D227&gt;=Assumptions!$H$9,0,AA226-SUM(AB226:AC226))</f>
        <v>513.01552525256352</v>
      </c>
      <c r="AB227" s="30">
        <f t="shared" si="76"/>
        <v>6.1260070109379845E-2</v>
      </c>
      <c r="AC227" s="30">
        <f t="shared" si="77"/>
        <v>0.86296524524338059</v>
      </c>
      <c r="AD227" s="29">
        <f>AA227*Assumptions!$I$17</f>
        <v>615618630.30307627</v>
      </c>
      <c r="AE227" s="29">
        <f>AA227*Assumptions!$J$17</f>
        <v>420672730.70710206</v>
      </c>
      <c r="AF227" s="46"/>
      <c r="AG227" s="29">
        <f t="shared" si="78"/>
        <v>3462854795.4548006</v>
      </c>
      <c r="AH227" s="29">
        <f t="shared" si="79"/>
        <v>2477864986.9698796</v>
      </c>
      <c r="AI227" s="29">
        <f>AG227*Assumptions!$H$4/Assumptions!$H$3</f>
        <v>3462854.7954548006</v>
      </c>
      <c r="AJ227" s="29">
        <f t="shared" si="80"/>
        <v>2477864.9869698798</v>
      </c>
      <c r="AL227" s="27">
        <f t="shared" si="81"/>
        <v>0</v>
      </c>
      <c r="AM227" s="27"/>
      <c r="AN227" s="29">
        <f t="shared" si="82"/>
        <v>295886.13862830435</v>
      </c>
      <c r="AO227" s="27"/>
      <c r="AP227" s="29">
        <f>IF(B227=1,0,IF((B227-1)/12-INT((B227-1)/12)=0,(I227+O227+U227+AA227)*Assumptions!$D$7*(1+Assumptions!$D$10)^(B227-1)+Assumptions!$D$6*AL227,0))</f>
        <v>0</v>
      </c>
      <c r="AQ227" s="29">
        <f>(AL227-AM227-AO227-AP227+AS226)*Assumptions!$D$13</f>
        <v>4038.0514704334018</v>
      </c>
      <c r="AR227" s="53"/>
      <c r="AS227" s="29">
        <f>AJ228*Assumptions!$H$10</f>
        <v>989360.3914786902</v>
      </c>
      <c r="AT227" s="29">
        <f t="shared" si="83"/>
        <v>-290062.48384860915</v>
      </c>
      <c r="AU227" s="53"/>
      <c r="AV227" s="29">
        <f>AL227*Assumptions!$C$24</f>
        <v>0</v>
      </c>
      <c r="AW227" s="29"/>
      <c r="AX227" s="29">
        <f>AN227*Assumptions!$C$24</f>
        <v>147943.06931415218</v>
      </c>
      <c r="AY227" s="29">
        <f>(-AV227+AW227-AZ226)*Assumptions!$D$13</f>
        <v>-2019.0257352167009</v>
      </c>
      <c r="AZ227" s="29">
        <f t="shared" si="84"/>
        <v>494680.1957393451</v>
      </c>
      <c r="BA227" s="53"/>
      <c r="BB227" s="27">
        <f>AJ228*Assumptions!$H$10*(1-Assumptions!$C$24)</f>
        <v>494680.1957393451</v>
      </c>
      <c r="BD227" s="27">
        <f t="shared" si="85"/>
        <v>-145031.24192430457</v>
      </c>
      <c r="BE227" s="54">
        <f>BD227*Assumptions!$C$11</f>
        <v>-43509.372577291368</v>
      </c>
      <c r="BF227" s="27">
        <f t="shared" si="86"/>
        <v>-101521.86934701321</v>
      </c>
    </row>
    <row r="228" spans="2:58" x14ac:dyDescent="0.2">
      <c r="B228" s="15">
        <f t="shared" si="65"/>
        <v>221</v>
      </c>
      <c r="C228" s="15">
        <f t="shared" si="87"/>
        <v>221</v>
      </c>
      <c r="D228" s="15">
        <f t="shared" si="88"/>
        <v>18</v>
      </c>
      <c r="E228" s="15">
        <f t="shared" si="89"/>
        <v>56</v>
      </c>
      <c r="F228" s="28">
        <f>1-(1-VLOOKUP(E228,'Annual Mortality Rates'!$B$5:$H$105,5,0)*VLOOKUP(D228,Assumptions!$C$17:$D$20,2,1))^(1/12)</f>
        <v>1.194117275090667E-4</v>
      </c>
      <c r="G228" s="28">
        <f>1-(1-IF(D228&gt;=10,'Annual Lapse Rates'!$C$14,VLOOKUP(D228,'Annual Lapse Rates'!$B$3:$C$14,2,0)))^(1/12)</f>
        <v>1.6821425527395739E-3</v>
      </c>
      <c r="I228" s="29">
        <f>IF($D228&gt;=Assumptions!$H$9,0,I227-SUM(J227:K227))</f>
        <v>1024.1825998744216</v>
      </c>
      <c r="J228" s="30">
        <f t="shared" si="70"/>
        <v>0.12229941353573193</v>
      </c>
      <c r="K228" s="30">
        <f t="shared" si="71"/>
        <v>1.7228211330242131</v>
      </c>
      <c r="L228" s="29">
        <f>I228*Assumptions!$I$14</f>
        <v>358463909.95604753</v>
      </c>
      <c r="M228" s="29">
        <f>I228*Assumptions!$J$14</f>
        <v>215078345.97362855</v>
      </c>
      <c r="N228" s="46"/>
      <c r="O228" s="29">
        <f>IF($D228&gt;=Assumptions!$H$9,0,O227-SUM(P227:Q227))</f>
        <v>1280.2282498430259</v>
      </c>
      <c r="P228" s="30">
        <f t="shared" si="72"/>
        <v>0.15287426691966477</v>
      </c>
      <c r="Q228" s="30">
        <f t="shared" si="73"/>
        <v>2.1535264162802648</v>
      </c>
      <c r="R228" s="29">
        <f>O228*Assumptions!$I$15</f>
        <v>640114124.92151296</v>
      </c>
      <c r="S228" s="29">
        <f>O228*Assumptions!$J$15</f>
        <v>409673039.9497683</v>
      </c>
      <c r="T228" s="46"/>
      <c r="U228" s="29">
        <f>IF($D228&gt;=Assumptions!$H$9,0,U227-SUM(V227:W227))</f>
        <v>2304.4108497174452</v>
      </c>
      <c r="V228" s="30">
        <f t="shared" si="74"/>
        <v>0.27517368045539642</v>
      </c>
      <c r="W228" s="30">
        <f t="shared" si="75"/>
        <v>3.8763475493044739</v>
      </c>
      <c r="X228" s="29">
        <f>U228*Assumptions!$I$16</f>
        <v>1843528679.7739561</v>
      </c>
      <c r="Y228" s="29">
        <f>U228*Assumptions!$J$16</f>
        <v>1428734726.824816</v>
      </c>
      <c r="Z228" s="46"/>
      <c r="AA228" s="29">
        <f>IF($D228&gt;=Assumptions!$H$9,0,AA227-SUM(AB227:AC227))</f>
        <v>512.09129993721081</v>
      </c>
      <c r="AB228" s="30">
        <f t="shared" si="76"/>
        <v>6.1149706767865963E-2</v>
      </c>
      <c r="AC228" s="30">
        <f t="shared" si="77"/>
        <v>0.86141056651210657</v>
      </c>
      <c r="AD228" s="29">
        <f>AA228*Assumptions!$I$17</f>
        <v>614509559.92465293</v>
      </c>
      <c r="AE228" s="29">
        <f>AA228*Assumptions!$J$17</f>
        <v>419914865.94851285</v>
      </c>
      <c r="AF228" s="46"/>
      <c r="AG228" s="29">
        <f t="shared" si="78"/>
        <v>3456616274.5761695</v>
      </c>
      <c r="AH228" s="29">
        <f t="shared" si="79"/>
        <v>2473400978.6967254</v>
      </c>
      <c r="AI228" s="29">
        <f>AG228*Assumptions!$H$4/Assumptions!$H$3</f>
        <v>3456616.2745761694</v>
      </c>
      <c r="AJ228" s="29">
        <f t="shared" si="80"/>
        <v>2473400.9786967253</v>
      </c>
      <c r="AL228" s="27">
        <f t="shared" si="81"/>
        <v>0</v>
      </c>
      <c r="AM228" s="27"/>
      <c r="AN228" s="29">
        <f t="shared" si="82"/>
        <v>295353.08368879225</v>
      </c>
      <c r="AO228" s="27"/>
      <c r="AP228" s="29">
        <f>IF(B228=1,0,IF((B228-1)/12-INT((B228-1)/12)=0,(I228+O228+U228+AA228)*Assumptions!$D$7*(1+Assumptions!$D$10)^(B228-1)+Assumptions!$D$6*AL228,0))</f>
        <v>0</v>
      </c>
      <c r="AQ228" s="29">
        <f>(AL228-AM228-AO228-AP228+AS227)*Assumptions!$D$13</f>
        <v>4030.7767015229774</v>
      </c>
      <c r="AR228" s="53"/>
      <c r="AS228" s="29">
        <f>AJ229*Assumptions!$H$10</f>
        <v>987578.00503071363</v>
      </c>
      <c r="AT228" s="29">
        <f t="shared" si="83"/>
        <v>-289539.92053929262</v>
      </c>
      <c r="AU228" s="53"/>
      <c r="AV228" s="29">
        <f>AL228*Assumptions!$C$24</f>
        <v>0</v>
      </c>
      <c r="AW228" s="29"/>
      <c r="AX228" s="29">
        <f>AN228*Assumptions!$C$24</f>
        <v>147676.54184439612</v>
      </c>
      <c r="AY228" s="29">
        <f>(-AV228+AW228-AZ227)*Assumptions!$D$13</f>
        <v>-2015.3883507614887</v>
      </c>
      <c r="AZ228" s="29">
        <f t="shared" si="84"/>
        <v>493789.00251535681</v>
      </c>
      <c r="BA228" s="53"/>
      <c r="BB228" s="27">
        <f>AJ229*Assumptions!$H$10*(1-Assumptions!$C$24)</f>
        <v>493789.00251535681</v>
      </c>
      <c r="BD228" s="27">
        <f t="shared" si="85"/>
        <v>-144769.96026964631</v>
      </c>
      <c r="BE228" s="54">
        <f>BD228*Assumptions!$C$11</f>
        <v>-43430.988080893891</v>
      </c>
      <c r="BF228" s="27">
        <f t="shared" si="86"/>
        <v>-101338.97218875242</v>
      </c>
    </row>
    <row r="229" spans="2:58" x14ac:dyDescent="0.2">
      <c r="B229" s="15">
        <f t="shared" si="65"/>
        <v>222</v>
      </c>
      <c r="C229" s="15">
        <f t="shared" si="87"/>
        <v>222</v>
      </c>
      <c r="D229" s="15">
        <f t="shared" si="88"/>
        <v>18</v>
      </c>
      <c r="E229" s="15">
        <f t="shared" si="89"/>
        <v>56</v>
      </c>
      <c r="F229" s="28">
        <f>1-(1-VLOOKUP(E229,'Annual Mortality Rates'!$B$5:$H$105,5,0)*VLOOKUP(D229,Assumptions!$C$17:$D$20,2,1))^(1/12)</f>
        <v>1.194117275090667E-4</v>
      </c>
      <c r="G229" s="28">
        <f>1-(1-IF(D229&gt;=10,'Annual Lapse Rates'!$C$14,VLOOKUP(D229,'Annual Lapse Rates'!$B$3:$C$14,2,0)))^(1/12)</f>
        <v>1.6821425527395739E-3</v>
      </c>
      <c r="I229" s="29">
        <f>IF($D229&gt;=Assumptions!$H$9,0,I228-SUM(J228:K228))</f>
        <v>1022.3374793278616</v>
      </c>
      <c r="J229" s="30">
        <f t="shared" si="70"/>
        <v>0.12207908450380472</v>
      </c>
      <c r="K229" s="30">
        <f t="shared" si="71"/>
        <v>1.7197173772379104</v>
      </c>
      <c r="L229" s="29">
        <f>I229*Assumptions!$I$14</f>
        <v>357818117.76475155</v>
      </c>
      <c r="M229" s="29">
        <f>I229*Assumptions!$J$14</f>
        <v>214690870.65885094</v>
      </c>
      <c r="N229" s="46"/>
      <c r="O229" s="29">
        <f>IF($D229&gt;=Assumptions!$H$9,0,O228-SUM(P228:Q228))</f>
        <v>1277.921849159826</v>
      </c>
      <c r="P229" s="30">
        <f t="shared" si="72"/>
        <v>0.15259885562975578</v>
      </c>
      <c r="Q229" s="30">
        <f t="shared" si="73"/>
        <v>2.1496467215473865</v>
      </c>
      <c r="R229" s="29">
        <f>O229*Assumptions!$I$15</f>
        <v>638960924.57991302</v>
      </c>
      <c r="S229" s="29">
        <f>O229*Assumptions!$J$15</f>
        <v>408934991.73114431</v>
      </c>
      <c r="T229" s="46"/>
      <c r="U229" s="29">
        <f>IF($D229&gt;=Assumptions!$H$9,0,U228-SUM(V228:W228))</f>
        <v>2300.2593284876853</v>
      </c>
      <c r="V229" s="30">
        <f t="shared" si="74"/>
        <v>0.27467794013356023</v>
      </c>
      <c r="W229" s="30">
        <f t="shared" si="75"/>
        <v>3.8693640987852929</v>
      </c>
      <c r="X229" s="29">
        <f>U229*Assumptions!$I$16</f>
        <v>1840207462.7901483</v>
      </c>
      <c r="Y229" s="29">
        <f>U229*Assumptions!$J$16</f>
        <v>1426160783.662365</v>
      </c>
      <c r="Z229" s="46"/>
      <c r="AA229" s="29">
        <f>IF($D229&gt;=Assumptions!$H$9,0,AA228-SUM(AB228:AC228))</f>
        <v>511.16873966393081</v>
      </c>
      <c r="AB229" s="30">
        <f t="shared" si="76"/>
        <v>6.1039542251902362E-2</v>
      </c>
      <c r="AC229" s="30">
        <f t="shared" si="77"/>
        <v>0.8598586886189552</v>
      </c>
      <c r="AD229" s="29">
        <f>AA229*Assumptions!$I$17</f>
        <v>613402487.596717</v>
      </c>
      <c r="AE229" s="29">
        <f>AA229*Assumptions!$J$17</f>
        <v>419158366.52442324</v>
      </c>
      <c r="AF229" s="46"/>
      <c r="AG229" s="29">
        <f t="shared" si="78"/>
        <v>3450388992.7315297</v>
      </c>
      <c r="AH229" s="29">
        <f t="shared" si="79"/>
        <v>2468945012.5767837</v>
      </c>
      <c r="AI229" s="29">
        <f>AG229*Assumptions!$H$4/Assumptions!$H$3</f>
        <v>3450388.9927315302</v>
      </c>
      <c r="AJ229" s="29">
        <f t="shared" si="80"/>
        <v>2468945.012576784</v>
      </c>
      <c r="AL229" s="27">
        <f t="shared" si="81"/>
        <v>0</v>
      </c>
      <c r="AM229" s="27"/>
      <c r="AN229" s="29">
        <f t="shared" si="82"/>
        <v>294820.98907668813</v>
      </c>
      <c r="AO229" s="27"/>
      <c r="AP229" s="29">
        <f>IF(B229=1,0,IF((B229-1)/12-INT((B229-1)/12)=0,(I229+O229+U229+AA229)*Assumptions!$D$7*(1+Assumptions!$D$10)^(B229-1)+Assumptions!$D$6*AL229,0))</f>
        <v>0</v>
      </c>
      <c r="AQ229" s="29">
        <f>(AL229-AM229-AO229-AP229+AS228)*Assumptions!$D$13</f>
        <v>4023.5150385036236</v>
      </c>
      <c r="AR229" s="53"/>
      <c r="AS229" s="29">
        <f>AJ230*Assumptions!$H$10</f>
        <v>985798.82964867097</v>
      </c>
      <c r="AT229" s="29">
        <f t="shared" si="83"/>
        <v>-289018.29865614185</v>
      </c>
      <c r="AU229" s="53"/>
      <c r="AV229" s="29">
        <f>AL229*Assumptions!$C$24</f>
        <v>0</v>
      </c>
      <c r="AW229" s="29"/>
      <c r="AX229" s="29">
        <f>AN229*Assumptions!$C$24</f>
        <v>147410.49453834406</v>
      </c>
      <c r="AY229" s="29">
        <f>(-AV229+AW229-AZ228)*Assumptions!$D$13</f>
        <v>-2011.7575192518118</v>
      </c>
      <c r="AZ229" s="29">
        <f t="shared" si="84"/>
        <v>492899.41482433549</v>
      </c>
      <c r="BA229" s="53"/>
      <c r="BB229" s="27">
        <f>AJ230*Assumptions!$H$10*(1-Assumptions!$C$24)</f>
        <v>492899.41482433549</v>
      </c>
      <c r="BD229" s="27">
        <f t="shared" si="85"/>
        <v>-144509.14932807093</v>
      </c>
      <c r="BE229" s="54">
        <f>BD229*Assumptions!$C$11</f>
        <v>-43352.744798421278</v>
      </c>
      <c r="BF229" s="27">
        <f t="shared" si="86"/>
        <v>-101156.40452964965</v>
      </c>
    </row>
    <row r="230" spans="2:58" x14ac:dyDescent="0.2">
      <c r="B230" s="15">
        <f t="shared" si="65"/>
        <v>223</v>
      </c>
      <c r="C230" s="15">
        <f t="shared" si="87"/>
        <v>223</v>
      </c>
      <c r="D230" s="15">
        <f t="shared" si="88"/>
        <v>18</v>
      </c>
      <c r="E230" s="15">
        <f t="shared" si="89"/>
        <v>56</v>
      </c>
      <c r="F230" s="28">
        <f>1-(1-VLOOKUP(E230,'Annual Mortality Rates'!$B$5:$H$105,5,0)*VLOOKUP(D230,Assumptions!$C$17:$D$20,2,1))^(1/12)</f>
        <v>1.194117275090667E-4</v>
      </c>
      <c r="G230" s="28">
        <f>1-(1-IF(D230&gt;=10,'Annual Lapse Rates'!$C$14,VLOOKUP(D230,'Annual Lapse Rates'!$B$3:$C$14,2,0)))^(1/12)</f>
        <v>1.6821425527395739E-3</v>
      </c>
      <c r="I230" s="29">
        <f>IF($D230&gt;=Assumptions!$H$9,0,I229-SUM(J229:K229))</f>
        <v>1020.4956828661199</v>
      </c>
      <c r="J230" s="30">
        <f t="shared" si="70"/>
        <v>0.12185915240658805</v>
      </c>
      <c r="K230" s="30">
        <f t="shared" si="71"/>
        <v>1.7166192130361295</v>
      </c>
      <c r="L230" s="29">
        <f>I230*Assumptions!$I$14</f>
        <v>357173489.00314194</v>
      </c>
      <c r="M230" s="29">
        <f>I230*Assumptions!$J$14</f>
        <v>214304093.40188518</v>
      </c>
      <c r="N230" s="46"/>
      <c r="O230" s="29">
        <f>IF($D230&gt;=Assumptions!$H$9,0,O229-SUM(P229:Q229))</f>
        <v>1275.6196035826488</v>
      </c>
      <c r="P230" s="30">
        <f t="shared" si="72"/>
        <v>0.15232394050823495</v>
      </c>
      <c r="Q230" s="30">
        <f t="shared" si="73"/>
        <v>2.1457740162951602</v>
      </c>
      <c r="R230" s="29">
        <f>O230*Assumptions!$I$15</f>
        <v>637809801.79132438</v>
      </c>
      <c r="S230" s="29">
        <f>O230*Assumptions!$J$15</f>
        <v>408198273.1464476</v>
      </c>
      <c r="T230" s="46"/>
      <c r="U230" s="29">
        <f>IF($D230&gt;=Assumptions!$H$9,0,U229-SUM(V229:W229))</f>
        <v>2296.1152864487663</v>
      </c>
      <c r="V230" s="30">
        <f t="shared" si="74"/>
        <v>0.27418309291482273</v>
      </c>
      <c r="W230" s="30">
        <f t="shared" si="75"/>
        <v>3.8623932293312855</v>
      </c>
      <c r="X230" s="29">
        <f>U230*Assumptions!$I$16</f>
        <v>1836892229.159013</v>
      </c>
      <c r="Y230" s="29">
        <f>U230*Assumptions!$J$16</f>
        <v>1423591477.5982351</v>
      </c>
      <c r="Z230" s="46"/>
      <c r="AA230" s="29">
        <f>IF($D230&gt;=Assumptions!$H$9,0,AA229-SUM(AB229:AC229))</f>
        <v>510.24784143305993</v>
      </c>
      <c r="AB230" s="30">
        <f t="shared" si="76"/>
        <v>6.0929576203294027E-2</v>
      </c>
      <c r="AC230" s="30">
        <f t="shared" si="77"/>
        <v>0.85830960651806476</v>
      </c>
      <c r="AD230" s="29">
        <f>AA230*Assumptions!$I$17</f>
        <v>612297409.71967196</v>
      </c>
      <c r="AE230" s="29">
        <f>AA230*Assumptions!$J$17</f>
        <v>418403229.97510916</v>
      </c>
      <c r="AF230" s="46"/>
      <c r="AG230" s="29">
        <f t="shared" si="78"/>
        <v>3444172929.6731515</v>
      </c>
      <c r="AH230" s="29">
        <f t="shared" si="79"/>
        <v>2464497074.1216769</v>
      </c>
      <c r="AI230" s="29">
        <f>AG230*Assumptions!$H$4/Assumptions!$H$3</f>
        <v>3444172.9296731516</v>
      </c>
      <c r="AJ230" s="29">
        <f t="shared" si="80"/>
        <v>2464497.0741216773</v>
      </c>
      <c r="AL230" s="27">
        <f t="shared" si="81"/>
        <v>0</v>
      </c>
      <c r="AM230" s="27"/>
      <c r="AN230" s="29">
        <f t="shared" si="82"/>
        <v>294289.85306190985</v>
      </c>
      <c r="AO230" s="27"/>
      <c r="AP230" s="29">
        <f>IF(B230=1,0,IF((B230-1)/12-INT((B230-1)/12)=0,(I230+O230+U230+AA230)*Assumptions!$D$7*(1+Assumptions!$D$10)^(B230-1)+Assumptions!$D$6*AL230,0))</f>
        <v>0</v>
      </c>
      <c r="AQ230" s="29">
        <f>(AL230-AM230-AO230-AP230+AS229)*Assumptions!$D$13</f>
        <v>4016.2664577643623</v>
      </c>
      <c r="AR230" s="53"/>
      <c r="AS230" s="29">
        <f>AJ231*Assumptions!$H$10</f>
        <v>984022.85954765312</v>
      </c>
      <c r="AT230" s="29">
        <f t="shared" si="83"/>
        <v>-288497.61650312762</v>
      </c>
      <c r="AU230" s="53"/>
      <c r="AV230" s="29">
        <f>AL230*Assumptions!$C$24</f>
        <v>0</v>
      </c>
      <c r="AW230" s="29"/>
      <c r="AX230" s="29">
        <f>AN230*Assumptions!$C$24</f>
        <v>147144.92653095492</v>
      </c>
      <c r="AY230" s="29">
        <f>(-AV230+AW230-AZ229)*Assumptions!$D$13</f>
        <v>-2008.1332288821811</v>
      </c>
      <c r="AZ230" s="29">
        <f t="shared" si="84"/>
        <v>492011.42977382656</v>
      </c>
      <c r="BA230" s="53"/>
      <c r="BB230" s="27">
        <f>AJ231*Assumptions!$H$10*(1-Assumptions!$C$24)</f>
        <v>492011.42977382656</v>
      </c>
      <c r="BD230" s="27">
        <f t="shared" si="85"/>
        <v>-144248.80825156381</v>
      </c>
      <c r="BE230" s="54">
        <f>BD230*Assumptions!$C$11</f>
        <v>-43274.64247546914</v>
      </c>
      <c r="BF230" s="27">
        <f t="shared" si="86"/>
        <v>-100974.16577609467</v>
      </c>
    </row>
    <row r="231" spans="2:58" x14ac:dyDescent="0.2">
      <c r="B231" s="15">
        <f t="shared" si="65"/>
        <v>224</v>
      </c>
      <c r="C231" s="15">
        <f t="shared" si="87"/>
        <v>224</v>
      </c>
      <c r="D231" s="15">
        <f t="shared" si="88"/>
        <v>18</v>
      </c>
      <c r="E231" s="15">
        <f t="shared" si="89"/>
        <v>56</v>
      </c>
      <c r="F231" s="28">
        <f>1-(1-VLOOKUP(E231,'Annual Mortality Rates'!$B$5:$H$105,5,0)*VLOOKUP(D231,Assumptions!$C$17:$D$20,2,1))^(1/12)</f>
        <v>1.194117275090667E-4</v>
      </c>
      <c r="G231" s="28">
        <f>1-(1-IF(D231&gt;=10,'Annual Lapse Rates'!$C$14,VLOOKUP(D231,'Annual Lapse Rates'!$B$3:$C$14,2,0)))^(1/12)</f>
        <v>1.6821425527395739E-3</v>
      </c>
      <c r="I231" s="29">
        <f>IF($D231&gt;=Assumptions!$H$9,0,I230-SUM(J230:K230))</f>
        <v>1018.6572045006772</v>
      </c>
      <c r="J231" s="30">
        <f t="shared" si="70"/>
        <v>0.12163961652898249</v>
      </c>
      <c r="K231" s="30">
        <f t="shared" si="71"/>
        <v>1.7135266303453272</v>
      </c>
      <c r="L231" s="29">
        <f>I231*Assumptions!$I$14</f>
        <v>356530021.57523698</v>
      </c>
      <c r="M231" s="29">
        <f>I231*Assumptions!$J$14</f>
        <v>213918012.94514221</v>
      </c>
      <c r="N231" s="46"/>
      <c r="O231" s="29">
        <f>IF($D231&gt;=Assumptions!$H$9,0,O230-SUM(P230:Q230))</f>
        <v>1273.3215056258455</v>
      </c>
      <c r="P231" s="30">
        <f t="shared" si="72"/>
        <v>0.15204952066122801</v>
      </c>
      <c r="Q231" s="30">
        <f t="shared" si="73"/>
        <v>2.1419082879316576</v>
      </c>
      <c r="R231" s="29">
        <f>O231*Assumptions!$I$15</f>
        <v>636660752.81292272</v>
      </c>
      <c r="S231" s="29">
        <f>O231*Assumptions!$J$15</f>
        <v>407462881.80027056</v>
      </c>
      <c r="T231" s="46"/>
      <c r="U231" s="29">
        <f>IF($D231&gt;=Assumptions!$H$9,0,U230-SUM(V230:W230))</f>
        <v>2291.9787101265201</v>
      </c>
      <c r="V231" s="30">
        <f t="shared" si="74"/>
        <v>0.27368913719021021</v>
      </c>
      <c r="W231" s="30">
        <f t="shared" si="75"/>
        <v>3.8554349182769805</v>
      </c>
      <c r="X231" s="29">
        <f>U231*Assumptions!$I$16</f>
        <v>1833582968.1012161</v>
      </c>
      <c r="Y231" s="29">
        <f>U231*Assumptions!$J$16</f>
        <v>1421026800.2784424</v>
      </c>
      <c r="Z231" s="46"/>
      <c r="AA231" s="29">
        <f>IF($D231&gt;=Assumptions!$H$9,0,AA230-SUM(AB230:AC230))</f>
        <v>509.32860225033858</v>
      </c>
      <c r="AB231" s="30">
        <f t="shared" si="76"/>
        <v>6.0819808264491244E-2</v>
      </c>
      <c r="AC231" s="30">
        <f t="shared" si="77"/>
        <v>0.85676331517266358</v>
      </c>
      <c r="AD231" s="29">
        <f>AA231*Assumptions!$I$17</f>
        <v>611194322.70040631</v>
      </c>
      <c r="AE231" s="29">
        <f>AA231*Assumptions!$J$17</f>
        <v>417649453.84527761</v>
      </c>
      <c r="AF231" s="46"/>
      <c r="AG231" s="29">
        <f t="shared" si="78"/>
        <v>3437968065.1897817</v>
      </c>
      <c r="AH231" s="29">
        <f t="shared" si="79"/>
        <v>2460057148.8691325</v>
      </c>
      <c r="AI231" s="29">
        <f>AG231*Assumptions!$H$4/Assumptions!$H$3</f>
        <v>3437968.0651897821</v>
      </c>
      <c r="AJ231" s="29">
        <f t="shared" si="80"/>
        <v>2460057.1488691326</v>
      </c>
      <c r="AL231" s="27">
        <f t="shared" si="81"/>
        <v>0</v>
      </c>
      <c r="AM231" s="27"/>
      <c r="AN231" s="29">
        <f t="shared" si="82"/>
        <v>293759.67391749239</v>
      </c>
      <c r="AO231" s="27"/>
      <c r="AP231" s="29">
        <f>IF(B231=1,0,IF((B231-1)/12-INT((B231-1)/12)=0,(I231+O231+U231+AA231)*Assumptions!$D$7*(1+Assumptions!$D$10)^(B231-1)+Assumptions!$D$6*AL231,0))</f>
        <v>0</v>
      </c>
      <c r="AQ231" s="29">
        <f>(AL231-AM231-AO231-AP231+AS230)*Assumptions!$D$13</f>
        <v>4009.0309357367569</v>
      </c>
      <c r="AR231" s="53"/>
      <c r="AS231" s="29">
        <f>AJ232*Assumptions!$H$10</f>
        <v>982250.08895317244</v>
      </c>
      <c r="AT231" s="29">
        <f t="shared" si="83"/>
        <v>-287977.87238727498</v>
      </c>
      <c r="AU231" s="53"/>
      <c r="AV231" s="29">
        <f>AL231*Assumptions!$C$24</f>
        <v>0</v>
      </c>
      <c r="AW231" s="29"/>
      <c r="AX231" s="29">
        <f>AN231*Assumptions!$C$24</f>
        <v>146879.83695874619</v>
      </c>
      <c r="AY231" s="29">
        <f>(-AV231+AW231-AZ230)*Assumptions!$D$13</f>
        <v>-2004.5154678683784</v>
      </c>
      <c r="AZ231" s="29">
        <f t="shared" si="84"/>
        <v>491125.04447658622</v>
      </c>
      <c r="BA231" s="53"/>
      <c r="BB231" s="27">
        <f>AJ232*Assumptions!$H$10*(1-Assumptions!$C$24)</f>
        <v>491125.04447658622</v>
      </c>
      <c r="BD231" s="27">
        <f t="shared" si="85"/>
        <v>-143988.93619363749</v>
      </c>
      <c r="BE231" s="54">
        <f>BD231*Assumptions!$C$11</f>
        <v>-43196.680858091248</v>
      </c>
      <c r="BF231" s="27">
        <f t="shared" si="86"/>
        <v>-100792.25533554624</v>
      </c>
    </row>
    <row r="232" spans="2:58" x14ac:dyDescent="0.2">
      <c r="B232" s="15">
        <f t="shared" si="65"/>
        <v>225</v>
      </c>
      <c r="C232" s="15">
        <f t="shared" si="87"/>
        <v>225</v>
      </c>
      <c r="D232" s="15">
        <f t="shared" si="88"/>
        <v>18</v>
      </c>
      <c r="E232" s="15">
        <f t="shared" si="89"/>
        <v>56</v>
      </c>
      <c r="F232" s="28">
        <f>1-(1-VLOOKUP(E232,'Annual Mortality Rates'!$B$5:$H$105,5,0)*VLOOKUP(D232,Assumptions!$C$17:$D$20,2,1))^(1/12)</f>
        <v>1.194117275090667E-4</v>
      </c>
      <c r="G232" s="28">
        <f>1-(1-IF(D232&gt;=10,'Annual Lapse Rates'!$C$14,VLOOKUP(D232,'Annual Lapse Rates'!$B$3:$C$14,2,0)))^(1/12)</f>
        <v>1.6821425527395739E-3</v>
      </c>
      <c r="I232" s="29">
        <f>IF($D232&gt;=Assumptions!$H$9,0,I231-SUM(J231:K231))</f>
        <v>1016.8220382538028</v>
      </c>
      <c r="J232" s="30">
        <f t="shared" si="70"/>
        <v>0.1214204761571769</v>
      </c>
      <c r="K232" s="30">
        <f t="shared" si="71"/>
        <v>1.7104396191101086</v>
      </c>
      <c r="L232" s="29">
        <f>I232*Assumptions!$I$14</f>
        <v>355887713.38883096</v>
      </c>
      <c r="M232" s="29">
        <f>I232*Assumptions!$J$14</f>
        <v>213532628.03329858</v>
      </c>
      <c r="N232" s="46"/>
      <c r="O232" s="29">
        <f>IF($D232&gt;=Assumptions!$H$9,0,O231-SUM(P231:Q231))</f>
        <v>1271.0275478172525</v>
      </c>
      <c r="P232" s="30">
        <f t="shared" si="72"/>
        <v>0.15177559519647099</v>
      </c>
      <c r="Q232" s="30">
        <f t="shared" si="73"/>
        <v>2.1380495238876338</v>
      </c>
      <c r="R232" s="29">
        <f>O232*Assumptions!$I$15</f>
        <v>635513773.90862632</v>
      </c>
      <c r="S232" s="29">
        <f>O232*Assumptions!$J$15</f>
        <v>406728815.30152082</v>
      </c>
      <c r="T232" s="46"/>
      <c r="U232" s="29">
        <f>IF($D232&gt;=Assumptions!$H$9,0,U231-SUM(V231:W231))</f>
        <v>2287.8495860710527</v>
      </c>
      <c r="V232" s="30">
        <f t="shared" si="74"/>
        <v>0.2731960713536476</v>
      </c>
      <c r="W232" s="30">
        <f t="shared" si="75"/>
        <v>3.8484891429977384</v>
      </c>
      <c r="X232" s="29">
        <f>U232*Assumptions!$I$16</f>
        <v>1830279668.8568423</v>
      </c>
      <c r="Y232" s="29">
        <f>U232*Assumptions!$J$16</f>
        <v>1418466743.3640528</v>
      </c>
      <c r="Z232" s="46"/>
      <c r="AA232" s="29">
        <f>IF($D232&gt;=Assumptions!$H$9,0,AA231-SUM(AB231:AC231))</f>
        <v>508.41101912690141</v>
      </c>
      <c r="AB232" s="30">
        <f t="shared" si="76"/>
        <v>6.0710238078588448E-2</v>
      </c>
      <c r="AC232" s="30">
        <f t="shared" si="77"/>
        <v>0.85521980955505428</v>
      </c>
      <c r="AD232" s="29">
        <f>AA232*Assumptions!$I$17</f>
        <v>610093222.95228171</v>
      </c>
      <c r="AE232" s="29">
        <f>AA232*Assumptions!$J$17</f>
        <v>416897035.68405914</v>
      </c>
      <c r="AF232" s="46"/>
      <c r="AG232" s="29">
        <f t="shared" si="78"/>
        <v>3431774379.1065817</v>
      </c>
      <c r="AH232" s="29">
        <f t="shared" si="79"/>
        <v>2455625222.3829312</v>
      </c>
      <c r="AI232" s="29">
        <f>AG232*Assumptions!$H$4/Assumptions!$H$3</f>
        <v>3431774.3791065817</v>
      </c>
      <c r="AJ232" s="29">
        <f t="shared" si="80"/>
        <v>2455625.222382931</v>
      </c>
      <c r="AL232" s="27">
        <f t="shared" si="81"/>
        <v>0</v>
      </c>
      <c r="AM232" s="27"/>
      <c r="AN232" s="29">
        <f t="shared" si="82"/>
        <v>293230.44991958188</v>
      </c>
      <c r="AO232" s="27"/>
      <c r="AP232" s="29">
        <f>IF(B232=1,0,IF((B232-1)/12-INT((B232-1)/12)=0,(I232+O232+U232+AA232)*Assumptions!$D$7*(1+Assumptions!$D$10)^(B232-1)+Assumptions!$D$6*AL232,0))</f>
        <v>0</v>
      </c>
      <c r="AQ232" s="29">
        <f>(AL232-AM232-AO232-AP232+AS231)*Assumptions!$D$13</f>
        <v>4001.8084488948307</v>
      </c>
      <c r="AR232" s="53"/>
      <c r="AS232" s="29">
        <f>AJ233*Assumptions!$H$10</f>
        <v>980480.51210114418</v>
      </c>
      <c r="AT232" s="29">
        <f t="shared" si="83"/>
        <v>-287459.06461865886</v>
      </c>
      <c r="AU232" s="53"/>
      <c r="AV232" s="29">
        <f>AL232*Assumptions!$C$24</f>
        <v>0</v>
      </c>
      <c r="AW232" s="29"/>
      <c r="AX232" s="29">
        <f>AN232*Assumptions!$C$24</f>
        <v>146615.22495979094</v>
      </c>
      <c r="AY232" s="29">
        <f>(-AV232+AW232-AZ231)*Assumptions!$D$13</f>
        <v>-2000.9042244474153</v>
      </c>
      <c r="AZ232" s="29">
        <f t="shared" si="84"/>
        <v>490240.25605057209</v>
      </c>
      <c r="BA232" s="53"/>
      <c r="BB232" s="27">
        <f>AJ233*Assumptions!$H$10*(1-Assumptions!$C$24)</f>
        <v>490240.25605057209</v>
      </c>
      <c r="BD232" s="27">
        <f t="shared" si="85"/>
        <v>-143729.53230932943</v>
      </c>
      <c r="BE232" s="54">
        <f>BD232*Assumptions!$C$11</f>
        <v>-43118.859692798826</v>
      </c>
      <c r="BF232" s="27">
        <f t="shared" si="86"/>
        <v>-100610.6726165306</v>
      </c>
    </row>
    <row r="233" spans="2:58" x14ac:dyDescent="0.2">
      <c r="B233" s="15">
        <f t="shared" si="65"/>
        <v>226</v>
      </c>
      <c r="C233" s="15">
        <f t="shared" si="87"/>
        <v>226</v>
      </c>
      <c r="D233" s="15">
        <f t="shared" si="88"/>
        <v>18</v>
      </c>
      <c r="E233" s="15">
        <f t="shared" si="89"/>
        <v>56</v>
      </c>
      <c r="F233" s="28">
        <f>1-(1-VLOOKUP(E233,'Annual Mortality Rates'!$B$5:$H$105,5,0)*VLOOKUP(D233,Assumptions!$C$17:$D$20,2,1))^(1/12)</f>
        <v>1.194117275090667E-4</v>
      </c>
      <c r="G233" s="28">
        <f>1-(1-IF(D233&gt;=10,'Annual Lapse Rates'!$C$14,VLOOKUP(D233,'Annual Lapse Rates'!$B$3:$C$14,2,0)))^(1/12)</f>
        <v>1.6821425527395739E-3</v>
      </c>
      <c r="I233" s="29">
        <f>IF($D233&gt;=Assumptions!$H$9,0,I232-SUM(J232:K232))</f>
        <v>1014.9901781585355</v>
      </c>
      <c r="J233" s="30">
        <f t="shared" si="70"/>
        <v>0.12120173057864611</v>
      </c>
      <c r="K233" s="30">
        <f t="shared" si="71"/>
        <v>1.7073581692931938</v>
      </c>
      <c r="L233" s="29">
        <f>I233*Assumptions!$I$14</f>
        <v>355246562.35548741</v>
      </c>
      <c r="M233" s="29">
        <f>I233*Assumptions!$J$14</f>
        <v>213147937.41329247</v>
      </c>
      <c r="N233" s="46"/>
      <c r="O233" s="29">
        <f>IF($D233&gt;=Assumptions!$H$9,0,O232-SUM(P232:Q232))</f>
        <v>1268.7377226981685</v>
      </c>
      <c r="P233" s="30">
        <f t="shared" si="72"/>
        <v>0.15150216322330753</v>
      </c>
      <c r="Q233" s="30">
        <f t="shared" si="73"/>
        <v>2.1341977116164905</v>
      </c>
      <c r="R233" s="29">
        <f>O233*Assumptions!$I$15</f>
        <v>634368861.34908426</v>
      </c>
      <c r="S233" s="29">
        <f>O233*Assumptions!$J$15</f>
        <v>405996071.26341391</v>
      </c>
      <c r="T233" s="46"/>
      <c r="U233" s="29">
        <f>IF($D233&gt;=Assumptions!$H$9,0,U232-SUM(V232:W232))</f>
        <v>2283.7279008567011</v>
      </c>
      <c r="V233" s="30">
        <f t="shared" si="74"/>
        <v>0.27270389380195331</v>
      </c>
      <c r="W233" s="30">
        <f t="shared" si="75"/>
        <v>3.8415558809096799</v>
      </c>
      <c r="X233" s="29">
        <f>U233*Assumptions!$I$16</f>
        <v>1826982320.6853609</v>
      </c>
      <c r="Y233" s="29">
        <f>U233*Assumptions!$J$16</f>
        <v>1415911298.5311546</v>
      </c>
      <c r="Z233" s="46"/>
      <c r="AA233" s="29">
        <f>IF($D233&gt;=Assumptions!$H$9,0,AA232-SUM(AB232:AC232))</f>
        <v>507.49508907926776</v>
      </c>
      <c r="AB233" s="30">
        <f t="shared" si="76"/>
        <v>6.0600865289323055E-2</v>
      </c>
      <c r="AC233" s="30">
        <f t="shared" si="77"/>
        <v>0.85367908464659692</v>
      </c>
      <c r="AD233" s="29">
        <f>AA233*Assumptions!$I$17</f>
        <v>608994106.89512134</v>
      </c>
      <c r="AE233" s="29">
        <f>AA233*Assumptions!$J$17</f>
        <v>416145973.04499954</v>
      </c>
      <c r="AF233" s="46"/>
      <c r="AG233" s="29">
        <f t="shared" si="78"/>
        <v>3425591851.2850542</v>
      </c>
      <c r="AH233" s="29">
        <f t="shared" si="79"/>
        <v>2451201280.2528605</v>
      </c>
      <c r="AI233" s="29">
        <f>AG233*Assumptions!$H$4/Assumptions!$H$3</f>
        <v>3425591.8512850539</v>
      </c>
      <c r="AJ233" s="29">
        <f t="shared" si="80"/>
        <v>2451201.2802528604</v>
      </c>
      <c r="AL233" s="27">
        <f t="shared" si="81"/>
        <v>0</v>
      </c>
      <c r="AM233" s="27"/>
      <c r="AN233" s="29">
        <f t="shared" si="82"/>
        <v>292702.17934743001</v>
      </c>
      <c r="AO233" s="27"/>
      <c r="AP233" s="29">
        <f>IF(B233=1,0,IF((B233-1)/12-INT((B233-1)/12)=0,(I233+O233+U233+AA233)*Assumptions!$D$7*(1+Assumptions!$D$10)^(B233-1)+Assumptions!$D$6*AL233,0))</f>
        <v>0</v>
      </c>
      <c r="AQ233" s="29">
        <f>(AL233-AM233-AO233-AP233+AS232)*Assumptions!$D$13</f>
        <v>3994.5989737549889</v>
      </c>
      <c r="AR233" s="53"/>
      <c r="AS233" s="29">
        <f>AJ234*Assumptions!$H$10</f>
        <v>978714.12323786807</v>
      </c>
      <c r="AT233" s="29">
        <f t="shared" si="83"/>
        <v>-286941.19151039887</v>
      </c>
      <c r="AU233" s="53"/>
      <c r="AV233" s="29">
        <f>AL233*Assumptions!$C$24</f>
        <v>0</v>
      </c>
      <c r="AW233" s="29"/>
      <c r="AX233" s="29">
        <f>AN233*Assumptions!$C$24</f>
        <v>146351.089673715</v>
      </c>
      <c r="AY233" s="29">
        <f>(-AV233+AW233-AZ232)*Assumptions!$D$13</f>
        <v>-1997.2994868774945</v>
      </c>
      <c r="AZ233" s="29">
        <f t="shared" si="84"/>
        <v>489357.06161893404</v>
      </c>
      <c r="BA233" s="53"/>
      <c r="BB233" s="27">
        <f>AJ234*Assumptions!$H$10*(1-Assumptions!$C$24)</f>
        <v>489357.06161893404</v>
      </c>
      <c r="BD233" s="27">
        <f t="shared" si="85"/>
        <v>-143470.59575519944</v>
      </c>
      <c r="BE233" s="54">
        <f>BD233*Assumptions!$C$11</f>
        <v>-43041.178726559832</v>
      </c>
      <c r="BF233" s="27">
        <f t="shared" si="86"/>
        <v>-100429.41702863961</v>
      </c>
    </row>
    <row r="234" spans="2:58" x14ac:dyDescent="0.2">
      <c r="B234" s="15">
        <f t="shared" si="65"/>
        <v>227</v>
      </c>
      <c r="C234" s="15">
        <f t="shared" si="87"/>
        <v>227</v>
      </c>
      <c r="D234" s="15">
        <f t="shared" si="88"/>
        <v>18</v>
      </c>
      <c r="E234" s="15">
        <f t="shared" si="89"/>
        <v>56</v>
      </c>
      <c r="F234" s="28">
        <f>1-(1-VLOOKUP(E234,'Annual Mortality Rates'!$B$5:$H$105,5,0)*VLOOKUP(D234,Assumptions!$C$17:$D$20,2,1))^(1/12)</f>
        <v>1.194117275090667E-4</v>
      </c>
      <c r="G234" s="28">
        <f>1-(1-IF(D234&gt;=10,'Annual Lapse Rates'!$C$14,VLOOKUP(D234,'Annual Lapse Rates'!$B$3:$C$14,2,0)))^(1/12)</f>
        <v>1.6821425527395739E-3</v>
      </c>
      <c r="I234" s="29">
        <f>IF($D234&gt;=Assumptions!$H$9,0,I233-SUM(J233:K233))</f>
        <v>1013.1616182586637</v>
      </c>
      <c r="J234" s="30">
        <f t="shared" si="70"/>
        <v>0.12098337908214861</v>
      </c>
      <c r="K234" s="30">
        <f t="shared" si="71"/>
        <v>1.7042822708753862</v>
      </c>
      <c r="L234" s="29">
        <f>I234*Assumptions!$I$14</f>
        <v>354606566.39053231</v>
      </c>
      <c r="M234" s="29">
        <f>I234*Assumptions!$J$14</f>
        <v>212763939.83431938</v>
      </c>
      <c r="N234" s="46"/>
      <c r="O234" s="29">
        <f>IF($D234&gt;=Assumptions!$H$9,0,O233-SUM(P233:Q233))</f>
        <v>1266.4520228233287</v>
      </c>
      <c r="P234" s="30">
        <f t="shared" si="72"/>
        <v>0.15122922385268564</v>
      </c>
      <c r="Q234" s="30">
        <f t="shared" si="73"/>
        <v>2.1303528385942312</v>
      </c>
      <c r="R234" s="29">
        <f>O234*Assumptions!$I$15</f>
        <v>633226011.41166437</v>
      </c>
      <c r="S234" s="29">
        <f>O234*Assumptions!$J$15</f>
        <v>405264647.30346519</v>
      </c>
      <c r="T234" s="46"/>
      <c r="U234" s="29">
        <f>IF($D234&gt;=Assumptions!$H$9,0,U233-SUM(V233:W233))</f>
        <v>2279.6136410819895</v>
      </c>
      <c r="V234" s="30">
        <f t="shared" si="74"/>
        <v>0.2722126029348339</v>
      </c>
      <c r="W234" s="30">
        <f t="shared" si="75"/>
        <v>3.8346351094696125</v>
      </c>
      <c r="X234" s="29">
        <f>U234*Assumptions!$I$16</f>
        <v>1823690912.8655915</v>
      </c>
      <c r="Y234" s="29">
        <f>U234*Assumptions!$J$16</f>
        <v>1413360457.4708335</v>
      </c>
      <c r="Z234" s="46"/>
      <c r="AA234" s="29">
        <f>IF($D234&gt;=Assumptions!$H$9,0,AA233-SUM(AB233:AC233))</f>
        <v>506.58080912933184</v>
      </c>
      <c r="AB234" s="30">
        <f t="shared" si="76"/>
        <v>6.0491689541074305E-2</v>
      </c>
      <c r="AC234" s="30">
        <f t="shared" si="77"/>
        <v>0.8521411354376931</v>
      </c>
      <c r="AD234" s="29">
        <f>AA234*Assumptions!$I$17</f>
        <v>607896970.95519817</v>
      </c>
      <c r="AE234" s="29">
        <f>AA234*Assumptions!$J$17</f>
        <v>415396263.4860521</v>
      </c>
      <c r="AF234" s="46"/>
      <c r="AG234" s="29">
        <f t="shared" si="78"/>
        <v>3419420461.6229868</v>
      </c>
      <c r="AH234" s="29">
        <f t="shared" si="79"/>
        <v>2446785308.0946703</v>
      </c>
      <c r="AI234" s="29">
        <f>AG234*Assumptions!$H$4/Assumptions!$H$3</f>
        <v>3419420.4616229865</v>
      </c>
      <c r="AJ234" s="29">
        <f t="shared" si="80"/>
        <v>2446785.3080946701</v>
      </c>
      <c r="AL234" s="27">
        <f t="shared" si="81"/>
        <v>0</v>
      </c>
      <c r="AM234" s="27"/>
      <c r="AN234" s="29">
        <f t="shared" si="82"/>
        <v>292174.86048338859</v>
      </c>
      <c r="AO234" s="27"/>
      <c r="AP234" s="29">
        <f>IF(B234=1,0,IF((B234-1)/12-INT((B234-1)/12)=0,(I234+O234+U234+AA234)*Assumptions!$D$7*(1+Assumptions!$D$10)^(B234-1)+Assumptions!$D$6*AL234,0))</f>
        <v>0</v>
      </c>
      <c r="AQ234" s="29">
        <f>(AL234-AM234-AO234-AP234+AS233)*Assumptions!$D$13</f>
        <v>3987.4024868759439</v>
      </c>
      <c r="AR234" s="53"/>
      <c r="AS234" s="29">
        <f>AJ235*Assumptions!$H$10</f>
        <v>976950.91662000911</v>
      </c>
      <c r="AT234" s="29">
        <f t="shared" si="83"/>
        <v>-286424.25137865369</v>
      </c>
      <c r="AU234" s="53"/>
      <c r="AV234" s="29">
        <f>AL234*Assumptions!$C$24</f>
        <v>0</v>
      </c>
      <c r="AW234" s="29"/>
      <c r="AX234" s="29">
        <f>AN234*Assumptions!$C$24</f>
        <v>146087.4302416943</v>
      </c>
      <c r="AY234" s="29">
        <f>(-AV234+AW234-AZ233)*Assumptions!$D$13</f>
        <v>-1993.7012434379719</v>
      </c>
      <c r="AZ234" s="29">
        <f t="shared" si="84"/>
        <v>488475.45831000456</v>
      </c>
      <c r="BA234" s="53"/>
      <c r="BB234" s="27">
        <f>AJ235*Assumptions!$H$10*(1-Assumptions!$C$24)</f>
        <v>488475.45831000456</v>
      </c>
      <c r="BD234" s="27">
        <f t="shared" si="85"/>
        <v>-143212.12568932684</v>
      </c>
      <c r="BE234" s="54">
        <f>BD234*Assumptions!$C$11</f>
        <v>-42963.63770679805</v>
      </c>
      <c r="BF234" s="27">
        <f t="shared" si="86"/>
        <v>-100248.48798252879</v>
      </c>
    </row>
    <row r="235" spans="2:58" x14ac:dyDescent="0.2">
      <c r="B235" s="15">
        <f t="shared" si="65"/>
        <v>228</v>
      </c>
      <c r="C235" s="15">
        <f t="shared" si="87"/>
        <v>228</v>
      </c>
      <c r="D235" s="15">
        <f t="shared" si="88"/>
        <v>18</v>
      </c>
      <c r="E235" s="15">
        <f t="shared" si="89"/>
        <v>56</v>
      </c>
      <c r="F235" s="28">
        <f>1-(1-VLOOKUP(E235,'Annual Mortality Rates'!$B$5:$H$105,5,0)*VLOOKUP(D235,Assumptions!$C$17:$D$20,2,1))^(1/12)</f>
        <v>1.194117275090667E-4</v>
      </c>
      <c r="G235" s="28">
        <f>1-(1-IF(D235&gt;=10,'Annual Lapse Rates'!$C$14,VLOOKUP(D235,'Annual Lapse Rates'!$B$3:$C$14,2,0)))^(1/12)</f>
        <v>1.6821425527395739E-3</v>
      </c>
      <c r="I235" s="29">
        <f>IF($D235&gt;=Assumptions!$H$9,0,I234-SUM(J234:K234))</f>
        <v>1011.3363526087062</v>
      </c>
      <c r="J235" s="30">
        <f t="shared" si="70"/>
        <v>0.12076542095772422</v>
      </c>
      <c r="K235" s="30">
        <f t="shared" si="71"/>
        <v>1.7012119138555388</v>
      </c>
      <c r="L235" s="29">
        <f>I235*Assumptions!$I$14</f>
        <v>353967723.41304719</v>
      </c>
      <c r="M235" s="29">
        <f>I235*Assumptions!$J$14</f>
        <v>212380634.04782829</v>
      </c>
      <c r="N235" s="46"/>
      <c r="O235" s="29">
        <f>IF($D235&gt;=Assumptions!$H$9,0,O234-SUM(P234:Q234))</f>
        <v>1264.1704407608818</v>
      </c>
      <c r="P235" s="30">
        <f t="shared" si="72"/>
        <v>0.15095677619715517</v>
      </c>
      <c r="Q235" s="30">
        <f t="shared" si="73"/>
        <v>2.1265148923194221</v>
      </c>
      <c r="R235" s="29">
        <f>O235*Assumptions!$I$15</f>
        <v>632085220.38044083</v>
      </c>
      <c r="S235" s="29">
        <f>O235*Assumptions!$J$15</f>
        <v>404534541.04348218</v>
      </c>
      <c r="T235" s="46"/>
      <c r="U235" s="29">
        <f>IF($D235&gt;=Assumptions!$H$9,0,U234-SUM(V234:W234))</f>
        <v>2275.506793369585</v>
      </c>
      <c r="V235" s="30">
        <f t="shared" si="74"/>
        <v>0.27172219715487905</v>
      </c>
      <c r="W235" s="30">
        <f t="shared" si="75"/>
        <v>3.8277268061749559</v>
      </c>
      <c r="X235" s="29">
        <f>U235*Assumptions!$I$16</f>
        <v>1820405434.695668</v>
      </c>
      <c r="Y235" s="29">
        <f>U235*Assumptions!$J$16</f>
        <v>1410814211.8891428</v>
      </c>
      <c r="Z235" s="46"/>
      <c r="AA235" s="29">
        <f>IF($D235&gt;=Assumptions!$H$9,0,AA234-SUM(AB234:AC234))</f>
        <v>505.6681763043531</v>
      </c>
      <c r="AB235" s="30">
        <f t="shared" si="76"/>
        <v>6.0382710478862109E-2</v>
      </c>
      <c r="AC235" s="30">
        <f t="shared" si="77"/>
        <v>0.85060595692776941</v>
      </c>
      <c r="AD235" s="29">
        <f>AA235*Assumptions!$I$17</f>
        <v>606801811.56522369</v>
      </c>
      <c r="AE235" s="29">
        <f>AA235*Assumptions!$J$17</f>
        <v>414647904.56956953</v>
      </c>
      <c r="AF235" s="46"/>
      <c r="AG235" s="29">
        <f t="shared" si="78"/>
        <v>3413260190.0543799</v>
      </c>
      <c r="AH235" s="29">
        <f t="shared" si="79"/>
        <v>2442377291.5500226</v>
      </c>
      <c r="AI235" s="29">
        <f>AG235*Assumptions!$H$4/Assumptions!$H$3</f>
        <v>3413260.1900543799</v>
      </c>
      <c r="AJ235" s="29">
        <f t="shared" si="80"/>
        <v>2442377.2915500225</v>
      </c>
      <c r="AL235" s="27">
        <f t="shared" si="81"/>
        <v>0</v>
      </c>
      <c r="AM235" s="27"/>
      <c r="AN235" s="29">
        <f t="shared" si="82"/>
        <v>291648.49161290366</v>
      </c>
      <c r="AO235" s="27"/>
      <c r="AP235" s="29">
        <f>IF(B235=1,0,IF((B235-1)/12-INT((B235-1)/12)=0,(I235+O235+U235+AA235)*Assumptions!$D$7*(1+Assumptions!$D$10)^(B235-1)+Assumptions!$D$6*AL235,0))</f>
        <v>0</v>
      </c>
      <c r="AQ235" s="29">
        <f>(AL235-AM235-AO235-AP235+AS234)*Assumptions!$D$13</f>
        <v>3980.2189648586386</v>
      </c>
      <c r="AR235" s="53"/>
      <c r="AS235" s="29">
        <f>AJ236*Assumptions!$H$10</f>
        <v>975190.88651457941</v>
      </c>
      <c r="AT235" s="29">
        <f t="shared" si="83"/>
        <v>-285908.24254261539</v>
      </c>
      <c r="AU235" s="53"/>
      <c r="AV235" s="29">
        <f>AL235*Assumptions!$C$24</f>
        <v>0</v>
      </c>
      <c r="AW235" s="29"/>
      <c r="AX235" s="29">
        <f>AN235*Assumptions!$C$24</f>
        <v>145824.24580645183</v>
      </c>
      <c r="AY235" s="29">
        <f>(-AV235+AW235-AZ234)*Assumptions!$D$13</f>
        <v>-1990.1094824293193</v>
      </c>
      <c r="AZ235" s="29">
        <f t="shared" si="84"/>
        <v>487595.44325728971</v>
      </c>
      <c r="BA235" s="53"/>
      <c r="BB235" s="27">
        <f>AJ236*Assumptions!$H$10*(1-Assumptions!$C$24)</f>
        <v>487595.44325728971</v>
      </c>
      <c r="BD235" s="27">
        <f t="shared" si="85"/>
        <v>-142954.1212713077</v>
      </c>
      <c r="BE235" s="54">
        <f>BD235*Assumptions!$C$11</f>
        <v>-42886.236381392308</v>
      </c>
      <c r="BF235" s="27">
        <f t="shared" si="86"/>
        <v>-100067.88488991538</v>
      </c>
    </row>
    <row r="236" spans="2:58" x14ac:dyDescent="0.2">
      <c r="B236" s="15">
        <f t="shared" si="65"/>
        <v>229</v>
      </c>
      <c r="C236" s="15">
        <f t="shared" si="87"/>
        <v>229</v>
      </c>
      <c r="D236" s="15">
        <f t="shared" si="88"/>
        <v>19</v>
      </c>
      <c r="E236" s="15">
        <f t="shared" si="89"/>
        <v>57</v>
      </c>
      <c r="F236" s="28">
        <f>1-(1-VLOOKUP(E236,'Annual Mortality Rates'!$B$5:$H$105,5,0)*VLOOKUP(D236,Assumptions!$C$17:$D$20,2,1))^(1/12)</f>
        <v>1.3076066662487396E-4</v>
      </c>
      <c r="G236" s="28">
        <f>1-(1-IF(D236&gt;=10,'Annual Lapse Rates'!$C$14,VLOOKUP(D236,'Annual Lapse Rates'!$B$3:$C$14,2,0)))^(1/12)</f>
        <v>1.6821425527395739E-3</v>
      </c>
      <c r="I236" s="29">
        <f>IF($D236&gt;=Assumptions!$H$9,0,I235-SUM(J235:K235))</f>
        <v>1009.5143752738929</v>
      </c>
      <c r="J236" s="30">
        <f t="shared" si="70"/>
        <v>0.13200477267820743</v>
      </c>
      <c r="K236" s="30">
        <f t="shared" si="71"/>
        <v>1.6981470882505225</v>
      </c>
      <c r="L236" s="29">
        <f>I236*Assumptions!$I$14</f>
        <v>353330031.34586251</v>
      </c>
      <c r="M236" s="29">
        <f>I236*Assumptions!$J$14</f>
        <v>211998018.80751753</v>
      </c>
      <c r="N236" s="46"/>
      <c r="O236" s="29">
        <f>IF($D236&gt;=Assumptions!$H$9,0,O235-SUM(P235:Q235))</f>
        <v>1261.8929690923651</v>
      </c>
      <c r="P236" s="30">
        <f t="shared" si="72"/>
        <v>0.16500596584775912</v>
      </c>
      <c r="Q236" s="30">
        <f t="shared" si="73"/>
        <v>2.1226838603131513</v>
      </c>
      <c r="R236" s="29">
        <f>O236*Assumptions!$I$15</f>
        <v>630946484.54618251</v>
      </c>
      <c r="S236" s="29">
        <f>O236*Assumptions!$J$15</f>
        <v>403805750.10955685</v>
      </c>
      <c r="T236" s="46"/>
      <c r="U236" s="29">
        <f>IF($D236&gt;=Assumptions!$H$9,0,U235-SUM(V235:W235))</f>
        <v>2271.4073443662551</v>
      </c>
      <c r="V236" s="30">
        <f t="shared" si="74"/>
        <v>0.29701073852596616</v>
      </c>
      <c r="W236" s="30">
        <f t="shared" si="75"/>
        <v>3.8208309485636689</v>
      </c>
      <c r="X236" s="29">
        <f>U236*Assumptions!$I$16</f>
        <v>1817125875.4930041</v>
      </c>
      <c r="Y236" s="29">
        <f>U236*Assumptions!$J$16</f>
        <v>1408272553.5070782</v>
      </c>
      <c r="Z236" s="46"/>
      <c r="AA236" s="29">
        <f>IF($D236&gt;=Assumptions!$H$9,0,AA235-SUM(AB235:AC235))</f>
        <v>504.75718763694647</v>
      </c>
      <c r="AB236" s="30">
        <f t="shared" si="76"/>
        <v>6.6002386339103714E-2</v>
      </c>
      <c r="AC236" s="30">
        <f t="shared" si="77"/>
        <v>0.84907354412526126</v>
      </c>
      <c r="AD236" s="29">
        <f>AA236*Assumptions!$I$17</f>
        <v>605708625.16433573</v>
      </c>
      <c r="AE236" s="29">
        <f>AA236*Assumptions!$J$17</f>
        <v>413900893.8622961</v>
      </c>
      <c r="AF236" s="46"/>
      <c r="AG236" s="29">
        <f t="shared" si="78"/>
        <v>3407111016.5493851</v>
      </c>
      <c r="AH236" s="29">
        <f t="shared" si="79"/>
        <v>2437977216.2864485</v>
      </c>
      <c r="AI236" s="29">
        <f>AG236*Assumptions!$H$4/Assumptions!$H$3</f>
        <v>3407111.0165493852</v>
      </c>
      <c r="AJ236" s="29">
        <f t="shared" si="80"/>
        <v>2437977.2162864483</v>
      </c>
      <c r="AL236" s="27">
        <f t="shared" si="81"/>
        <v>2437977.2162864483</v>
      </c>
      <c r="AM236" s="27"/>
      <c r="AN236" s="29">
        <f t="shared" si="82"/>
        <v>318791.52601787052</v>
      </c>
      <c r="AO236" s="27"/>
      <c r="AP236" s="29">
        <f>IF(B236=1,0,IF((B236-1)/12-INT((B236-1)/12)=0,(I236+O236+U236+AA236)*Assumptions!$D$7*(1+Assumptions!$D$10)^(B236-1)+Assumptions!$D$6*AL236,0))</f>
        <v>59986.720255041451</v>
      </c>
      <c r="AQ236" s="29">
        <f>(AL236-AM236-AO236-AP236+AS235)*Assumptions!$D$13</f>
        <v>13661.276021517471</v>
      </c>
      <c r="AR236" s="53"/>
      <c r="AS236" s="29">
        <f>AJ237*Assumptions!$H$10</f>
        <v>973422.95981692232</v>
      </c>
      <c r="AT236" s="29">
        <f t="shared" si="83"/>
        <v>2074628.1727327108</v>
      </c>
      <c r="AU236" s="53"/>
      <c r="AV236" s="29">
        <f>AL236*Assumptions!$C$24</f>
        <v>1218988.6081432241</v>
      </c>
      <c r="AW236" s="29"/>
      <c r="AX236" s="29">
        <f>AN236*Assumptions!$C$24</f>
        <v>159395.76300893526</v>
      </c>
      <c r="AY236" s="29">
        <f>(-AV236+AW236-AZ235)*Assumptions!$D$13</f>
        <v>-6952.834672605798</v>
      </c>
      <c r="AZ236" s="29">
        <f t="shared" si="84"/>
        <v>486711.47990846116</v>
      </c>
      <c r="BA236" s="53"/>
      <c r="BB236" s="27">
        <f>AJ237*Assumptions!$H$10*(1-Assumptions!$C$24)</f>
        <v>486711.47990846116</v>
      </c>
      <c r="BD236" s="27">
        <f t="shared" si="85"/>
        <v>1007198.5295769875</v>
      </c>
      <c r="BE236" s="54">
        <f>BD236*Assumptions!$C$11</f>
        <v>302159.55887309625</v>
      </c>
      <c r="BF236" s="27">
        <f t="shared" si="86"/>
        <v>705038.97070389125</v>
      </c>
    </row>
    <row r="237" spans="2:58" x14ac:dyDescent="0.2">
      <c r="B237" s="15">
        <f t="shared" si="65"/>
        <v>230</v>
      </c>
      <c r="C237" s="15">
        <f t="shared" si="87"/>
        <v>230</v>
      </c>
      <c r="D237" s="15">
        <f t="shared" si="88"/>
        <v>19</v>
      </c>
      <c r="E237" s="15">
        <f t="shared" si="89"/>
        <v>57</v>
      </c>
      <c r="F237" s="28">
        <f>1-(1-VLOOKUP(E237,'Annual Mortality Rates'!$B$5:$H$105,5,0)*VLOOKUP(D237,Assumptions!$C$17:$D$20,2,1))^(1/12)</f>
        <v>1.3076066662487396E-4</v>
      </c>
      <c r="G237" s="28">
        <f>1-(1-IF(D237&gt;=10,'Annual Lapse Rates'!$C$14,VLOOKUP(D237,'Annual Lapse Rates'!$B$3:$C$14,2,0)))^(1/12)</f>
        <v>1.6821425527395739E-3</v>
      </c>
      <c r="I237" s="29">
        <f>IF($D237&gt;=Assumptions!$H$9,0,I236-SUM(J236:K236))</f>
        <v>1007.6842234129642</v>
      </c>
      <c r="J237" s="30">
        <f t="shared" si="70"/>
        <v>0.13176546080084761</v>
      </c>
      <c r="K237" s="30">
        <f t="shared" si="71"/>
        <v>1.6950685119272788</v>
      </c>
      <c r="L237" s="29">
        <f>I237*Assumptions!$I$14</f>
        <v>352689478.19453746</v>
      </c>
      <c r="M237" s="29">
        <f>I237*Assumptions!$J$14</f>
        <v>211613686.91672248</v>
      </c>
      <c r="N237" s="46"/>
      <c r="O237" s="29">
        <f>IF($D237&gt;=Assumptions!$H$9,0,O236-SUM(P236:Q236))</f>
        <v>1259.6052792662042</v>
      </c>
      <c r="P237" s="30">
        <f t="shared" si="72"/>
        <v>0.16470682600105938</v>
      </c>
      <c r="Q237" s="30">
        <f t="shared" si="73"/>
        <v>2.1188356399090966</v>
      </c>
      <c r="R237" s="29">
        <f>O237*Assumptions!$I$15</f>
        <v>629802639.63310206</v>
      </c>
      <c r="S237" s="29">
        <f>O237*Assumptions!$J$15</f>
        <v>403073689.36518532</v>
      </c>
      <c r="T237" s="46"/>
      <c r="U237" s="29">
        <f>IF($D237&gt;=Assumptions!$H$9,0,U236-SUM(V236:W236))</f>
        <v>2267.2895026791653</v>
      </c>
      <c r="V237" s="30">
        <f t="shared" si="74"/>
        <v>0.29647228680190657</v>
      </c>
      <c r="W237" s="30">
        <f t="shared" si="75"/>
        <v>3.8139041518363701</v>
      </c>
      <c r="X237" s="29">
        <f>U237*Assumptions!$I$16</f>
        <v>1813831602.1433322</v>
      </c>
      <c r="Y237" s="29">
        <f>U237*Assumptions!$J$16</f>
        <v>1405719491.6610825</v>
      </c>
      <c r="Z237" s="46"/>
      <c r="AA237" s="29">
        <f>IF($D237&gt;=Assumptions!$H$9,0,AA236-SUM(AB236:AC236))</f>
        <v>503.84211170648211</v>
      </c>
      <c r="AB237" s="30">
        <f t="shared" si="76"/>
        <v>6.5882730400423806E-2</v>
      </c>
      <c r="AC237" s="30">
        <f t="shared" si="77"/>
        <v>0.8475342559636394</v>
      </c>
      <c r="AD237" s="29">
        <f>AA237*Assumptions!$I$17</f>
        <v>604610534.04777849</v>
      </c>
      <c r="AE237" s="29">
        <f>AA237*Assumptions!$J$17</f>
        <v>413150531.59931535</v>
      </c>
      <c r="AF237" s="46"/>
      <c r="AG237" s="29">
        <f t="shared" si="78"/>
        <v>3400934254.0187502</v>
      </c>
      <c r="AH237" s="29">
        <f t="shared" si="79"/>
        <v>2433557399.5423055</v>
      </c>
      <c r="AI237" s="29">
        <f>AG237*Assumptions!$H$4/Assumptions!$H$3</f>
        <v>3400934.25401875</v>
      </c>
      <c r="AJ237" s="29">
        <f t="shared" si="80"/>
        <v>2433557.3995423056</v>
      </c>
      <c r="AL237" s="27">
        <f t="shared" si="81"/>
        <v>0</v>
      </c>
      <c r="AM237" s="27"/>
      <c r="AN237" s="29">
        <f t="shared" si="82"/>
        <v>318213.58783404657</v>
      </c>
      <c r="AO237" s="27"/>
      <c r="AP237" s="29">
        <f>IF(B237=1,0,IF((B237-1)/12-INT((B237-1)/12)=0,(I237+O237+U237+AA237)*Assumptions!$D$7*(1+Assumptions!$D$10)^(B237-1)+Assumptions!$D$6*AL237,0))</f>
        <v>0</v>
      </c>
      <c r="AQ237" s="29">
        <f>(AL237-AM237-AO237-AP237+AS236)*Assumptions!$D$13</f>
        <v>3965.8456321394988</v>
      </c>
      <c r="AR237" s="53"/>
      <c r="AS237" s="29">
        <f>AJ238*Assumptions!$H$10</f>
        <v>971658.23819926684</v>
      </c>
      <c r="AT237" s="29">
        <f t="shared" si="83"/>
        <v>-312483.02058425162</v>
      </c>
      <c r="AU237" s="53"/>
      <c r="AV237" s="29">
        <f>AL237*Assumptions!$C$24</f>
        <v>0</v>
      </c>
      <c r="AW237" s="29"/>
      <c r="AX237" s="29">
        <f>AN237*Assumptions!$C$24</f>
        <v>159106.79391702329</v>
      </c>
      <c r="AY237" s="29">
        <f>(-AV237+AW237-AZ236)*Assumptions!$D$13</f>
        <v>-1982.9228160697494</v>
      </c>
      <c r="AZ237" s="29">
        <f t="shared" si="84"/>
        <v>485829.11909963342</v>
      </c>
      <c r="BA237" s="53"/>
      <c r="BB237" s="27">
        <f>AJ238*Assumptions!$H$10*(1-Assumptions!$C$24)</f>
        <v>485829.11909963342</v>
      </c>
      <c r="BD237" s="27">
        <f t="shared" si="85"/>
        <v>-156241.51029212581</v>
      </c>
      <c r="BE237" s="54">
        <f>BD237*Assumptions!$C$11</f>
        <v>-46872.453087637739</v>
      </c>
      <c r="BF237" s="27">
        <f t="shared" si="86"/>
        <v>-109369.05720448807</v>
      </c>
    </row>
    <row r="238" spans="2:58" x14ac:dyDescent="0.2">
      <c r="B238" s="15">
        <f t="shared" si="65"/>
        <v>231</v>
      </c>
      <c r="C238" s="15">
        <f t="shared" si="87"/>
        <v>231</v>
      </c>
      <c r="D238" s="15">
        <f t="shared" si="88"/>
        <v>19</v>
      </c>
      <c r="E238" s="15">
        <f t="shared" si="89"/>
        <v>57</v>
      </c>
      <c r="F238" s="28">
        <f>1-(1-VLOOKUP(E238,'Annual Mortality Rates'!$B$5:$H$105,5,0)*VLOOKUP(D238,Assumptions!$C$17:$D$20,2,1))^(1/12)</f>
        <v>1.3076066662487396E-4</v>
      </c>
      <c r="G238" s="28">
        <f>1-(1-IF(D238&gt;=10,'Annual Lapse Rates'!$C$14,VLOOKUP(D238,'Annual Lapse Rates'!$B$3:$C$14,2,0)))^(1/12)</f>
        <v>1.6821425527395739E-3</v>
      </c>
      <c r="I238" s="29">
        <f>IF($D238&gt;=Assumptions!$H$9,0,I237-SUM(J237:K237))</f>
        <v>1005.8573894402361</v>
      </c>
      <c r="J238" s="30">
        <f t="shared" si="70"/>
        <v>0.13152658277276072</v>
      </c>
      <c r="K238" s="30">
        <f t="shared" si="71"/>
        <v>1.6919955167649625</v>
      </c>
      <c r="L238" s="29">
        <f>I238*Assumptions!$I$14</f>
        <v>352050086.30408263</v>
      </c>
      <c r="M238" s="29">
        <f>I238*Assumptions!$J$14</f>
        <v>211230051.7824496</v>
      </c>
      <c r="N238" s="46"/>
      <c r="O238" s="29">
        <f>IF($D238&gt;=Assumptions!$H$9,0,O237-SUM(P237:Q237))</f>
        <v>1257.321736800294</v>
      </c>
      <c r="P238" s="30">
        <f t="shared" si="72"/>
        <v>0.16440822846595077</v>
      </c>
      <c r="Q238" s="30">
        <f t="shared" si="73"/>
        <v>2.1149943959562014</v>
      </c>
      <c r="R238" s="29">
        <f>O238*Assumptions!$I$15</f>
        <v>628660868.40014708</v>
      </c>
      <c r="S238" s="29">
        <f>O238*Assumptions!$J$15</f>
        <v>402342955.77609408</v>
      </c>
      <c r="T238" s="46"/>
      <c r="U238" s="29">
        <f>IF($D238&gt;=Assumptions!$H$9,0,U237-SUM(V237:W237))</f>
        <v>2263.1791262405268</v>
      </c>
      <c r="V238" s="30">
        <f t="shared" si="74"/>
        <v>0.29593481123871107</v>
      </c>
      <c r="W238" s="30">
        <f t="shared" si="75"/>
        <v>3.8069899127211579</v>
      </c>
      <c r="X238" s="29">
        <f>U238*Assumptions!$I$16</f>
        <v>1810543300.9924214</v>
      </c>
      <c r="Y238" s="29">
        <f>U238*Assumptions!$J$16</f>
        <v>1403171058.2691267</v>
      </c>
      <c r="Z238" s="46"/>
      <c r="AA238" s="29">
        <f>IF($D238&gt;=Assumptions!$H$9,0,AA237-SUM(AB237:AC237))</f>
        <v>502.92869472011807</v>
      </c>
      <c r="AB238" s="30">
        <f t="shared" si="76"/>
        <v>6.576329138638036E-2</v>
      </c>
      <c r="AC238" s="30">
        <f t="shared" si="77"/>
        <v>0.84599775838248126</v>
      </c>
      <c r="AD238" s="29">
        <f>AA238*Assumptions!$I$17</f>
        <v>603514433.66414165</v>
      </c>
      <c r="AE238" s="29">
        <f>AA238*Assumptions!$J$17</f>
        <v>412401529.67049682</v>
      </c>
      <c r="AF238" s="46"/>
      <c r="AG238" s="29">
        <f t="shared" si="78"/>
        <v>3394768689.3607922</v>
      </c>
      <c r="AH238" s="29">
        <f t="shared" si="79"/>
        <v>2429145595.498167</v>
      </c>
      <c r="AI238" s="29">
        <f>AG238*Assumptions!$H$4/Assumptions!$H$3</f>
        <v>3394768.6893607923</v>
      </c>
      <c r="AJ238" s="29">
        <f t="shared" si="80"/>
        <v>2429145.595498167</v>
      </c>
      <c r="AL238" s="27">
        <f t="shared" si="81"/>
        <v>0</v>
      </c>
      <c r="AM238" s="27"/>
      <c r="AN238" s="29">
        <f t="shared" si="82"/>
        <v>317636.69739621674</v>
      </c>
      <c r="AO238" s="27"/>
      <c r="AP238" s="29">
        <f>IF(B238=1,0,IF((B238-1)/12-INT((B238-1)/12)=0,(I238+O238+U238+AA238)*Assumptions!$D$7*(1+Assumptions!$D$10)^(B238-1)+Assumptions!$D$6*AL238,0))</f>
        <v>0</v>
      </c>
      <c r="AQ238" s="29">
        <f>(AL238-AM238-AO238-AP238+AS237)*Assumptions!$D$13</f>
        <v>3958.6559378254901</v>
      </c>
      <c r="AR238" s="53"/>
      <c r="AS238" s="29">
        <f>AJ239*Assumptions!$H$10</f>
        <v>969896.7158511132</v>
      </c>
      <c r="AT238" s="29">
        <f t="shared" si="83"/>
        <v>-311916.5191102376</v>
      </c>
      <c r="AU238" s="53"/>
      <c r="AV238" s="29">
        <f>AL238*Assumptions!$C$24</f>
        <v>0</v>
      </c>
      <c r="AW238" s="29"/>
      <c r="AX238" s="29">
        <f>AN238*Assumptions!$C$24</f>
        <v>158818.34869810837</v>
      </c>
      <c r="AY238" s="29">
        <f>(-AV238+AW238-AZ237)*Assumptions!$D$13</f>
        <v>-1979.3279689127451</v>
      </c>
      <c r="AZ238" s="29">
        <f t="shared" si="84"/>
        <v>484948.3579255566</v>
      </c>
      <c r="BA238" s="53"/>
      <c r="BB238" s="27">
        <f>AJ239*Assumptions!$H$10*(1-Assumptions!$C$24)</f>
        <v>484948.3579255566</v>
      </c>
      <c r="BD238" s="27">
        <f t="shared" si="85"/>
        <v>-155958.2595551188</v>
      </c>
      <c r="BE238" s="54">
        <f>BD238*Assumptions!$C$11</f>
        <v>-46787.477866535635</v>
      </c>
      <c r="BF238" s="27">
        <f t="shared" si="86"/>
        <v>-109170.78168858317</v>
      </c>
    </row>
    <row r="239" spans="2:58" x14ac:dyDescent="0.2">
      <c r="B239" s="15">
        <f t="shared" si="65"/>
        <v>232</v>
      </c>
      <c r="C239" s="15">
        <f t="shared" si="87"/>
        <v>232</v>
      </c>
      <c r="D239" s="15">
        <f t="shared" si="88"/>
        <v>19</v>
      </c>
      <c r="E239" s="15">
        <f t="shared" si="89"/>
        <v>57</v>
      </c>
      <c r="F239" s="28">
        <f>1-(1-VLOOKUP(E239,'Annual Mortality Rates'!$B$5:$H$105,5,0)*VLOOKUP(D239,Assumptions!$C$17:$D$20,2,1))^(1/12)</f>
        <v>1.3076066662487396E-4</v>
      </c>
      <c r="G239" s="28">
        <f>1-(1-IF(D239&gt;=10,'Annual Lapse Rates'!$C$14,VLOOKUP(D239,'Annual Lapse Rates'!$B$3:$C$14,2,0)))^(1/12)</f>
        <v>1.6821425527395739E-3</v>
      </c>
      <c r="I239" s="29">
        <f>IF($D239&gt;=Assumptions!$H$9,0,I238-SUM(J238:K238))</f>
        <v>1004.0338673406984</v>
      </c>
      <c r="J239" s="30">
        <f t="shared" si="70"/>
        <v>0.13128813780741999</v>
      </c>
      <c r="K239" s="30">
        <f t="shared" si="71"/>
        <v>1.6889280926454691</v>
      </c>
      <c r="L239" s="29">
        <f>I239*Assumptions!$I$14</f>
        <v>351411853.56924444</v>
      </c>
      <c r="M239" s="29">
        <f>I239*Assumptions!$J$14</f>
        <v>210847112.14154667</v>
      </c>
      <c r="N239" s="46"/>
      <c r="O239" s="29">
        <f>IF($D239&gt;=Assumptions!$H$9,0,O238-SUM(P238:Q238))</f>
        <v>1255.0423341758719</v>
      </c>
      <c r="P239" s="30">
        <f t="shared" si="72"/>
        <v>0.16411017225927485</v>
      </c>
      <c r="Q239" s="30">
        <f t="shared" si="73"/>
        <v>2.1111601158068347</v>
      </c>
      <c r="R239" s="29">
        <f>O239*Assumptions!$I$15</f>
        <v>627521167.08793592</v>
      </c>
      <c r="S239" s="29">
        <f>O239*Assumptions!$J$15</f>
        <v>401613546.936279</v>
      </c>
      <c r="T239" s="46"/>
      <c r="U239" s="29">
        <f>IF($D239&gt;=Assumptions!$H$9,0,U238-SUM(V238:W238))</f>
        <v>2259.0762015165669</v>
      </c>
      <c r="V239" s="30">
        <f t="shared" si="74"/>
        <v>0.29539831006669437</v>
      </c>
      <c r="W239" s="30">
        <f t="shared" si="75"/>
        <v>3.8000882084522978</v>
      </c>
      <c r="X239" s="29">
        <f>U239*Assumptions!$I$16</f>
        <v>1807260961.2132535</v>
      </c>
      <c r="Y239" s="29">
        <f>U239*Assumptions!$J$16</f>
        <v>1400627244.9402714</v>
      </c>
      <c r="Z239" s="46"/>
      <c r="AA239" s="29">
        <f>IF($D239&gt;=Assumptions!$H$9,0,AA238-SUM(AB238:AC238))</f>
        <v>502.0169336703492</v>
      </c>
      <c r="AB239" s="30">
        <f t="shared" si="76"/>
        <v>6.5644068903709996E-2</v>
      </c>
      <c r="AC239" s="30">
        <f t="shared" si="77"/>
        <v>0.84446404632273453</v>
      </c>
      <c r="AD239" s="29">
        <f>AA239*Assumptions!$I$17</f>
        <v>602420320.40441906</v>
      </c>
      <c r="AE239" s="29">
        <f>AA239*Assumptions!$J$17</f>
        <v>411653885.60968637</v>
      </c>
      <c r="AF239" s="46"/>
      <c r="AG239" s="29">
        <f t="shared" si="78"/>
        <v>3388614302.2748528</v>
      </c>
      <c r="AH239" s="29">
        <f t="shared" si="79"/>
        <v>2424741789.6277833</v>
      </c>
      <c r="AI239" s="29">
        <f>AG239*Assumptions!$H$4/Assumptions!$H$3</f>
        <v>3388614.3022748525</v>
      </c>
      <c r="AJ239" s="29">
        <f t="shared" si="80"/>
        <v>2424741.789627783</v>
      </c>
      <c r="AL239" s="27">
        <f t="shared" si="81"/>
        <v>0</v>
      </c>
      <c r="AM239" s="27"/>
      <c r="AN239" s="29">
        <f t="shared" si="82"/>
        <v>317060.85280491883</v>
      </c>
      <c r="AO239" s="27"/>
      <c r="AP239" s="29">
        <f>IF(B239=1,0,IF((B239-1)/12-INT((B239-1)/12)=0,(I239+O239+U239+AA239)*Assumptions!$D$7*(1+Assumptions!$D$10)^(B239-1)+Assumptions!$D$6*AL239,0))</f>
        <v>0</v>
      </c>
      <c r="AQ239" s="29">
        <f>(AL239-AM239-AO239-AP239+AS238)*Assumptions!$D$13</f>
        <v>3951.4792777314492</v>
      </c>
      <c r="AR239" s="53"/>
      <c r="AS239" s="29">
        <f>AJ240*Assumptions!$H$10</f>
        <v>968138.38697249582</v>
      </c>
      <c r="AT239" s="29">
        <f t="shared" si="83"/>
        <v>-311351.04464857001</v>
      </c>
      <c r="AU239" s="53"/>
      <c r="AV239" s="29">
        <f>AL239*Assumptions!$C$24</f>
        <v>0</v>
      </c>
      <c r="AW239" s="29"/>
      <c r="AX239" s="29">
        <f>AN239*Assumptions!$C$24</f>
        <v>158530.42640245942</v>
      </c>
      <c r="AY239" s="29">
        <f>(-AV239+AW239-AZ238)*Assumptions!$D$13</f>
        <v>-1975.7396388657246</v>
      </c>
      <c r="AZ239" s="29">
        <f t="shared" si="84"/>
        <v>484069.19348624791</v>
      </c>
      <c r="BA239" s="53"/>
      <c r="BB239" s="27">
        <f>AJ240*Assumptions!$H$10*(1-Assumptions!$C$24)</f>
        <v>484069.19348624791</v>
      </c>
      <c r="BD239" s="27">
        <f t="shared" si="85"/>
        <v>-155675.522324285</v>
      </c>
      <c r="BE239" s="54">
        <f>BD239*Assumptions!$C$11</f>
        <v>-46702.6566972855</v>
      </c>
      <c r="BF239" s="27">
        <f t="shared" si="86"/>
        <v>-108972.8656269995</v>
      </c>
    </row>
    <row r="240" spans="2:58" x14ac:dyDescent="0.2">
      <c r="B240" s="15">
        <f t="shared" si="65"/>
        <v>233</v>
      </c>
      <c r="C240" s="15">
        <f t="shared" si="87"/>
        <v>233</v>
      </c>
      <c r="D240" s="15">
        <f t="shared" si="88"/>
        <v>19</v>
      </c>
      <c r="E240" s="15">
        <f t="shared" si="89"/>
        <v>57</v>
      </c>
      <c r="F240" s="28">
        <f>1-(1-VLOOKUP(E240,'Annual Mortality Rates'!$B$5:$H$105,5,0)*VLOOKUP(D240,Assumptions!$C$17:$D$20,2,1))^(1/12)</f>
        <v>1.3076066662487396E-4</v>
      </c>
      <c r="G240" s="28">
        <f>1-(1-IF(D240&gt;=10,'Annual Lapse Rates'!$C$14,VLOOKUP(D240,'Annual Lapse Rates'!$B$3:$C$14,2,0)))^(1/12)</f>
        <v>1.6821425527395739E-3</v>
      </c>
      <c r="I240" s="29">
        <f>IF($D240&gt;=Assumptions!$H$9,0,I239-SUM(J239:K239))</f>
        <v>1002.2136511102456</v>
      </c>
      <c r="J240" s="30">
        <f t="shared" si="70"/>
        <v>0.13105012511972455</v>
      </c>
      <c r="K240" s="30">
        <f t="shared" si="71"/>
        <v>1.6858662294690372</v>
      </c>
      <c r="L240" s="29">
        <f>I240*Assumptions!$I$14</f>
        <v>350774777.88858593</v>
      </c>
      <c r="M240" s="29">
        <f>I240*Assumptions!$J$14</f>
        <v>210464866.73315156</v>
      </c>
      <c r="N240" s="46"/>
      <c r="O240" s="29">
        <f>IF($D240&gt;=Assumptions!$H$9,0,O239-SUM(P239:Q239))</f>
        <v>1252.7670638878058</v>
      </c>
      <c r="P240" s="30">
        <f t="shared" si="72"/>
        <v>0.16381265639965553</v>
      </c>
      <c r="Q240" s="30">
        <f t="shared" si="73"/>
        <v>2.1073327868362943</v>
      </c>
      <c r="R240" s="29">
        <f>O240*Assumptions!$I$15</f>
        <v>626383531.94390285</v>
      </c>
      <c r="S240" s="29">
        <f>O240*Assumptions!$J$15</f>
        <v>400885460.44409782</v>
      </c>
      <c r="T240" s="46"/>
      <c r="U240" s="29">
        <f>IF($D240&gt;=Assumptions!$H$9,0,U239-SUM(V239:W239))</f>
        <v>2254.9807149980479</v>
      </c>
      <c r="V240" s="30">
        <f t="shared" si="74"/>
        <v>0.29486278151937967</v>
      </c>
      <c r="W240" s="30">
        <f t="shared" si="75"/>
        <v>3.793199016305326</v>
      </c>
      <c r="X240" s="29">
        <f>U240*Assumptions!$I$16</f>
        <v>1803984571.9984384</v>
      </c>
      <c r="Y240" s="29">
        <f>U240*Assumptions!$J$16</f>
        <v>1398088043.2987897</v>
      </c>
      <c r="Z240" s="46"/>
      <c r="AA240" s="29">
        <f>IF($D240&gt;=Assumptions!$H$9,0,AA239-SUM(AB239:AC239))</f>
        <v>501.10682555512278</v>
      </c>
      <c r="AB240" s="30">
        <f t="shared" si="76"/>
        <v>6.5525062559862277E-2</v>
      </c>
      <c r="AC240" s="30">
        <f t="shared" si="77"/>
        <v>0.8429331147345186</v>
      </c>
      <c r="AD240" s="29">
        <f>AA240*Assumptions!$I$17</f>
        <v>601328190.66614735</v>
      </c>
      <c r="AE240" s="29">
        <f>AA240*Assumptions!$J$17</f>
        <v>410907596.95520067</v>
      </c>
      <c r="AF240" s="46"/>
      <c r="AG240" s="29">
        <f t="shared" si="78"/>
        <v>3382471072.4970746</v>
      </c>
      <c r="AH240" s="29">
        <f t="shared" si="79"/>
        <v>2420345967.4312396</v>
      </c>
      <c r="AI240" s="29">
        <f>AG240*Assumptions!$H$4/Assumptions!$H$3</f>
        <v>3382471.0724970745</v>
      </c>
      <c r="AJ240" s="29">
        <f t="shared" si="80"/>
        <v>2420345.9674312393</v>
      </c>
      <c r="AL240" s="27">
        <f t="shared" si="81"/>
        <v>0</v>
      </c>
      <c r="AM240" s="27"/>
      <c r="AN240" s="29">
        <f t="shared" si="82"/>
        <v>316486.05216413434</v>
      </c>
      <c r="AO240" s="27"/>
      <c r="AP240" s="29">
        <f>IF(B240=1,0,IF((B240-1)/12-INT((B240-1)/12)=0,(I240+O240+U240+AA240)*Assumptions!$D$7*(1+Assumptions!$D$10)^(B240-1)+Assumptions!$D$6*AL240,0))</f>
        <v>0</v>
      </c>
      <c r="AQ240" s="29">
        <f>(AL240-AM240-AO240-AP240+AS239)*Assumptions!$D$13</f>
        <v>3944.3156282275986</v>
      </c>
      <c r="AR240" s="53"/>
      <c r="AS240" s="29">
        <f>AJ241*Assumptions!$H$10</f>
        <v>966383.24577396316</v>
      </c>
      <c r="AT240" s="29">
        <f t="shared" si="83"/>
        <v>-310786.59533737414</v>
      </c>
      <c r="AU240" s="53"/>
      <c r="AV240" s="29">
        <f>AL240*Assumptions!$C$24</f>
        <v>0</v>
      </c>
      <c r="AW240" s="29"/>
      <c r="AX240" s="29">
        <f>AN240*Assumptions!$C$24</f>
        <v>158243.02608206717</v>
      </c>
      <c r="AY240" s="29">
        <f>(-AV240+AW240-AZ239)*Assumptions!$D$13</f>
        <v>-1972.1578141137993</v>
      </c>
      <c r="AZ240" s="29">
        <f t="shared" si="84"/>
        <v>483191.62288698158</v>
      </c>
      <c r="BA240" s="53"/>
      <c r="BB240" s="27">
        <f>AJ241*Assumptions!$H$10*(1-Assumptions!$C$24)</f>
        <v>483191.62288698158</v>
      </c>
      <c r="BD240" s="27">
        <f t="shared" si="85"/>
        <v>-155393.29766868707</v>
      </c>
      <c r="BE240" s="54">
        <f>BD240*Assumptions!$C$11</f>
        <v>-46617.989300606117</v>
      </c>
      <c r="BF240" s="27">
        <f t="shared" si="86"/>
        <v>-108775.30836808095</v>
      </c>
    </row>
    <row r="241" spans="2:58" x14ac:dyDescent="0.2">
      <c r="B241" s="15">
        <f t="shared" si="65"/>
        <v>234</v>
      </c>
      <c r="C241" s="15">
        <f t="shared" si="87"/>
        <v>234</v>
      </c>
      <c r="D241" s="15">
        <f t="shared" si="88"/>
        <v>19</v>
      </c>
      <c r="E241" s="15">
        <f t="shared" si="89"/>
        <v>57</v>
      </c>
      <c r="F241" s="28">
        <f>1-(1-VLOOKUP(E241,'Annual Mortality Rates'!$B$5:$H$105,5,0)*VLOOKUP(D241,Assumptions!$C$17:$D$20,2,1))^(1/12)</f>
        <v>1.3076066662487396E-4</v>
      </c>
      <c r="G241" s="28">
        <f>1-(1-IF(D241&gt;=10,'Annual Lapse Rates'!$C$14,VLOOKUP(D241,'Annual Lapse Rates'!$B$3:$C$14,2,0)))^(1/12)</f>
        <v>1.6821425527395739E-3</v>
      </c>
      <c r="I241" s="29">
        <f>IF($D241&gt;=Assumptions!$H$9,0,I240-SUM(J240:K240))</f>
        <v>1000.3967347556568</v>
      </c>
      <c r="J241" s="30">
        <f t="shared" si="70"/>
        <v>0.13081254392599689</v>
      </c>
      <c r="K241" s="30">
        <f t="shared" si="71"/>
        <v>1.682809917154215</v>
      </c>
      <c r="L241" s="29">
        <f>I241*Assumptions!$I$14</f>
        <v>350138857.16447985</v>
      </c>
      <c r="M241" s="29">
        <f>I241*Assumptions!$J$14</f>
        <v>210083314.29868793</v>
      </c>
      <c r="N241" s="46"/>
      <c r="O241" s="29">
        <f>IF($D241&gt;=Assumptions!$H$9,0,O240-SUM(P240:Q240))</f>
        <v>1250.4959184445697</v>
      </c>
      <c r="P241" s="30">
        <f t="shared" si="72"/>
        <v>0.16351567990749596</v>
      </c>
      <c r="Q241" s="30">
        <f t="shared" si="73"/>
        <v>2.1035123964427664</v>
      </c>
      <c r="R241" s="29">
        <f>O241*Assumptions!$I$15</f>
        <v>625247959.22228491</v>
      </c>
      <c r="S241" s="29">
        <f>O241*Assumptions!$J$15</f>
        <v>400158693.90226233</v>
      </c>
      <c r="T241" s="46"/>
      <c r="U241" s="29">
        <f>IF($D241&gt;=Assumptions!$H$9,0,U240-SUM(V240:W240))</f>
        <v>2250.8926532002233</v>
      </c>
      <c r="V241" s="30">
        <f t="shared" si="74"/>
        <v>0.29432822383349244</v>
      </c>
      <c r="W241" s="30">
        <f t="shared" si="75"/>
        <v>3.7863223135969761</v>
      </c>
      <c r="X241" s="29">
        <f>U241*Assumptions!$I$16</f>
        <v>1800714122.5601788</v>
      </c>
      <c r="Y241" s="29">
        <f>U241*Assumptions!$J$16</f>
        <v>1395553444.9841385</v>
      </c>
      <c r="Z241" s="46"/>
      <c r="AA241" s="29">
        <f>IF($D241&gt;=Assumptions!$H$9,0,AA240-SUM(AB240:AC240))</f>
        <v>500.19836737782839</v>
      </c>
      <c r="AB241" s="30">
        <f t="shared" si="76"/>
        <v>6.5406271962998447E-2</v>
      </c>
      <c r="AC241" s="30">
        <f t="shared" si="77"/>
        <v>0.84140495857710751</v>
      </c>
      <c r="AD241" s="29">
        <f>AA241*Assumptions!$I$17</f>
        <v>600238040.85339403</v>
      </c>
      <c r="AE241" s="29">
        <f>AA241*Assumptions!$J$17</f>
        <v>410162661.24981928</v>
      </c>
      <c r="AF241" s="46"/>
      <c r="AG241" s="29">
        <f t="shared" si="78"/>
        <v>3376338979.8003373</v>
      </c>
      <c r="AH241" s="29">
        <f t="shared" si="79"/>
        <v>2415958114.4349079</v>
      </c>
      <c r="AI241" s="29">
        <f>AG241*Assumptions!$H$4/Assumptions!$H$3</f>
        <v>3376338.979800337</v>
      </c>
      <c r="AJ241" s="29">
        <f t="shared" si="80"/>
        <v>2415958.1144349077</v>
      </c>
      <c r="AL241" s="27">
        <f t="shared" si="81"/>
        <v>0</v>
      </c>
      <c r="AM241" s="27"/>
      <c r="AN241" s="29">
        <f t="shared" si="82"/>
        <v>315912.29358128208</v>
      </c>
      <c r="AO241" s="27"/>
      <c r="AP241" s="29">
        <f>IF(B241=1,0,IF((B241-1)/12-INT((B241-1)/12)=0,(I241+O241+U241+AA241)*Assumptions!$D$7*(1+Assumptions!$D$10)^(B241-1)+Assumptions!$D$6*AL241,0))</f>
        <v>0</v>
      </c>
      <c r="AQ241" s="29">
        <f>(AL241-AM241-AO241-AP241+AS240)*Assumptions!$D$13</f>
        <v>3937.1649657269954</v>
      </c>
      <c r="AR241" s="53"/>
      <c r="AS241" s="29">
        <f>AJ242*Assumptions!$H$10</f>
        <v>964631.28647655959</v>
      </c>
      <c r="AT241" s="29">
        <f t="shared" si="83"/>
        <v>-310223.16931815154</v>
      </c>
      <c r="AU241" s="53"/>
      <c r="AV241" s="29">
        <f>AL241*Assumptions!$C$24</f>
        <v>0</v>
      </c>
      <c r="AW241" s="29"/>
      <c r="AX241" s="29">
        <f>AN241*Assumptions!$C$24</f>
        <v>157956.14679064104</v>
      </c>
      <c r="AY241" s="29">
        <f>(-AV241+AW241-AZ240)*Assumptions!$D$13</f>
        <v>-1968.5824828634977</v>
      </c>
      <c r="AZ241" s="29">
        <f t="shared" si="84"/>
        <v>482315.64323827979</v>
      </c>
      <c r="BA241" s="53"/>
      <c r="BB241" s="27">
        <f>AJ242*Assumptions!$H$10*(1-Assumptions!$C$24)</f>
        <v>482315.64323827979</v>
      </c>
      <c r="BD241" s="27">
        <f t="shared" si="85"/>
        <v>-155111.58465907577</v>
      </c>
      <c r="BE241" s="54">
        <f>BD241*Assumptions!$C$11</f>
        <v>-46533.47539772273</v>
      </c>
      <c r="BF241" s="27">
        <f t="shared" si="86"/>
        <v>-108578.10926135303</v>
      </c>
    </row>
    <row r="242" spans="2:58" x14ac:dyDescent="0.2">
      <c r="B242" s="15">
        <f t="shared" si="65"/>
        <v>235</v>
      </c>
      <c r="C242" s="15">
        <f t="shared" si="87"/>
        <v>235</v>
      </c>
      <c r="D242" s="15">
        <f t="shared" si="88"/>
        <v>19</v>
      </c>
      <c r="E242" s="15">
        <f t="shared" si="89"/>
        <v>57</v>
      </c>
      <c r="F242" s="28">
        <f>1-(1-VLOOKUP(E242,'Annual Mortality Rates'!$B$5:$H$105,5,0)*VLOOKUP(D242,Assumptions!$C$17:$D$20,2,1))^(1/12)</f>
        <v>1.3076066662487396E-4</v>
      </c>
      <c r="G242" s="28">
        <f>1-(1-IF(D242&gt;=10,'Annual Lapse Rates'!$C$14,VLOOKUP(D242,'Annual Lapse Rates'!$B$3:$C$14,2,0)))^(1/12)</f>
        <v>1.6821425527395739E-3</v>
      </c>
      <c r="I242" s="29">
        <f>IF($D242&gt;=Assumptions!$H$9,0,I241-SUM(J241:K241))</f>
        <v>998.58311229457661</v>
      </c>
      <c r="J242" s="30">
        <f t="shared" si="70"/>
        <v>0.1305753934439802</v>
      </c>
      <c r="K242" s="30">
        <f t="shared" si="71"/>
        <v>1.6797591456378278</v>
      </c>
      <c r="L242" s="29">
        <f>I242*Assumptions!$I$14</f>
        <v>349504089.30310184</v>
      </c>
      <c r="M242" s="29">
        <f>I242*Assumptions!$J$14</f>
        <v>209702453.58186108</v>
      </c>
      <c r="N242" s="46"/>
      <c r="O242" s="29">
        <f>IF($D242&gt;=Assumptions!$H$9,0,O241-SUM(P241:Q241))</f>
        <v>1248.2288903682195</v>
      </c>
      <c r="P242" s="30">
        <f t="shared" si="72"/>
        <v>0.1632192418049751</v>
      </c>
      <c r="Q242" s="30">
        <f t="shared" si="73"/>
        <v>2.0996989320472825</v>
      </c>
      <c r="R242" s="29">
        <f>O242*Assumptions!$I$15</f>
        <v>624114445.18410969</v>
      </c>
      <c r="S242" s="29">
        <f>O242*Assumptions!$J$15</f>
        <v>399433244.91783023</v>
      </c>
      <c r="T242" s="46"/>
      <c r="U242" s="29">
        <f>IF($D242&gt;=Assumptions!$H$9,0,U241-SUM(V241:W241))</f>
        <v>2246.812002662793</v>
      </c>
      <c r="V242" s="30">
        <f t="shared" si="74"/>
        <v>0.29379463524895488</v>
      </c>
      <c r="W242" s="30">
        <f t="shared" si="75"/>
        <v>3.779458077685105</v>
      </c>
      <c r="X242" s="29">
        <f>U242*Assumptions!$I$16</f>
        <v>1797449602.1302345</v>
      </c>
      <c r="Y242" s="29">
        <f>U242*Assumptions!$J$16</f>
        <v>1393023441.6509316</v>
      </c>
      <c r="Z242" s="46"/>
      <c r="AA242" s="29">
        <f>IF($D242&gt;=Assumptions!$H$9,0,AA241-SUM(AB241:AC241))</f>
        <v>499.2915561472883</v>
      </c>
      <c r="AB242" s="30">
        <f t="shared" si="76"/>
        <v>6.5287696721990099E-2</v>
      </c>
      <c r="AC242" s="30">
        <f t="shared" si="77"/>
        <v>0.8398795728189139</v>
      </c>
      <c r="AD242" s="29">
        <f>AA242*Assumptions!$I$17</f>
        <v>599149867.37674594</v>
      </c>
      <c r="AE242" s="29">
        <f>AA242*Assumptions!$J$17</f>
        <v>409419076.04077643</v>
      </c>
      <c r="AF242" s="46"/>
      <c r="AG242" s="29">
        <f t="shared" si="78"/>
        <v>3370218003.9941921</v>
      </c>
      <c r="AH242" s="29">
        <f t="shared" si="79"/>
        <v>2411578216.1913991</v>
      </c>
      <c r="AI242" s="29">
        <f>AG242*Assumptions!$H$4/Assumptions!$H$3</f>
        <v>3370218.003994192</v>
      </c>
      <c r="AJ242" s="29">
        <f t="shared" si="80"/>
        <v>2411578.2161913989</v>
      </c>
      <c r="AL242" s="27">
        <f t="shared" si="81"/>
        <v>0</v>
      </c>
      <c r="AM242" s="27"/>
      <c r="AN242" s="29">
        <f t="shared" si="82"/>
        <v>315339.57516721176</v>
      </c>
      <c r="AO242" s="27"/>
      <c r="AP242" s="29">
        <f>IF(B242=1,0,IF((B242-1)/12-INT((B242-1)/12)=0,(I242+O242+U242+AA242)*Assumptions!$D$7*(1+Assumptions!$D$10)^(B242-1)+Assumptions!$D$6*AL242,0))</f>
        <v>0</v>
      </c>
      <c r="AQ242" s="29">
        <f>(AL242-AM242-AO242-AP242+AS241)*Assumptions!$D$13</f>
        <v>3930.0272666854598</v>
      </c>
      <c r="AR242" s="53"/>
      <c r="AS242" s="29">
        <f>AJ243*Assumptions!$H$10</f>
        <v>962882.50331180682</v>
      </c>
      <c r="AT242" s="29">
        <f t="shared" si="83"/>
        <v>-309660.76473577356</v>
      </c>
      <c r="AU242" s="53"/>
      <c r="AV242" s="29">
        <f>AL242*Assumptions!$C$24</f>
        <v>0</v>
      </c>
      <c r="AW242" s="29"/>
      <c r="AX242" s="29">
        <f>AN242*Assumptions!$C$24</f>
        <v>157669.78758360588</v>
      </c>
      <c r="AY242" s="29">
        <f>(-AV242+AW242-AZ241)*Assumptions!$D$13</f>
        <v>-1965.0136333427299</v>
      </c>
      <c r="AZ242" s="29">
        <f t="shared" si="84"/>
        <v>481441.25165590341</v>
      </c>
      <c r="BA242" s="53"/>
      <c r="BB242" s="27">
        <f>AJ243*Assumptions!$H$10*(1-Assumptions!$C$24)</f>
        <v>481441.25165590341</v>
      </c>
      <c r="BD242" s="27">
        <f t="shared" si="85"/>
        <v>-154830.38236788678</v>
      </c>
      <c r="BE242" s="54">
        <f>BD242*Assumptions!$C$11</f>
        <v>-46449.114710366033</v>
      </c>
      <c r="BF242" s="27">
        <f t="shared" si="86"/>
        <v>-108381.26765752074</v>
      </c>
    </row>
    <row r="243" spans="2:58" x14ac:dyDescent="0.2">
      <c r="B243" s="15">
        <f t="shared" si="65"/>
        <v>236</v>
      </c>
      <c r="C243" s="15">
        <f t="shared" si="87"/>
        <v>236</v>
      </c>
      <c r="D243" s="15">
        <f t="shared" si="88"/>
        <v>19</v>
      </c>
      <c r="E243" s="15">
        <f t="shared" si="89"/>
        <v>57</v>
      </c>
      <c r="F243" s="28">
        <f>1-(1-VLOOKUP(E243,'Annual Mortality Rates'!$B$5:$H$105,5,0)*VLOOKUP(D243,Assumptions!$C$17:$D$20,2,1))^(1/12)</f>
        <v>1.3076066662487396E-4</v>
      </c>
      <c r="G243" s="28">
        <f>1-(1-IF(D243&gt;=10,'Annual Lapse Rates'!$C$14,VLOOKUP(D243,'Annual Lapse Rates'!$B$3:$C$14,2,0)))^(1/12)</f>
        <v>1.6821425527395739E-3</v>
      </c>
      <c r="I243" s="29">
        <f>IF($D243&gt;=Assumptions!$H$9,0,I242-SUM(J242:K242))</f>
        <v>996.77277775549476</v>
      </c>
      <c r="J243" s="30">
        <f t="shared" si="70"/>
        <v>0.13033867289283582</v>
      </c>
      <c r="K243" s="30">
        <f t="shared" si="71"/>
        <v>1.676713904874944</v>
      </c>
      <c r="L243" s="29">
        <f>I243*Assumptions!$I$14</f>
        <v>348870472.21442318</v>
      </c>
      <c r="M243" s="29">
        <f>I243*Assumptions!$J$14</f>
        <v>209322283.3286539</v>
      </c>
      <c r="N243" s="46"/>
      <c r="O243" s="29">
        <f>IF($D243&gt;=Assumptions!$H$9,0,O242-SUM(P242:Q242))</f>
        <v>1245.9659721943672</v>
      </c>
      <c r="P243" s="30">
        <f t="shared" si="72"/>
        <v>0.16292334111604462</v>
      </c>
      <c r="Q243" s="30">
        <f t="shared" si="73"/>
        <v>2.0958923810936776</v>
      </c>
      <c r="R243" s="29">
        <f>O243*Assumptions!$I$15</f>
        <v>622982986.09718359</v>
      </c>
      <c r="S243" s="29">
        <f>O243*Assumptions!$J$15</f>
        <v>398709111.10219747</v>
      </c>
      <c r="T243" s="46"/>
      <c r="U243" s="29">
        <f>IF($D243&gt;=Assumptions!$H$9,0,U242-SUM(V242:W242))</f>
        <v>2242.7387499498591</v>
      </c>
      <c r="V243" s="30">
        <f t="shared" si="74"/>
        <v>0.29326201400888008</v>
      </c>
      <c r="W243" s="30">
        <f t="shared" si="75"/>
        <v>3.7726062859686169</v>
      </c>
      <c r="X243" s="29">
        <f>U243*Assumptions!$I$16</f>
        <v>1794190999.9598873</v>
      </c>
      <c r="Y243" s="29">
        <f>U243*Assumptions!$J$16</f>
        <v>1390498024.9689126</v>
      </c>
      <c r="Z243" s="46"/>
      <c r="AA243" s="29">
        <f>IF($D243&gt;=Assumptions!$H$9,0,AA242-SUM(AB242:AC242))</f>
        <v>498.38638887774738</v>
      </c>
      <c r="AB243" s="30">
        <f t="shared" si="76"/>
        <v>6.5169336446417911E-2</v>
      </c>
      <c r="AC243" s="30">
        <f t="shared" si="77"/>
        <v>0.83835695243747199</v>
      </c>
      <c r="AD243" s="29">
        <f>AA243*Assumptions!$I$17</f>
        <v>598063666.65329683</v>
      </c>
      <c r="AE243" s="29">
        <f>AA243*Assumptions!$J$17</f>
        <v>408676838.87975287</v>
      </c>
      <c r="AF243" s="46"/>
      <c r="AG243" s="29">
        <f t="shared" si="78"/>
        <v>3364108124.9247909</v>
      </c>
      <c r="AH243" s="29">
        <f t="shared" si="79"/>
        <v>2407206258.2795167</v>
      </c>
      <c r="AI243" s="29">
        <f>AG243*Assumptions!$H$4/Assumptions!$H$3</f>
        <v>3364108.124924791</v>
      </c>
      <c r="AJ243" s="29">
        <f t="shared" si="80"/>
        <v>2407206.2582795168</v>
      </c>
      <c r="AL243" s="27">
        <f t="shared" si="81"/>
        <v>0</v>
      </c>
      <c r="AM243" s="27"/>
      <c r="AN243" s="29">
        <f t="shared" si="82"/>
        <v>314767.89503619814</v>
      </c>
      <c r="AO243" s="27"/>
      <c r="AP243" s="29">
        <f>IF(B243=1,0,IF((B243-1)/12-INT((B243-1)/12)=0,(I243+O243+U243+AA243)*Assumptions!$D$7*(1+Assumptions!$D$10)^(B243-1)+Assumptions!$D$6*AL243,0))</f>
        <v>0</v>
      </c>
      <c r="AQ243" s="29">
        <f>(AL243-AM243-AO243-AP243+AS242)*Assumptions!$D$13</f>
        <v>3922.9025076014968</v>
      </c>
      <c r="AR243" s="53"/>
      <c r="AS243" s="29">
        <f>AJ244*Assumptions!$H$10</f>
        <v>961136.89052168326</v>
      </c>
      <c r="AT243" s="29">
        <f t="shared" si="83"/>
        <v>-309099.3797384731</v>
      </c>
      <c r="AU243" s="53"/>
      <c r="AV243" s="29">
        <f>AL243*Assumptions!$C$24</f>
        <v>0</v>
      </c>
      <c r="AW243" s="29"/>
      <c r="AX243" s="29">
        <f>AN243*Assumptions!$C$24</f>
        <v>157383.94751809907</v>
      </c>
      <c r="AY243" s="29">
        <f>(-AV243+AW243-AZ242)*Assumptions!$D$13</f>
        <v>-1961.4512538007484</v>
      </c>
      <c r="AZ243" s="29">
        <f t="shared" si="84"/>
        <v>480568.44526084163</v>
      </c>
      <c r="BA243" s="53"/>
      <c r="BB243" s="27">
        <f>AJ244*Assumptions!$H$10*(1-Assumptions!$C$24)</f>
        <v>480568.44526084163</v>
      </c>
      <c r="BD243" s="27">
        <f t="shared" si="85"/>
        <v>-154549.68986923655</v>
      </c>
      <c r="BE243" s="54">
        <f>BD243*Assumptions!$C$11</f>
        <v>-46364.906960770961</v>
      </c>
      <c r="BF243" s="27">
        <f t="shared" si="86"/>
        <v>-108184.7829084656</v>
      </c>
    </row>
    <row r="244" spans="2:58" x14ac:dyDescent="0.2">
      <c r="B244" s="15">
        <f t="shared" si="65"/>
        <v>237</v>
      </c>
      <c r="C244" s="15">
        <f t="shared" si="87"/>
        <v>237</v>
      </c>
      <c r="D244" s="15">
        <f t="shared" si="88"/>
        <v>19</v>
      </c>
      <c r="E244" s="15">
        <f t="shared" si="89"/>
        <v>57</v>
      </c>
      <c r="F244" s="28">
        <f>1-(1-VLOOKUP(E244,'Annual Mortality Rates'!$B$5:$H$105,5,0)*VLOOKUP(D244,Assumptions!$C$17:$D$20,2,1))^(1/12)</f>
        <v>1.3076066662487396E-4</v>
      </c>
      <c r="G244" s="28">
        <f>1-(1-IF(D244&gt;=10,'Annual Lapse Rates'!$C$14,VLOOKUP(D244,'Annual Lapse Rates'!$B$3:$C$14,2,0)))^(1/12)</f>
        <v>1.6821425527395739E-3</v>
      </c>
      <c r="I244" s="29">
        <f>IF($D244&gt;=Assumptions!$H$9,0,I243-SUM(J243:K243))</f>
        <v>994.96572517772699</v>
      </c>
      <c r="J244" s="30">
        <f t="shared" si="70"/>
        <v>0.13010238149314071</v>
      </c>
      <c r="K244" s="30">
        <f t="shared" si="71"/>
        <v>1.673674184838843</v>
      </c>
      <c r="L244" s="29">
        <f>I244*Assumptions!$I$14</f>
        <v>348238003.81220442</v>
      </c>
      <c r="M244" s="29">
        <f>I244*Assumptions!$J$14</f>
        <v>208942802.28732267</v>
      </c>
      <c r="N244" s="46"/>
      <c r="O244" s="29">
        <f>IF($D244&gt;=Assumptions!$H$9,0,O243-SUM(P243:Q243))</f>
        <v>1243.7071564721575</v>
      </c>
      <c r="P244" s="30">
        <f t="shared" si="72"/>
        <v>0.16262797686642574</v>
      </c>
      <c r="Q244" s="30">
        <f t="shared" si="73"/>
        <v>2.0920927310485515</v>
      </c>
      <c r="R244" s="29">
        <f>O244*Assumptions!$I$15</f>
        <v>621853578.23607874</v>
      </c>
      <c r="S244" s="29">
        <f>O244*Assumptions!$J$15</f>
        <v>397986290.0710904</v>
      </c>
      <c r="T244" s="46"/>
      <c r="U244" s="29">
        <f>IF($D244&gt;=Assumptions!$H$9,0,U243-SUM(V243:W243))</f>
        <v>2238.6728816498817</v>
      </c>
      <c r="V244" s="30">
        <f t="shared" si="74"/>
        <v>0.29273035835956607</v>
      </c>
      <c r="W244" s="30">
        <f t="shared" si="75"/>
        <v>3.7657669158873901</v>
      </c>
      <c r="X244" s="29">
        <f>U244*Assumptions!$I$16</f>
        <v>1790938305.3199053</v>
      </c>
      <c r="Y244" s="29">
        <f>U244*Assumptions!$J$16</f>
        <v>1387977186.6229267</v>
      </c>
      <c r="Z244" s="46"/>
      <c r="AA244" s="29">
        <f>IF($D244&gt;=Assumptions!$H$9,0,AA243-SUM(AB243:AC243))</f>
        <v>497.4828625888635</v>
      </c>
      <c r="AB244" s="30">
        <f t="shared" si="76"/>
        <v>6.5051190746570356E-2</v>
      </c>
      <c r="AC244" s="30">
        <f t="shared" si="77"/>
        <v>0.8368370924194215</v>
      </c>
      <c r="AD244" s="29">
        <f>AA244*Assumptions!$I$17</f>
        <v>596979435.10663617</v>
      </c>
      <c r="AE244" s="29">
        <f>AA244*Assumptions!$J$17</f>
        <v>407935947.32286805</v>
      </c>
      <c r="AF244" s="46"/>
      <c r="AG244" s="29">
        <f t="shared" si="78"/>
        <v>3358009322.4748244</v>
      </c>
      <c r="AH244" s="29">
        <f t="shared" si="79"/>
        <v>2402842226.3042078</v>
      </c>
      <c r="AI244" s="29">
        <f>AG244*Assumptions!$H$4/Assumptions!$H$3</f>
        <v>3358009.3224748247</v>
      </c>
      <c r="AJ244" s="29">
        <f t="shared" si="80"/>
        <v>2402842.2263042079</v>
      </c>
      <c r="AL244" s="27">
        <f t="shared" si="81"/>
        <v>0</v>
      </c>
      <c r="AM244" s="27"/>
      <c r="AN244" s="29">
        <f t="shared" si="82"/>
        <v>314197.25130593445</v>
      </c>
      <c r="AO244" s="27"/>
      <c r="AP244" s="29">
        <f>IF(B244=1,0,IF((B244-1)/12-INT((B244-1)/12)=0,(I244+O244+U244+AA244)*Assumptions!$D$7*(1+Assumptions!$D$10)^(B244-1)+Assumptions!$D$6*AL244,0))</f>
        <v>0</v>
      </c>
      <c r="AQ244" s="29">
        <f>(AL244-AM244-AO244-AP244+AS243)*Assumptions!$D$13</f>
        <v>3915.7906650162136</v>
      </c>
      <c r="AR244" s="53"/>
      <c r="AS244" s="29">
        <f>AJ245*Assumptions!$H$10</f>
        <v>959394.44235860638</v>
      </c>
      <c r="AT244" s="29">
        <f t="shared" si="83"/>
        <v>-308539.01247784134</v>
      </c>
      <c r="AU244" s="53"/>
      <c r="AV244" s="29">
        <f>AL244*Assumptions!$C$24</f>
        <v>0</v>
      </c>
      <c r="AW244" s="29"/>
      <c r="AX244" s="29">
        <f>AN244*Assumptions!$C$24</f>
        <v>157098.62565296722</v>
      </c>
      <c r="AY244" s="29">
        <f>(-AV244+AW244-AZ243)*Assumptions!$D$13</f>
        <v>-1957.8953325081068</v>
      </c>
      <c r="AZ244" s="29">
        <f t="shared" si="84"/>
        <v>479697.22117930319</v>
      </c>
      <c r="BA244" s="53"/>
      <c r="BB244" s="27">
        <f>AJ245*Assumptions!$H$10*(1-Assumptions!$C$24)</f>
        <v>479697.22117930319</v>
      </c>
      <c r="BD244" s="27">
        <f t="shared" si="85"/>
        <v>-154269.50623892067</v>
      </c>
      <c r="BE244" s="54">
        <f>BD244*Assumptions!$C$11</f>
        <v>-46280.851871676197</v>
      </c>
      <c r="BF244" s="27">
        <f t="shared" si="86"/>
        <v>-107988.65436724448</v>
      </c>
    </row>
    <row r="245" spans="2:58" x14ac:dyDescent="0.2">
      <c r="B245" s="15">
        <f t="shared" si="65"/>
        <v>238</v>
      </c>
      <c r="C245" s="15">
        <f t="shared" si="87"/>
        <v>238</v>
      </c>
      <c r="D245" s="15">
        <f t="shared" si="88"/>
        <v>19</v>
      </c>
      <c r="E245" s="15">
        <f t="shared" si="89"/>
        <v>57</v>
      </c>
      <c r="F245" s="28">
        <f>1-(1-VLOOKUP(E245,'Annual Mortality Rates'!$B$5:$H$105,5,0)*VLOOKUP(D245,Assumptions!$C$17:$D$20,2,1))^(1/12)</f>
        <v>1.3076066662487396E-4</v>
      </c>
      <c r="G245" s="28">
        <f>1-(1-IF(D245&gt;=10,'Annual Lapse Rates'!$C$14,VLOOKUP(D245,'Annual Lapse Rates'!$B$3:$C$14,2,0)))^(1/12)</f>
        <v>1.6821425527395739E-3</v>
      </c>
      <c r="I245" s="29">
        <f>IF($D245&gt;=Assumptions!$H$9,0,I244-SUM(J244:K244))</f>
        <v>993.16194861139502</v>
      </c>
      <c r="J245" s="30">
        <f t="shared" si="70"/>
        <v>0.12986651846688482</v>
      </c>
      <c r="K245" s="30">
        <f t="shared" si="71"/>
        <v>1.6706399755209815</v>
      </c>
      <c r="L245" s="29">
        <f>I245*Assumptions!$I$14</f>
        <v>347606682.01398826</v>
      </c>
      <c r="M245" s="29">
        <f>I245*Assumptions!$J$14</f>
        <v>208564009.20839295</v>
      </c>
      <c r="N245" s="46"/>
      <c r="O245" s="29">
        <f>IF($D245&gt;=Assumptions!$H$9,0,O244-SUM(P244:Q244))</f>
        <v>1241.4524357642426</v>
      </c>
      <c r="P245" s="30">
        <f t="shared" si="72"/>
        <v>0.16233314808360588</v>
      </c>
      <c r="Q245" s="30">
        <f t="shared" si="73"/>
        <v>2.0882999694012252</v>
      </c>
      <c r="R245" s="29">
        <f>O245*Assumptions!$I$15</f>
        <v>620726217.88212132</v>
      </c>
      <c r="S245" s="29">
        <f>O245*Assumptions!$J$15</f>
        <v>397264779.44455767</v>
      </c>
      <c r="T245" s="46"/>
      <c r="U245" s="29">
        <f>IF($D245&gt;=Assumptions!$H$9,0,U244-SUM(V244:W244))</f>
        <v>2234.6143843756349</v>
      </c>
      <c r="V245" s="30">
        <f t="shared" si="74"/>
        <v>0.29219966655049034</v>
      </c>
      <c r="W245" s="30">
        <f t="shared" si="75"/>
        <v>3.7589399449222021</v>
      </c>
      <c r="X245" s="29">
        <f>U245*Assumptions!$I$16</f>
        <v>1787691507.5005078</v>
      </c>
      <c r="Y245" s="29">
        <f>U245*Assumptions!$J$16</f>
        <v>1385460918.3128936</v>
      </c>
      <c r="Z245" s="46"/>
      <c r="AA245" s="29">
        <f>IF($D245&gt;=Assumptions!$H$9,0,AA244-SUM(AB244:AC244))</f>
        <v>496.58097430569751</v>
      </c>
      <c r="AB245" s="30">
        <f t="shared" si="76"/>
        <v>6.4933259233442411E-2</v>
      </c>
      <c r="AC245" s="30">
        <f t="shared" si="77"/>
        <v>0.83531998776049077</v>
      </c>
      <c r="AD245" s="29">
        <f>AA245*Assumptions!$I$17</f>
        <v>595897169.16683698</v>
      </c>
      <c r="AE245" s="29">
        <f>AA245*Assumptions!$J$17</f>
        <v>407196398.93067193</v>
      </c>
      <c r="AF245" s="46"/>
      <c r="AG245" s="29">
        <f t="shared" si="78"/>
        <v>3351921576.5634546</v>
      </c>
      <c r="AH245" s="29">
        <f t="shared" si="79"/>
        <v>2398486105.8965163</v>
      </c>
      <c r="AI245" s="29">
        <f>AG245*Assumptions!$H$4/Assumptions!$H$3</f>
        <v>3351921.5765634542</v>
      </c>
      <c r="AJ245" s="29">
        <f t="shared" si="80"/>
        <v>2398486.1058965158</v>
      </c>
      <c r="AL245" s="27">
        <f t="shared" si="81"/>
        <v>0</v>
      </c>
      <c r="AM245" s="27"/>
      <c r="AN245" s="29">
        <f t="shared" si="82"/>
        <v>313627.64209752652</v>
      </c>
      <c r="AO245" s="27"/>
      <c r="AP245" s="29">
        <f>IF(B245=1,0,IF((B245-1)/12-INT((B245-1)/12)=0,(I245+O245+U245+AA245)*Assumptions!$D$7*(1+Assumptions!$D$10)^(B245-1)+Assumptions!$D$6*AL245,0))</f>
        <v>0</v>
      </c>
      <c r="AQ245" s="29">
        <f>(AL245-AM245-AO245-AP245+AS244)*Assumptions!$D$13</f>
        <v>3908.6917155132478</v>
      </c>
      <c r="AR245" s="53"/>
      <c r="AS245" s="29">
        <f>AJ246*Assumptions!$H$10</f>
        <v>957655.15308541432</v>
      </c>
      <c r="AT245" s="29">
        <f t="shared" si="83"/>
        <v>-307979.66110882116</v>
      </c>
      <c r="AU245" s="53"/>
      <c r="AV245" s="29">
        <f>AL245*Assumptions!$C$24</f>
        <v>0</v>
      </c>
      <c r="AW245" s="29"/>
      <c r="AX245" s="29">
        <f>AN245*Assumptions!$C$24</f>
        <v>156813.82104876326</v>
      </c>
      <c r="AY245" s="29">
        <f>(-AV245+AW245-AZ244)*Assumptions!$D$13</f>
        <v>-1954.3458577566239</v>
      </c>
      <c r="AZ245" s="29">
        <f t="shared" si="84"/>
        <v>478827.57654270716</v>
      </c>
      <c r="BA245" s="53"/>
      <c r="BB245" s="27">
        <f>AJ246*Assumptions!$H$10*(1-Assumptions!$C$24)</f>
        <v>478827.57654270716</v>
      </c>
      <c r="BD245" s="27">
        <f t="shared" si="85"/>
        <v>-153989.83055441058</v>
      </c>
      <c r="BE245" s="54">
        <f>BD245*Assumptions!$C$11</f>
        <v>-46196.949166323175</v>
      </c>
      <c r="BF245" s="27">
        <f t="shared" si="86"/>
        <v>-107792.88138808741</v>
      </c>
    </row>
    <row r="246" spans="2:58" x14ac:dyDescent="0.2">
      <c r="B246" s="15">
        <f t="shared" si="65"/>
        <v>239</v>
      </c>
      <c r="C246" s="15">
        <f t="shared" si="87"/>
        <v>239</v>
      </c>
      <c r="D246" s="15">
        <f t="shared" si="88"/>
        <v>19</v>
      </c>
      <c r="E246" s="15">
        <f t="shared" si="89"/>
        <v>57</v>
      </c>
      <c r="F246" s="28">
        <f>1-(1-VLOOKUP(E246,'Annual Mortality Rates'!$B$5:$H$105,5,0)*VLOOKUP(D246,Assumptions!$C$17:$D$20,2,1))^(1/12)</f>
        <v>1.3076066662487396E-4</v>
      </c>
      <c r="G246" s="28">
        <f>1-(1-IF(D246&gt;=10,'Annual Lapse Rates'!$C$14,VLOOKUP(D246,'Annual Lapse Rates'!$B$3:$C$14,2,0)))^(1/12)</f>
        <v>1.6821425527395739E-3</v>
      </c>
      <c r="I246" s="29">
        <f>IF($D246&gt;=Assumptions!$H$9,0,I245-SUM(J245:K245))</f>
        <v>991.36144211740714</v>
      </c>
      <c r="J246" s="30">
        <f t="shared" si="70"/>
        <v>0.12963108303746856</v>
      </c>
      <c r="K246" s="30">
        <f t="shared" si="71"/>
        <v>1.6676112669309606</v>
      </c>
      <c r="L246" s="29">
        <f>I246*Assumptions!$I$14</f>
        <v>346976504.7410925</v>
      </c>
      <c r="M246" s="29">
        <f>I246*Assumptions!$J$14</f>
        <v>208185902.84465548</v>
      </c>
      <c r="N246" s="46"/>
      <c r="O246" s="29">
        <f>IF($D246&gt;=Assumptions!$H$9,0,O245-SUM(P245:Q245))</f>
        <v>1239.2018026467579</v>
      </c>
      <c r="P246" s="30">
        <f t="shared" si="72"/>
        <v>0.16203885379683555</v>
      </c>
      <c r="Q246" s="30">
        <f t="shared" si="73"/>
        <v>2.0845140836636991</v>
      </c>
      <c r="R246" s="29">
        <f>O246*Assumptions!$I$15</f>
        <v>619600901.32337892</v>
      </c>
      <c r="S246" s="29">
        <f>O246*Assumptions!$J$15</f>
        <v>396544576.84696251</v>
      </c>
      <c r="T246" s="46"/>
      <c r="U246" s="29">
        <f>IF($D246&gt;=Assumptions!$H$9,0,U245-SUM(V245:W245))</f>
        <v>2230.5632447641624</v>
      </c>
      <c r="V246" s="30">
        <f t="shared" si="74"/>
        <v>0.29166993683430376</v>
      </c>
      <c r="W246" s="30">
        <f t="shared" si="75"/>
        <v>3.752125350594655</v>
      </c>
      <c r="X246" s="29">
        <f>U246*Assumptions!$I$16</f>
        <v>1784450595.8113298</v>
      </c>
      <c r="Y246" s="29">
        <f>U246*Assumptions!$J$16</f>
        <v>1382949211.7537806</v>
      </c>
      <c r="Z246" s="46"/>
      <c r="AA246" s="29">
        <f>IF($D246&gt;=Assumptions!$H$9,0,AA245-SUM(AB245:AC245))</f>
        <v>495.68072105870357</v>
      </c>
      <c r="AB246" s="30">
        <f t="shared" si="76"/>
        <v>6.4815541518734282E-2</v>
      </c>
      <c r="AC246" s="30">
        <f t="shared" si="77"/>
        <v>0.83380563346548031</v>
      </c>
      <c r="AD246" s="29">
        <f>AA246*Assumptions!$I$17</f>
        <v>594816865.27044427</v>
      </c>
      <c r="AE246" s="29">
        <f>AA246*Assumptions!$J$17</f>
        <v>406458191.26813692</v>
      </c>
      <c r="AF246" s="46"/>
      <c r="AG246" s="29">
        <f t="shared" si="78"/>
        <v>3345844867.146246</v>
      </c>
      <c r="AH246" s="29">
        <f t="shared" si="79"/>
        <v>2394137882.7135358</v>
      </c>
      <c r="AI246" s="29">
        <f>AG246*Assumptions!$H$4/Assumptions!$H$3</f>
        <v>3345844.8671462461</v>
      </c>
      <c r="AJ246" s="29">
        <f t="shared" si="80"/>
        <v>2394137.8827135358</v>
      </c>
      <c r="AL246" s="27">
        <f t="shared" si="81"/>
        <v>0</v>
      </c>
      <c r="AM246" s="27"/>
      <c r="AN246" s="29">
        <f t="shared" si="82"/>
        <v>313059.06553548621</v>
      </c>
      <c r="AO246" s="27"/>
      <c r="AP246" s="29">
        <f>IF(B246=1,0,IF((B246-1)/12-INT((B246-1)/12)=0,(I246+O246+U246+AA246)*Assumptions!$D$7*(1+Assumptions!$D$10)^(B246-1)+Assumptions!$D$6*AL246,0))</f>
        <v>0</v>
      </c>
      <c r="AQ246" s="29">
        <f>(AL246-AM246-AO246-AP246+AS245)*Assumptions!$D$13</f>
        <v>3901.6056357186912</v>
      </c>
      <c r="AR246" s="53"/>
      <c r="AS246" s="29">
        <f>AJ247*Assumptions!$H$10</f>
        <v>955919.01697534497</v>
      </c>
      <c r="AT246" s="29">
        <f t="shared" si="83"/>
        <v>-307421.32378969819</v>
      </c>
      <c r="AU246" s="53"/>
      <c r="AV246" s="29">
        <f>AL246*Assumptions!$C$24</f>
        <v>0</v>
      </c>
      <c r="AW246" s="29"/>
      <c r="AX246" s="29">
        <f>AN246*Assumptions!$C$24</f>
        <v>156529.53276774311</v>
      </c>
      <c r="AY246" s="29">
        <f>(-AV246+AW246-AZ245)*Assumptions!$D$13</f>
        <v>-1950.8028178593456</v>
      </c>
      <c r="AZ246" s="29">
        <f t="shared" si="84"/>
        <v>477959.50848767249</v>
      </c>
      <c r="BA246" s="53"/>
      <c r="BB246" s="27">
        <f>AJ247*Assumptions!$H$10*(1-Assumptions!$C$24)</f>
        <v>477959.50848767249</v>
      </c>
      <c r="BD246" s="27">
        <f t="shared" si="85"/>
        <v>-153710.66189484909</v>
      </c>
      <c r="BE246" s="54">
        <f>BD246*Assumptions!$C$11</f>
        <v>-46113.198568454725</v>
      </c>
      <c r="BF246" s="27">
        <f t="shared" si="86"/>
        <v>-107597.46332639437</v>
      </c>
    </row>
    <row r="247" spans="2:58" x14ac:dyDescent="0.2">
      <c r="B247" s="15">
        <f t="shared" si="65"/>
        <v>240</v>
      </c>
      <c r="C247" s="15">
        <f t="shared" si="87"/>
        <v>240</v>
      </c>
      <c r="D247" s="15">
        <f t="shared" si="88"/>
        <v>19</v>
      </c>
      <c r="E247" s="15">
        <f t="shared" si="89"/>
        <v>57</v>
      </c>
      <c r="F247" s="28">
        <f>1-(1-VLOOKUP(E247,'Annual Mortality Rates'!$B$5:$H$105,5,0)*VLOOKUP(D247,Assumptions!$C$17:$D$20,2,1))^(1/12)</f>
        <v>1.3076066662487396E-4</v>
      </c>
      <c r="G247" s="28">
        <f>1-(1-IF(D247&gt;=10,'Annual Lapse Rates'!$C$14,VLOOKUP(D247,'Annual Lapse Rates'!$B$3:$C$14,2,0)))^(1/12)</f>
        <v>1.6821425527395739E-3</v>
      </c>
      <c r="I247" s="29">
        <f>IF($D247&gt;=Assumptions!$H$9,0,I246-SUM(J246:K246))</f>
        <v>989.56419976743871</v>
      </c>
      <c r="J247" s="30">
        <f t="shared" si="70"/>
        <v>0.12939607442970022</v>
      </c>
      <c r="K247" s="30">
        <f t="shared" si="71"/>
        <v>1.664588049096493</v>
      </c>
      <c r="L247" s="29">
        <f>I247*Assumptions!$I$14</f>
        <v>346347469.91860354</v>
      </c>
      <c r="M247" s="29">
        <f>I247*Assumptions!$J$14</f>
        <v>207808481.95116213</v>
      </c>
      <c r="N247" s="46"/>
      <c r="O247" s="29">
        <f>IF($D247&gt;=Assumptions!$H$9,0,O246-SUM(P246:Q246))</f>
        <v>1236.9552497092973</v>
      </c>
      <c r="P247" s="30">
        <f t="shared" si="72"/>
        <v>0.16174509303712514</v>
      </c>
      <c r="Q247" s="30">
        <f t="shared" si="73"/>
        <v>2.0807350613706146</v>
      </c>
      <c r="R247" s="29">
        <f>O247*Assumptions!$I$15</f>
        <v>618477624.85464859</v>
      </c>
      <c r="S247" s="29">
        <f>O247*Assumptions!$J$15</f>
        <v>395825679.90697515</v>
      </c>
      <c r="T247" s="46"/>
      <c r="U247" s="29">
        <f>IF($D247&gt;=Assumptions!$H$9,0,U246-SUM(V246:W246))</f>
        <v>2226.5194494767334</v>
      </c>
      <c r="V247" s="30">
        <f t="shared" si="74"/>
        <v>0.291141167466825</v>
      </c>
      <c r="W247" s="30">
        <f t="shared" si="75"/>
        <v>3.745323110467103</v>
      </c>
      <c r="X247" s="29">
        <f>U247*Assumptions!$I$16</f>
        <v>1781215559.5813868</v>
      </c>
      <c r="Y247" s="29">
        <f>U247*Assumptions!$J$16</f>
        <v>1380442058.6755748</v>
      </c>
      <c r="Z247" s="46"/>
      <c r="AA247" s="29">
        <f>IF($D247&gt;=Assumptions!$H$9,0,AA246-SUM(AB246:AC246))</f>
        <v>494.78209988371935</v>
      </c>
      <c r="AB247" s="30">
        <f t="shared" si="76"/>
        <v>6.469803721485011E-2</v>
      </c>
      <c r="AC247" s="30">
        <f t="shared" si="77"/>
        <v>0.83229402454824652</v>
      </c>
      <c r="AD247" s="29">
        <f>AA247*Assumptions!$I$17</f>
        <v>593738519.86046326</v>
      </c>
      <c r="AE247" s="29">
        <f>AA247*Assumptions!$J$17</f>
        <v>405721321.90464985</v>
      </c>
      <c r="AF247" s="46"/>
      <c r="AG247" s="29">
        <f t="shared" si="78"/>
        <v>3339779174.2151022</v>
      </c>
      <c r="AH247" s="29">
        <f t="shared" si="79"/>
        <v>2389797542.4383621</v>
      </c>
      <c r="AI247" s="29">
        <f>AG247*Assumptions!$H$4/Assumptions!$H$3</f>
        <v>3339779.1742151026</v>
      </c>
      <c r="AJ247" s="29">
        <f t="shared" si="80"/>
        <v>2389797.5424383623</v>
      </c>
      <c r="AL247" s="27">
        <f t="shared" si="81"/>
        <v>0</v>
      </c>
      <c r="AM247" s="27"/>
      <c r="AN247" s="29">
        <f t="shared" si="82"/>
        <v>312491.51974772575</v>
      </c>
      <c r="AO247" s="27"/>
      <c r="AP247" s="29">
        <f>IF(B247=1,0,IF((B247-1)/12-INT((B247-1)/12)=0,(I247+O247+U247+AA247)*Assumptions!$D$7*(1+Assumptions!$D$10)^(B247-1)+Assumptions!$D$6*AL247,0))</f>
        <v>0</v>
      </c>
      <c r="AQ247" s="29">
        <f>(AL247-AM247-AO247-AP247+AS246)*Assumptions!$D$13</f>
        <v>3894.5324023010071</v>
      </c>
      <c r="AR247" s="53"/>
      <c r="AS247" s="29">
        <f>AJ248*Assumptions!$H$10</f>
        <v>0</v>
      </c>
      <c r="AT247" s="29">
        <f t="shared" si="83"/>
        <v>647322.02962992026</v>
      </c>
      <c r="AU247" s="53"/>
      <c r="AV247" s="29">
        <f>AL247*Assumptions!$C$24</f>
        <v>0</v>
      </c>
      <c r="AW247" s="29"/>
      <c r="AX247" s="29">
        <f>AN247*Assumptions!$C$24</f>
        <v>156245.75987386287</v>
      </c>
      <c r="AY247" s="29">
        <f>(-AV247+AW247-AZ246)*Assumptions!$D$13</f>
        <v>-1947.2662011505035</v>
      </c>
      <c r="AZ247" s="29">
        <f t="shared" si="84"/>
        <v>0</v>
      </c>
      <c r="BA247" s="53"/>
      <c r="BB247" s="27">
        <f>AJ248*Assumptions!$H$10*(1-Assumptions!$C$24)</f>
        <v>0</v>
      </c>
      <c r="BD247" s="27">
        <f t="shared" si="85"/>
        <v>323661.01481496013</v>
      </c>
      <c r="BE247" s="54">
        <f>BD247*Assumptions!$C$11</f>
        <v>97098.304444488036</v>
      </c>
      <c r="BF247" s="27">
        <f t="shared" si="86"/>
        <v>226562.71037047211</v>
      </c>
    </row>
    <row r="248" spans="2:58" x14ac:dyDescent="0.2">
      <c r="B248" s="15">
        <f t="shared" si="65"/>
        <v>241</v>
      </c>
      <c r="C248" s="15">
        <f t="shared" ref="C248:C259" si="90">$C$4+B248</f>
        <v>241</v>
      </c>
      <c r="D248" s="15">
        <f t="shared" ref="D248:D259" si="91">ROUNDDOWN((C248-1)/12,0)</f>
        <v>20</v>
      </c>
      <c r="E248" s="15">
        <f t="shared" ref="E248:E259" si="92">ROUNDDOWN(($E$4+B248)/12,0)</f>
        <v>58</v>
      </c>
      <c r="F248" s="28">
        <f>1-(1-VLOOKUP(E248,'Annual Mortality Rates'!$B$5:$H$105,5,0)*VLOOKUP(D248,Assumptions!$C$17:$D$20,2,1))^(1/12)</f>
        <v>1.461173693962925E-4</v>
      </c>
      <c r="G248" s="28">
        <f>1-(1-IF(D248&gt;=10,'Annual Lapse Rates'!$C$14,VLOOKUP(D248,'Annual Lapse Rates'!$B$3:$C$14,2,0)))^(1/12)</f>
        <v>1.6821425527395739E-3</v>
      </c>
      <c r="I248" s="29">
        <f>IF($D248&gt;=Assumptions!$H$9,0,I247-SUM(J247:K247))</f>
        <v>0</v>
      </c>
      <c r="J248" s="30">
        <f t="shared" si="70"/>
        <v>0</v>
      </c>
      <c r="K248" s="30">
        <f t="shared" si="71"/>
        <v>0</v>
      </c>
      <c r="L248" s="29">
        <f>I248*Assumptions!$I$14</f>
        <v>0</v>
      </c>
      <c r="M248" s="29">
        <f>I248*Assumptions!$J$14</f>
        <v>0</v>
      </c>
      <c r="N248" s="46"/>
      <c r="O248" s="29">
        <f>IF($D248&gt;=Assumptions!$H$9,0,O247-SUM(P247:Q247))</f>
        <v>0</v>
      </c>
      <c r="P248" s="30">
        <f t="shared" si="72"/>
        <v>0</v>
      </c>
      <c r="Q248" s="30">
        <f t="shared" si="73"/>
        <v>0</v>
      </c>
      <c r="R248" s="29">
        <f>O248*Assumptions!$I$15</f>
        <v>0</v>
      </c>
      <c r="S248" s="29">
        <f>O248*Assumptions!$J$15</f>
        <v>0</v>
      </c>
      <c r="T248" s="46"/>
      <c r="U248" s="29">
        <f>IF($D248&gt;=Assumptions!$H$9,0,U247-SUM(V247:W247))</f>
        <v>0</v>
      </c>
      <c r="V248" s="30">
        <f t="shared" si="74"/>
        <v>0</v>
      </c>
      <c r="W248" s="30">
        <f t="shared" si="75"/>
        <v>0</v>
      </c>
      <c r="X248" s="29">
        <f>U248*Assumptions!$I$16</f>
        <v>0</v>
      </c>
      <c r="Y248" s="29">
        <f>U248*Assumptions!$J$16</f>
        <v>0</v>
      </c>
      <c r="Z248" s="46"/>
      <c r="AA248" s="29">
        <f>IF($D248&gt;=Assumptions!$H$9,0,AA247-SUM(AB247:AC247))</f>
        <v>0</v>
      </c>
      <c r="AB248" s="30">
        <f t="shared" si="76"/>
        <v>0</v>
      </c>
      <c r="AC248" s="30">
        <f t="shared" si="77"/>
        <v>0</v>
      </c>
      <c r="AD248" s="29">
        <f>AA248*Assumptions!$I$17</f>
        <v>0</v>
      </c>
      <c r="AE248" s="29">
        <f>AA248*Assumptions!$J$17</f>
        <v>0</v>
      </c>
      <c r="AF248" s="46"/>
      <c r="AG248" s="29">
        <f t="shared" si="78"/>
        <v>0</v>
      </c>
      <c r="AH248" s="29">
        <f t="shared" si="79"/>
        <v>0</v>
      </c>
      <c r="AI248" s="29">
        <f>AG248*Assumptions!$H$4/Assumptions!$H$3</f>
        <v>0</v>
      </c>
      <c r="AJ248" s="29">
        <f t="shared" si="80"/>
        <v>0</v>
      </c>
      <c r="AL248" s="27">
        <f t="shared" si="81"/>
        <v>0</v>
      </c>
      <c r="AM248" s="27"/>
      <c r="AN248" s="29">
        <f t="shared" si="82"/>
        <v>0</v>
      </c>
      <c r="AO248" s="27"/>
      <c r="AP248" s="29">
        <f>IF(B248=1,0,IF((B248-1)/12-INT((B248-1)/12)=0,(I248+O248+U248+AA248)*Assumptions!$D$7*(1+Assumptions!$D$10)^(B248-1)+Assumptions!$D$6*AL248,0))</f>
        <v>0</v>
      </c>
      <c r="AQ248" s="29">
        <f>(AL248-AM248-AO248-AP248+AS247)*Assumptions!$D$13</f>
        <v>0</v>
      </c>
      <c r="AR248" s="53"/>
      <c r="AS248" s="29">
        <f>AJ249*Assumptions!$H$10</f>
        <v>0</v>
      </c>
      <c r="AT248" s="29">
        <f t="shared" si="83"/>
        <v>0</v>
      </c>
      <c r="AU248" s="53"/>
      <c r="AV248" s="29">
        <f>AL248*Assumptions!$C$24</f>
        <v>0</v>
      </c>
      <c r="AW248" s="29"/>
      <c r="AX248" s="29">
        <f>AN248*Assumptions!$C$24</f>
        <v>0</v>
      </c>
      <c r="AY248" s="29">
        <f>(-AV248+AW248-AZ247)*Assumptions!$D$13</f>
        <v>0</v>
      </c>
      <c r="AZ248" s="29">
        <f t="shared" si="84"/>
        <v>0</v>
      </c>
      <c r="BA248" s="53"/>
      <c r="BB248" s="27">
        <f>AJ249*Assumptions!$H$10*(1-Assumptions!$C$24)</f>
        <v>0</v>
      </c>
      <c r="BD248" s="27">
        <f t="shared" si="85"/>
        <v>0</v>
      </c>
      <c r="BE248" s="27">
        <f>BD248*Assumptions!$C$11</f>
        <v>0</v>
      </c>
      <c r="BF248" s="27">
        <f t="shared" si="86"/>
        <v>0</v>
      </c>
    </row>
    <row r="249" spans="2:58" x14ac:dyDescent="0.2">
      <c r="B249" s="15">
        <f t="shared" si="65"/>
        <v>242</v>
      </c>
      <c r="C249" s="15">
        <f t="shared" si="90"/>
        <v>242</v>
      </c>
      <c r="D249" s="15">
        <f t="shared" si="91"/>
        <v>20</v>
      </c>
      <c r="E249" s="15">
        <f t="shared" si="92"/>
        <v>58</v>
      </c>
      <c r="F249" s="28">
        <f>1-(1-VLOOKUP(E249,'Annual Mortality Rates'!$B$5:$H$105,5,0)*VLOOKUP(D249,Assumptions!$C$17:$D$20,2,1))^(1/12)</f>
        <v>1.461173693962925E-4</v>
      </c>
      <c r="G249" s="28">
        <f>1-(1-IF(D249&gt;=10,'Annual Lapse Rates'!$C$14,VLOOKUP(D249,'Annual Lapse Rates'!$B$3:$C$14,2,0)))^(1/12)</f>
        <v>1.6821425527395739E-3</v>
      </c>
      <c r="I249" s="29">
        <f>IF($D249&gt;=Assumptions!$H$9,0,I248-SUM(J248:K248))</f>
        <v>0</v>
      </c>
      <c r="J249" s="30">
        <f t="shared" si="70"/>
        <v>0</v>
      </c>
      <c r="K249" s="30">
        <f t="shared" si="71"/>
        <v>0</v>
      </c>
      <c r="L249" s="29">
        <f>I249*Assumptions!$I$14</f>
        <v>0</v>
      </c>
      <c r="M249" s="29">
        <f>I249*Assumptions!$J$14</f>
        <v>0</v>
      </c>
      <c r="N249" s="46"/>
      <c r="O249" s="29">
        <f>IF($D249&gt;=Assumptions!$H$9,0,O248-SUM(P248:Q248))</f>
        <v>0</v>
      </c>
      <c r="P249" s="30">
        <f t="shared" si="72"/>
        <v>0</v>
      </c>
      <c r="Q249" s="30">
        <f t="shared" si="73"/>
        <v>0</v>
      </c>
      <c r="R249" s="29">
        <f>O249*Assumptions!$I$15</f>
        <v>0</v>
      </c>
      <c r="S249" s="29">
        <f>O249*Assumptions!$J$15</f>
        <v>0</v>
      </c>
      <c r="T249" s="46"/>
      <c r="U249" s="29">
        <f>IF($D249&gt;=Assumptions!$H$9,0,U248-SUM(V248:W248))</f>
        <v>0</v>
      </c>
      <c r="V249" s="30">
        <f t="shared" si="74"/>
        <v>0</v>
      </c>
      <c r="W249" s="30">
        <f t="shared" si="75"/>
        <v>0</v>
      </c>
      <c r="X249" s="29">
        <f>U249*Assumptions!$I$16</f>
        <v>0</v>
      </c>
      <c r="Y249" s="29">
        <f>U249*Assumptions!$J$16</f>
        <v>0</v>
      </c>
      <c r="Z249" s="46"/>
      <c r="AA249" s="29">
        <f>IF($D249&gt;=Assumptions!$H$9,0,AA248-SUM(AB248:AC248))</f>
        <v>0</v>
      </c>
      <c r="AB249" s="30">
        <f t="shared" si="76"/>
        <v>0</v>
      </c>
      <c r="AC249" s="30">
        <f t="shared" si="77"/>
        <v>0</v>
      </c>
      <c r="AD249" s="29">
        <f>AA249*Assumptions!$I$17</f>
        <v>0</v>
      </c>
      <c r="AE249" s="29">
        <f>AA249*Assumptions!$J$17</f>
        <v>0</v>
      </c>
      <c r="AF249" s="46"/>
      <c r="AG249" s="29">
        <f t="shared" si="78"/>
        <v>0</v>
      </c>
      <c r="AH249" s="29">
        <f t="shared" si="79"/>
        <v>0</v>
      </c>
      <c r="AI249" s="29">
        <f>AG249*Assumptions!$H$4/Assumptions!$H$3</f>
        <v>0</v>
      </c>
      <c r="AJ249" s="29">
        <f t="shared" si="80"/>
        <v>0</v>
      </c>
      <c r="AL249" s="27">
        <f t="shared" si="81"/>
        <v>0</v>
      </c>
      <c r="AM249" s="27"/>
      <c r="AN249" s="29">
        <f t="shared" si="82"/>
        <v>0</v>
      </c>
      <c r="AO249" s="27"/>
      <c r="AP249" s="29">
        <f>IF(B249=1,0,IF((B249-1)/12-INT((B249-1)/12)=0,(I249+O249+U249+AA249)*Assumptions!$D$7*(1+Assumptions!$D$10)^(B249-1)+Assumptions!$D$6*AL249,0))</f>
        <v>0</v>
      </c>
      <c r="AQ249" s="29">
        <f>(AL249-AM249-AO249-AP249+AS248)*Assumptions!$D$13</f>
        <v>0</v>
      </c>
      <c r="AR249" s="53"/>
      <c r="AS249" s="29">
        <f>AJ250*Assumptions!$H$10</f>
        <v>0</v>
      </c>
      <c r="AT249" s="29">
        <f t="shared" si="83"/>
        <v>0</v>
      </c>
      <c r="AU249" s="53"/>
      <c r="AV249" s="29">
        <f>AL249*Assumptions!$C$24</f>
        <v>0</v>
      </c>
      <c r="AW249" s="29"/>
      <c r="AX249" s="29">
        <f>AN249*Assumptions!$C$24</f>
        <v>0</v>
      </c>
      <c r="AY249" s="29">
        <f>(-AV249+AW249-AZ248)*Assumptions!$D$13</f>
        <v>0</v>
      </c>
      <c r="AZ249" s="29">
        <f t="shared" si="84"/>
        <v>0</v>
      </c>
      <c r="BA249" s="53"/>
      <c r="BB249" s="27">
        <f>AJ250*Assumptions!$H$10*(1-Assumptions!$C$24)</f>
        <v>0</v>
      </c>
      <c r="BD249" s="27">
        <f t="shared" si="85"/>
        <v>0</v>
      </c>
      <c r="BE249" s="27">
        <f>BD249*Assumptions!$C$11</f>
        <v>0</v>
      </c>
      <c r="BF249" s="27">
        <f t="shared" si="86"/>
        <v>0</v>
      </c>
    </row>
    <row r="250" spans="2:58" x14ac:dyDescent="0.2">
      <c r="B250" s="15">
        <f t="shared" si="65"/>
        <v>243</v>
      </c>
      <c r="C250" s="15">
        <f t="shared" si="90"/>
        <v>243</v>
      </c>
      <c r="D250" s="15">
        <f t="shared" si="91"/>
        <v>20</v>
      </c>
      <c r="E250" s="15">
        <f t="shared" si="92"/>
        <v>58</v>
      </c>
      <c r="F250" s="28">
        <f>1-(1-VLOOKUP(E250,'Annual Mortality Rates'!$B$5:$H$105,5,0)*VLOOKUP(D250,Assumptions!$C$17:$D$20,2,1))^(1/12)</f>
        <v>1.461173693962925E-4</v>
      </c>
      <c r="G250" s="28">
        <f>1-(1-IF(D250&gt;=10,'Annual Lapse Rates'!$C$14,VLOOKUP(D250,'Annual Lapse Rates'!$B$3:$C$14,2,0)))^(1/12)</f>
        <v>1.6821425527395739E-3</v>
      </c>
      <c r="I250" s="29">
        <f>IF($D250&gt;=Assumptions!$H$9,0,I249-SUM(J249:K249))</f>
        <v>0</v>
      </c>
      <c r="J250" s="30">
        <f t="shared" si="70"/>
        <v>0</v>
      </c>
      <c r="K250" s="30">
        <f t="shared" si="71"/>
        <v>0</v>
      </c>
      <c r="L250" s="29">
        <f>I250*Assumptions!$I$14</f>
        <v>0</v>
      </c>
      <c r="M250" s="29">
        <f>I250*Assumptions!$J$14</f>
        <v>0</v>
      </c>
      <c r="N250" s="46"/>
      <c r="O250" s="29">
        <f>IF($D250&gt;=Assumptions!$H$9,0,O249-SUM(P249:Q249))</f>
        <v>0</v>
      </c>
      <c r="P250" s="30">
        <f t="shared" si="72"/>
        <v>0</v>
      </c>
      <c r="Q250" s="30">
        <f t="shared" si="73"/>
        <v>0</v>
      </c>
      <c r="R250" s="29">
        <f>O250*Assumptions!$I$15</f>
        <v>0</v>
      </c>
      <c r="S250" s="29">
        <f>O250*Assumptions!$J$15</f>
        <v>0</v>
      </c>
      <c r="T250" s="46"/>
      <c r="U250" s="29">
        <f>IF($D250&gt;=Assumptions!$H$9,0,U249-SUM(V249:W249))</f>
        <v>0</v>
      </c>
      <c r="V250" s="30">
        <f t="shared" si="74"/>
        <v>0</v>
      </c>
      <c r="W250" s="30">
        <f t="shared" si="75"/>
        <v>0</v>
      </c>
      <c r="X250" s="29">
        <f>U250*Assumptions!$I$16</f>
        <v>0</v>
      </c>
      <c r="Y250" s="29">
        <f>U250*Assumptions!$J$16</f>
        <v>0</v>
      </c>
      <c r="Z250" s="46"/>
      <c r="AA250" s="29">
        <f>IF($D250&gt;=Assumptions!$H$9,0,AA249-SUM(AB249:AC249))</f>
        <v>0</v>
      </c>
      <c r="AB250" s="30">
        <f t="shared" si="76"/>
        <v>0</v>
      </c>
      <c r="AC250" s="30">
        <f t="shared" si="77"/>
        <v>0</v>
      </c>
      <c r="AD250" s="29">
        <f>AA250*Assumptions!$I$17</f>
        <v>0</v>
      </c>
      <c r="AE250" s="29">
        <f>AA250*Assumptions!$J$17</f>
        <v>0</v>
      </c>
      <c r="AF250" s="46"/>
      <c r="AG250" s="29">
        <f t="shared" si="78"/>
        <v>0</v>
      </c>
      <c r="AH250" s="29">
        <f t="shared" si="79"/>
        <v>0</v>
      </c>
      <c r="AI250" s="29">
        <f>AG250*Assumptions!$H$4/Assumptions!$H$3</f>
        <v>0</v>
      </c>
      <c r="AJ250" s="29">
        <f t="shared" si="80"/>
        <v>0</v>
      </c>
      <c r="AL250" s="27">
        <f t="shared" si="81"/>
        <v>0</v>
      </c>
      <c r="AM250" s="27"/>
      <c r="AN250" s="29">
        <f t="shared" si="82"/>
        <v>0</v>
      </c>
      <c r="AO250" s="27"/>
      <c r="AP250" s="29">
        <f>IF(B250=1,0,IF((B250-1)/12-INT((B250-1)/12)=0,(I250+O250+U250+AA250)*Assumptions!$D$7*(1+Assumptions!$D$10)^(B250-1)+Assumptions!$D$6*AL250,0))</f>
        <v>0</v>
      </c>
      <c r="AQ250" s="29">
        <f>(AL250-AM250-AO250-AP250+AS249)*Assumptions!$D$13</f>
        <v>0</v>
      </c>
      <c r="AR250" s="53"/>
      <c r="AS250" s="29">
        <f>AJ251*Assumptions!$H$10</f>
        <v>0</v>
      </c>
      <c r="AT250" s="29">
        <f t="shared" si="83"/>
        <v>0</v>
      </c>
      <c r="AU250" s="53"/>
      <c r="AV250" s="29">
        <f>AL250*Assumptions!$C$24</f>
        <v>0</v>
      </c>
      <c r="AW250" s="29"/>
      <c r="AX250" s="29">
        <f>AN250*Assumptions!$C$24</f>
        <v>0</v>
      </c>
      <c r="AY250" s="29">
        <f>(-AV250+AW250-AZ249)*Assumptions!$D$13</f>
        <v>0</v>
      </c>
      <c r="AZ250" s="29">
        <f t="shared" si="84"/>
        <v>0</v>
      </c>
      <c r="BA250" s="53"/>
      <c r="BB250" s="27">
        <f>AJ251*Assumptions!$H$10*(1-Assumptions!$C$24)</f>
        <v>0</v>
      </c>
      <c r="BD250" s="27">
        <f t="shared" si="85"/>
        <v>0</v>
      </c>
      <c r="BE250" s="27">
        <f>BD250*Assumptions!$C$11</f>
        <v>0</v>
      </c>
      <c r="BF250" s="27">
        <f t="shared" si="86"/>
        <v>0</v>
      </c>
    </row>
    <row r="251" spans="2:58" x14ac:dyDescent="0.2">
      <c r="B251" s="15">
        <f t="shared" si="65"/>
        <v>244</v>
      </c>
      <c r="C251" s="15">
        <f t="shared" si="90"/>
        <v>244</v>
      </c>
      <c r="D251" s="15">
        <f t="shared" si="91"/>
        <v>20</v>
      </c>
      <c r="E251" s="15">
        <f t="shared" si="92"/>
        <v>58</v>
      </c>
      <c r="F251" s="28">
        <f>1-(1-VLOOKUP(E251,'Annual Mortality Rates'!$B$5:$H$105,5,0)*VLOOKUP(D251,Assumptions!$C$17:$D$20,2,1))^(1/12)</f>
        <v>1.461173693962925E-4</v>
      </c>
      <c r="G251" s="28">
        <f>1-(1-IF(D251&gt;=10,'Annual Lapse Rates'!$C$14,VLOOKUP(D251,'Annual Lapse Rates'!$B$3:$C$14,2,0)))^(1/12)</f>
        <v>1.6821425527395739E-3</v>
      </c>
      <c r="I251" s="29">
        <f>IF($D251&gt;=Assumptions!$H$9,0,I250-SUM(J250:K250))</f>
        <v>0</v>
      </c>
      <c r="J251" s="30">
        <f t="shared" si="70"/>
        <v>0</v>
      </c>
      <c r="K251" s="30">
        <f t="shared" si="71"/>
        <v>0</v>
      </c>
      <c r="L251" s="29">
        <f>I251*Assumptions!$I$14</f>
        <v>0</v>
      </c>
      <c r="M251" s="29">
        <f>I251*Assumptions!$J$14</f>
        <v>0</v>
      </c>
      <c r="N251" s="46"/>
      <c r="O251" s="29">
        <f>IF($D251&gt;=Assumptions!$H$9,0,O250-SUM(P250:Q250))</f>
        <v>0</v>
      </c>
      <c r="P251" s="30">
        <f t="shared" si="72"/>
        <v>0</v>
      </c>
      <c r="Q251" s="30">
        <f t="shared" si="73"/>
        <v>0</v>
      </c>
      <c r="R251" s="29">
        <f>O251*Assumptions!$I$15</f>
        <v>0</v>
      </c>
      <c r="S251" s="29">
        <f>O251*Assumptions!$J$15</f>
        <v>0</v>
      </c>
      <c r="T251" s="46"/>
      <c r="U251" s="29">
        <f>IF($D251&gt;=Assumptions!$H$9,0,U250-SUM(V250:W250))</f>
        <v>0</v>
      </c>
      <c r="V251" s="30">
        <f t="shared" si="74"/>
        <v>0</v>
      </c>
      <c r="W251" s="30">
        <f t="shared" si="75"/>
        <v>0</v>
      </c>
      <c r="X251" s="29">
        <f>U251*Assumptions!$I$16</f>
        <v>0</v>
      </c>
      <c r="Y251" s="29">
        <f>U251*Assumptions!$J$16</f>
        <v>0</v>
      </c>
      <c r="Z251" s="46"/>
      <c r="AA251" s="29">
        <f>IF($D251&gt;=Assumptions!$H$9,0,AA250-SUM(AB250:AC250))</f>
        <v>0</v>
      </c>
      <c r="AB251" s="30">
        <f t="shared" si="76"/>
        <v>0</v>
      </c>
      <c r="AC251" s="30">
        <f t="shared" si="77"/>
        <v>0</v>
      </c>
      <c r="AD251" s="29">
        <f>AA251*Assumptions!$I$17</f>
        <v>0</v>
      </c>
      <c r="AE251" s="29">
        <f>AA251*Assumptions!$J$17</f>
        <v>0</v>
      </c>
      <c r="AF251" s="46"/>
      <c r="AG251" s="29">
        <f t="shared" si="78"/>
        <v>0</v>
      </c>
      <c r="AH251" s="29">
        <f t="shared" si="79"/>
        <v>0</v>
      </c>
      <c r="AI251" s="29">
        <f>AG251*Assumptions!$H$4/Assumptions!$H$3</f>
        <v>0</v>
      </c>
      <c r="AJ251" s="29">
        <f t="shared" si="80"/>
        <v>0</v>
      </c>
      <c r="AL251" s="27">
        <f t="shared" si="81"/>
        <v>0</v>
      </c>
      <c r="AM251" s="27"/>
      <c r="AN251" s="29">
        <f t="shared" si="82"/>
        <v>0</v>
      </c>
      <c r="AO251" s="27"/>
      <c r="AP251" s="29">
        <f>IF(B251=1,0,IF((B251-1)/12-INT((B251-1)/12)=0,(I251+O251+U251+AA251)*Assumptions!$D$7*(1+Assumptions!$D$10)^(B251-1)+Assumptions!$D$6*AL251,0))</f>
        <v>0</v>
      </c>
      <c r="AQ251" s="29">
        <f>(AL251-AM251-AO251-AP251+AS250)*Assumptions!$D$13</f>
        <v>0</v>
      </c>
      <c r="AR251" s="53"/>
      <c r="AS251" s="29">
        <f>AJ252*Assumptions!$H$10</f>
        <v>0</v>
      </c>
      <c r="AT251" s="29">
        <f t="shared" si="83"/>
        <v>0</v>
      </c>
      <c r="AU251" s="53"/>
      <c r="AV251" s="29">
        <f>AL251*Assumptions!$C$24</f>
        <v>0</v>
      </c>
      <c r="AW251" s="29"/>
      <c r="AX251" s="29">
        <f>AN251*Assumptions!$C$24</f>
        <v>0</v>
      </c>
      <c r="AY251" s="29">
        <f>(-AV251+AW251-AZ250)*Assumptions!$D$13</f>
        <v>0</v>
      </c>
      <c r="AZ251" s="29">
        <f t="shared" si="84"/>
        <v>0</v>
      </c>
      <c r="BA251" s="53"/>
      <c r="BB251" s="27">
        <f>AJ252*Assumptions!$H$10*(1-Assumptions!$C$24)</f>
        <v>0</v>
      </c>
      <c r="BD251" s="27">
        <f t="shared" si="85"/>
        <v>0</v>
      </c>
      <c r="BE251" s="27">
        <f>BD251*Assumptions!$C$11</f>
        <v>0</v>
      </c>
      <c r="BF251" s="27">
        <f t="shared" si="86"/>
        <v>0</v>
      </c>
    </row>
    <row r="252" spans="2:58" x14ac:dyDescent="0.2">
      <c r="B252" s="15">
        <f t="shared" si="65"/>
        <v>245</v>
      </c>
      <c r="C252" s="15">
        <f t="shared" si="90"/>
        <v>245</v>
      </c>
      <c r="D252" s="15">
        <f t="shared" si="91"/>
        <v>20</v>
      </c>
      <c r="E252" s="15">
        <f t="shared" si="92"/>
        <v>58</v>
      </c>
      <c r="F252" s="28">
        <f>1-(1-VLOOKUP(E252,'Annual Mortality Rates'!$B$5:$H$105,5,0)*VLOOKUP(D252,Assumptions!$C$17:$D$20,2,1))^(1/12)</f>
        <v>1.461173693962925E-4</v>
      </c>
      <c r="G252" s="28">
        <f>1-(1-IF(D252&gt;=10,'Annual Lapse Rates'!$C$14,VLOOKUP(D252,'Annual Lapse Rates'!$B$3:$C$14,2,0)))^(1/12)</f>
        <v>1.6821425527395739E-3</v>
      </c>
      <c r="I252" s="29">
        <f>IF($D252&gt;=Assumptions!$H$9,0,I251-SUM(J251:K251))</f>
        <v>0</v>
      </c>
      <c r="J252" s="30">
        <f t="shared" si="70"/>
        <v>0</v>
      </c>
      <c r="K252" s="30">
        <f t="shared" si="71"/>
        <v>0</v>
      </c>
      <c r="L252" s="29">
        <f>I252*Assumptions!$I$14</f>
        <v>0</v>
      </c>
      <c r="M252" s="29">
        <f>I252*Assumptions!$J$14</f>
        <v>0</v>
      </c>
      <c r="N252" s="46"/>
      <c r="O252" s="29">
        <f>IF($D252&gt;=Assumptions!$H$9,0,O251-SUM(P251:Q251))</f>
        <v>0</v>
      </c>
      <c r="P252" s="30">
        <f t="shared" si="72"/>
        <v>0</v>
      </c>
      <c r="Q252" s="30">
        <f t="shared" si="73"/>
        <v>0</v>
      </c>
      <c r="R252" s="29">
        <f>O252*Assumptions!$I$15</f>
        <v>0</v>
      </c>
      <c r="S252" s="29">
        <f>O252*Assumptions!$J$15</f>
        <v>0</v>
      </c>
      <c r="T252" s="46"/>
      <c r="U252" s="29">
        <f>IF($D252&gt;=Assumptions!$H$9,0,U251-SUM(V251:W251))</f>
        <v>0</v>
      </c>
      <c r="V252" s="30">
        <f t="shared" si="74"/>
        <v>0</v>
      </c>
      <c r="W252" s="30">
        <f t="shared" si="75"/>
        <v>0</v>
      </c>
      <c r="X252" s="29">
        <f>U252*Assumptions!$I$16</f>
        <v>0</v>
      </c>
      <c r="Y252" s="29">
        <f>U252*Assumptions!$J$16</f>
        <v>0</v>
      </c>
      <c r="Z252" s="46"/>
      <c r="AA252" s="29">
        <f>IF($D252&gt;=Assumptions!$H$9,0,AA251-SUM(AB251:AC251))</f>
        <v>0</v>
      </c>
      <c r="AB252" s="30">
        <f t="shared" si="76"/>
        <v>0</v>
      </c>
      <c r="AC252" s="30">
        <f t="shared" si="77"/>
        <v>0</v>
      </c>
      <c r="AD252" s="29">
        <f>AA252*Assumptions!$I$17</f>
        <v>0</v>
      </c>
      <c r="AE252" s="29">
        <f>AA252*Assumptions!$J$17</f>
        <v>0</v>
      </c>
      <c r="AF252" s="46"/>
      <c r="AG252" s="29">
        <f t="shared" si="78"/>
        <v>0</v>
      </c>
      <c r="AH252" s="29">
        <f t="shared" si="79"/>
        <v>0</v>
      </c>
      <c r="AI252" s="29">
        <f>AG252*Assumptions!$H$4/Assumptions!$H$3</f>
        <v>0</v>
      </c>
      <c r="AJ252" s="29">
        <f t="shared" si="80"/>
        <v>0</v>
      </c>
      <c r="AL252" s="27">
        <f t="shared" si="81"/>
        <v>0</v>
      </c>
      <c r="AM252" s="27"/>
      <c r="AN252" s="29">
        <f t="shared" si="82"/>
        <v>0</v>
      </c>
      <c r="AO252" s="27"/>
      <c r="AP252" s="29">
        <f>IF(B252=1,0,IF((B252-1)/12-INT((B252-1)/12)=0,(I252+O252+U252+AA252)*Assumptions!$D$7*(1+Assumptions!$D$10)^(B252-1)+Assumptions!$D$6*AL252,0))</f>
        <v>0</v>
      </c>
      <c r="AQ252" s="29">
        <f>(AL252-AM252-AO252-AP252+AS251)*Assumptions!$D$13</f>
        <v>0</v>
      </c>
      <c r="AR252" s="53"/>
      <c r="AS252" s="29">
        <f>AJ253*Assumptions!$H$10</f>
        <v>0</v>
      </c>
      <c r="AT252" s="29">
        <f t="shared" si="83"/>
        <v>0</v>
      </c>
      <c r="AU252" s="53"/>
      <c r="AV252" s="29">
        <f>AL252*Assumptions!$C$24</f>
        <v>0</v>
      </c>
      <c r="AW252" s="29"/>
      <c r="AX252" s="29">
        <f>AN252*Assumptions!$C$24</f>
        <v>0</v>
      </c>
      <c r="AY252" s="29">
        <f>(-AV252+AW252-AZ251)*Assumptions!$D$13</f>
        <v>0</v>
      </c>
      <c r="AZ252" s="29">
        <f t="shared" si="84"/>
        <v>0</v>
      </c>
      <c r="BA252" s="53"/>
      <c r="BB252" s="27">
        <f>AJ253*Assumptions!$H$10*(1-Assumptions!$C$24)</f>
        <v>0</v>
      </c>
      <c r="BD252" s="27">
        <f t="shared" si="85"/>
        <v>0</v>
      </c>
      <c r="BE252" s="27">
        <f>BD252*Assumptions!$C$11</f>
        <v>0</v>
      </c>
      <c r="BF252" s="27">
        <f t="shared" si="86"/>
        <v>0</v>
      </c>
    </row>
    <row r="253" spans="2:58" x14ac:dyDescent="0.2">
      <c r="B253" s="15">
        <f t="shared" si="65"/>
        <v>246</v>
      </c>
      <c r="C253" s="15">
        <f t="shared" si="90"/>
        <v>246</v>
      </c>
      <c r="D253" s="15">
        <f t="shared" si="91"/>
        <v>20</v>
      </c>
      <c r="E253" s="15">
        <f t="shared" si="92"/>
        <v>58</v>
      </c>
      <c r="F253" s="28">
        <f>1-(1-VLOOKUP(E253,'Annual Mortality Rates'!$B$5:$H$105,5,0)*VLOOKUP(D253,Assumptions!$C$17:$D$20,2,1))^(1/12)</f>
        <v>1.461173693962925E-4</v>
      </c>
      <c r="G253" s="28">
        <f>1-(1-IF(D253&gt;=10,'Annual Lapse Rates'!$C$14,VLOOKUP(D253,'Annual Lapse Rates'!$B$3:$C$14,2,0)))^(1/12)</f>
        <v>1.6821425527395739E-3</v>
      </c>
      <c r="I253" s="29">
        <f>IF($D253&gt;=Assumptions!$H$9,0,I252-SUM(J252:K252))</f>
        <v>0</v>
      </c>
      <c r="J253" s="30">
        <f t="shared" si="70"/>
        <v>0</v>
      </c>
      <c r="K253" s="30">
        <f t="shared" si="71"/>
        <v>0</v>
      </c>
      <c r="L253" s="29">
        <f>I253*Assumptions!$I$14</f>
        <v>0</v>
      </c>
      <c r="M253" s="29">
        <f>I253*Assumptions!$J$14</f>
        <v>0</v>
      </c>
      <c r="N253" s="46"/>
      <c r="O253" s="29">
        <f>IF($D253&gt;=Assumptions!$H$9,0,O252-SUM(P252:Q252))</f>
        <v>0</v>
      </c>
      <c r="P253" s="30">
        <f t="shared" si="72"/>
        <v>0</v>
      </c>
      <c r="Q253" s="30">
        <f t="shared" si="73"/>
        <v>0</v>
      </c>
      <c r="R253" s="29">
        <f>O253*Assumptions!$I$15</f>
        <v>0</v>
      </c>
      <c r="S253" s="29">
        <f>O253*Assumptions!$J$15</f>
        <v>0</v>
      </c>
      <c r="T253" s="46"/>
      <c r="U253" s="29">
        <f>IF($D253&gt;=Assumptions!$H$9,0,U252-SUM(V252:W252))</f>
        <v>0</v>
      </c>
      <c r="V253" s="30">
        <f t="shared" si="74"/>
        <v>0</v>
      </c>
      <c r="W253" s="30">
        <f t="shared" si="75"/>
        <v>0</v>
      </c>
      <c r="X253" s="29">
        <f>U253*Assumptions!$I$16</f>
        <v>0</v>
      </c>
      <c r="Y253" s="29">
        <f>U253*Assumptions!$J$16</f>
        <v>0</v>
      </c>
      <c r="Z253" s="46"/>
      <c r="AA253" s="29">
        <f>IF($D253&gt;=Assumptions!$H$9,0,AA252-SUM(AB252:AC252))</f>
        <v>0</v>
      </c>
      <c r="AB253" s="30">
        <f t="shared" si="76"/>
        <v>0</v>
      </c>
      <c r="AC253" s="30">
        <f t="shared" si="77"/>
        <v>0</v>
      </c>
      <c r="AD253" s="29">
        <f>AA253*Assumptions!$I$17</f>
        <v>0</v>
      </c>
      <c r="AE253" s="29">
        <f>AA253*Assumptions!$J$17</f>
        <v>0</v>
      </c>
      <c r="AF253" s="46"/>
      <c r="AG253" s="29">
        <f t="shared" si="78"/>
        <v>0</v>
      </c>
      <c r="AH253" s="29">
        <f t="shared" si="79"/>
        <v>0</v>
      </c>
      <c r="AI253" s="29">
        <f>AG253*Assumptions!$H$4/Assumptions!$H$3</f>
        <v>0</v>
      </c>
      <c r="AJ253" s="29">
        <f t="shared" si="80"/>
        <v>0</v>
      </c>
      <c r="AL253" s="27">
        <f t="shared" si="81"/>
        <v>0</v>
      </c>
      <c r="AM253" s="27"/>
      <c r="AN253" s="29">
        <f t="shared" si="82"/>
        <v>0</v>
      </c>
      <c r="AO253" s="27"/>
      <c r="AP253" s="29">
        <f>IF(B253=1,0,IF((B253-1)/12-INT((B253-1)/12)=0,(I253+O253+U253+AA253)*Assumptions!$D$7*(1+Assumptions!$D$10)^(B253-1)+Assumptions!$D$6*AL253,0))</f>
        <v>0</v>
      </c>
      <c r="AQ253" s="29">
        <f>(AL253-AM253-AO253-AP253+AS252)*Assumptions!$D$13</f>
        <v>0</v>
      </c>
      <c r="AR253" s="53"/>
      <c r="AS253" s="29">
        <f>AJ254*Assumptions!$H$10</f>
        <v>0</v>
      </c>
      <c r="AT253" s="29">
        <f t="shared" si="83"/>
        <v>0</v>
      </c>
      <c r="AU253" s="53"/>
      <c r="AV253" s="29">
        <f>AL253*Assumptions!$C$24</f>
        <v>0</v>
      </c>
      <c r="AW253" s="29"/>
      <c r="AX253" s="29">
        <f>AN253*Assumptions!$C$24</f>
        <v>0</v>
      </c>
      <c r="AY253" s="29">
        <f>(-AV253+AW253-AZ252)*Assumptions!$D$13</f>
        <v>0</v>
      </c>
      <c r="AZ253" s="29">
        <f t="shared" si="84"/>
        <v>0</v>
      </c>
      <c r="BA253" s="53"/>
      <c r="BB253" s="27">
        <f>AJ254*Assumptions!$H$10*(1-Assumptions!$C$24)</f>
        <v>0</v>
      </c>
      <c r="BD253" s="27">
        <f t="shared" si="85"/>
        <v>0</v>
      </c>
      <c r="BE253" s="27">
        <f>BD253*Assumptions!$C$11</f>
        <v>0</v>
      </c>
      <c r="BF253" s="27">
        <f t="shared" si="86"/>
        <v>0</v>
      </c>
    </row>
    <row r="254" spans="2:58" x14ac:dyDescent="0.2">
      <c r="B254" s="15">
        <f t="shared" si="65"/>
        <v>247</v>
      </c>
      <c r="C254" s="15">
        <f t="shared" si="90"/>
        <v>247</v>
      </c>
      <c r="D254" s="15">
        <f t="shared" si="91"/>
        <v>20</v>
      </c>
      <c r="E254" s="15">
        <f t="shared" si="92"/>
        <v>58</v>
      </c>
      <c r="F254" s="28">
        <f>1-(1-VLOOKUP(E254,'Annual Mortality Rates'!$B$5:$H$105,5,0)*VLOOKUP(D254,Assumptions!$C$17:$D$20,2,1))^(1/12)</f>
        <v>1.461173693962925E-4</v>
      </c>
      <c r="G254" s="28">
        <f>1-(1-IF(D254&gt;=10,'Annual Lapse Rates'!$C$14,VLOOKUP(D254,'Annual Lapse Rates'!$B$3:$C$14,2,0)))^(1/12)</f>
        <v>1.6821425527395739E-3</v>
      </c>
      <c r="I254" s="29">
        <f>IF($D254&gt;=Assumptions!$H$9,0,I253-SUM(J253:K253))</f>
        <v>0</v>
      </c>
      <c r="J254" s="30">
        <f t="shared" si="70"/>
        <v>0</v>
      </c>
      <c r="K254" s="30">
        <f t="shared" si="71"/>
        <v>0</v>
      </c>
      <c r="L254" s="29">
        <f>I254*Assumptions!$I$14</f>
        <v>0</v>
      </c>
      <c r="M254" s="29">
        <f>I254*Assumptions!$J$14</f>
        <v>0</v>
      </c>
      <c r="N254" s="46"/>
      <c r="O254" s="29">
        <f>IF($D254&gt;=Assumptions!$H$9,0,O253-SUM(P253:Q253))</f>
        <v>0</v>
      </c>
      <c r="P254" s="30">
        <f t="shared" si="72"/>
        <v>0</v>
      </c>
      <c r="Q254" s="30">
        <f t="shared" si="73"/>
        <v>0</v>
      </c>
      <c r="R254" s="29">
        <f>O254*Assumptions!$I$15</f>
        <v>0</v>
      </c>
      <c r="S254" s="29">
        <f>O254*Assumptions!$J$15</f>
        <v>0</v>
      </c>
      <c r="T254" s="46"/>
      <c r="U254" s="29">
        <f>IF($D254&gt;=Assumptions!$H$9,0,U253-SUM(V253:W253))</f>
        <v>0</v>
      </c>
      <c r="V254" s="30">
        <f t="shared" si="74"/>
        <v>0</v>
      </c>
      <c r="W254" s="30">
        <f t="shared" si="75"/>
        <v>0</v>
      </c>
      <c r="X254" s="29">
        <f>U254*Assumptions!$I$16</f>
        <v>0</v>
      </c>
      <c r="Y254" s="29">
        <f>U254*Assumptions!$J$16</f>
        <v>0</v>
      </c>
      <c r="Z254" s="46"/>
      <c r="AA254" s="29">
        <f>IF($D254&gt;=Assumptions!$H$9,0,AA253-SUM(AB253:AC253))</f>
        <v>0</v>
      </c>
      <c r="AB254" s="30">
        <f t="shared" si="76"/>
        <v>0</v>
      </c>
      <c r="AC254" s="30">
        <f t="shared" si="77"/>
        <v>0</v>
      </c>
      <c r="AD254" s="29">
        <f>AA254*Assumptions!$I$17</f>
        <v>0</v>
      </c>
      <c r="AE254" s="29">
        <f>AA254*Assumptions!$J$17</f>
        <v>0</v>
      </c>
      <c r="AF254" s="46"/>
      <c r="AG254" s="29">
        <f t="shared" si="78"/>
        <v>0</v>
      </c>
      <c r="AH254" s="29">
        <f t="shared" si="79"/>
        <v>0</v>
      </c>
      <c r="AI254" s="29">
        <f>AG254*Assumptions!$H$4/Assumptions!$H$3</f>
        <v>0</v>
      </c>
      <c r="AJ254" s="29">
        <f t="shared" si="80"/>
        <v>0</v>
      </c>
      <c r="AL254" s="27">
        <f t="shared" si="81"/>
        <v>0</v>
      </c>
      <c r="AM254" s="27"/>
      <c r="AN254" s="29">
        <f t="shared" si="82"/>
        <v>0</v>
      </c>
      <c r="AO254" s="27"/>
      <c r="AP254" s="29">
        <f>IF(B254=1,0,IF((B254-1)/12-INT((B254-1)/12)=0,(I254+O254+U254+AA254)*Assumptions!$D$7*(1+Assumptions!$D$10)^(B254-1)+Assumptions!$D$6*AL254,0))</f>
        <v>0</v>
      </c>
      <c r="AQ254" s="29">
        <f>(AL254-AM254-AO254-AP254+AS253)*Assumptions!$D$13</f>
        <v>0</v>
      </c>
      <c r="AR254" s="53"/>
      <c r="AS254" s="29">
        <f>AJ255*Assumptions!$H$10</f>
        <v>0</v>
      </c>
      <c r="AT254" s="29">
        <f t="shared" si="83"/>
        <v>0</v>
      </c>
      <c r="AU254" s="53"/>
      <c r="AV254" s="29">
        <f>AL254*Assumptions!$C$24</f>
        <v>0</v>
      </c>
      <c r="AW254" s="29"/>
      <c r="AX254" s="29">
        <f>AN254*Assumptions!$C$24</f>
        <v>0</v>
      </c>
      <c r="AY254" s="29">
        <f>(-AV254+AW254-AZ253)*Assumptions!$D$13</f>
        <v>0</v>
      </c>
      <c r="AZ254" s="29">
        <f t="shared" si="84"/>
        <v>0</v>
      </c>
      <c r="BA254" s="53"/>
      <c r="BB254" s="27">
        <f>AJ255*Assumptions!$H$10*(1-Assumptions!$C$24)</f>
        <v>0</v>
      </c>
      <c r="BD254" s="27">
        <f t="shared" si="85"/>
        <v>0</v>
      </c>
      <c r="BE254" s="27">
        <f>BD254*Assumptions!$C$11</f>
        <v>0</v>
      </c>
      <c r="BF254" s="27">
        <f t="shared" si="86"/>
        <v>0</v>
      </c>
    </row>
    <row r="255" spans="2:58" x14ac:dyDescent="0.2">
      <c r="B255" s="15">
        <f t="shared" si="65"/>
        <v>248</v>
      </c>
      <c r="C255" s="15">
        <f t="shared" si="90"/>
        <v>248</v>
      </c>
      <c r="D255" s="15">
        <f t="shared" si="91"/>
        <v>20</v>
      </c>
      <c r="E255" s="15">
        <f t="shared" si="92"/>
        <v>58</v>
      </c>
      <c r="F255" s="28">
        <f>1-(1-VLOOKUP(E255,'Annual Mortality Rates'!$B$5:$H$105,5,0)*VLOOKUP(D255,Assumptions!$C$17:$D$20,2,1))^(1/12)</f>
        <v>1.461173693962925E-4</v>
      </c>
      <c r="G255" s="28">
        <f>1-(1-IF(D255&gt;=10,'Annual Lapse Rates'!$C$14,VLOOKUP(D255,'Annual Lapse Rates'!$B$3:$C$14,2,0)))^(1/12)</f>
        <v>1.6821425527395739E-3</v>
      </c>
      <c r="I255" s="29">
        <f>IF($D255&gt;=Assumptions!$H$9,0,I254-SUM(J254:K254))</f>
        <v>0</v>
      </c>
      <c r="J255" s="30">
        <f t="shared" si="70"/>
        <v>0</v>
      </c>
      <c r="K255" s="30">
        <f t="shared" si="71"/>
        <v>0</v>
      </c>
      <c r="L255" s="29">
        <f>I255*Assumptions!$I$14</f>
        <v>0</v>
      </c>
      <c r="M255" s="29">
        <f>I255*Assumptions!$J$14</f>
        <v>0</v>
      </c>
      <c r="N255" s="46"/>
      <c r="O255" s="29">
        <f>IF($D255&gt;=Assumptions!$H$9,0,O254-SUM(P254:Q254))</f>
        <v>0</v>
      </c>
      <c r="P255" s="30">
        <f t="shared" si="72"/>
        <v>0</v>
      </c>
      <c r="Q255" s="30">
        <f t="shared" si="73"/>
        <v>0</v>
      </c>
      <c r="R255" s="29">
        <f>O255*Assumptions!$I$15</f>
        <v>0</v>
      </c>
      <c r="S255" s="29">
        <f>O255*Assumptions!$J$15</f>
        <v>0</v>
      </c>
      <c r="T255" s="46"/>
      <c r="U255" s="29">
        <f>IF($D255&gt;=Assumptions!$H$9,0,U254-SUM(V254:W254))</f>
        <v>0</v>
      </c>
      <c r="V255" s="30">
        <f t="shared" si="74"/>
        <v>0</v>
      </c>
      <c r="W255" s="30">
        <f t="shared" si="75"/>
        <v>0</v>
      </c>
      <c r="X255" s="29">
        <f>U255*Assumptions!$I$16</f>
        <v>0</v>
      </c>
      <c r="Y255" s="29">
        <f>U255*Assumptions!$J$16</f>
        <v>0</v>
      </c>
      <c r="Z255" s="46"/>
      <c r="AA255" s="29">
        <f>IF($D255&gt;=Assumptions!$H$9,0,AA254-SUM(AB254:AC254))</f>
        <v>0</v>
      </c>
      <c r="AB255" s="30">
        <f t="shared" si="76"/>
        <v>0</v>
      </c>
      <c r="AC255" s="30">
        <f t="shared" si="77"/>
        <v>0</v>
      </c>
      <c r="AD255" s="29">
        <f>AA255*Assumptions!$I$17</f>
        <v>0</v>
      </c>
      <c r="AE255" s="29">
        <f>AA255*Assumptions!$J$17</f>
        <v>0</v>
      </c>
      <c r="AF255" s="46"/>
      <c r="AG255" s="29">
        <f t="shared" si="78"/>
        <v>0</v>
      </c>
      <c r="AH255" s="29">
        <f t="shared" si="79"/>
        <v>0</v>
      </c>
      <c r="AI255" s="29">
        <f>AG255*Assumptions!$H$4/Assumptions!$H$3</f>
        <v>0</v>
      </c>
      <c r="AJ255" s="29">
        <f t="shared" si="80"/>
        <v>0</v>
      </c>
      <c r="AL255" s="27">
        <f t="shared" si="81"/>
        <v>0</v>
      </c>
      <c r="AM255" s="27"/>
      <c r="AN255" s="29">
        <f t="shared" si="82"/>
        <v>0</v>
      </c>
      <c r="AO255" s="27"/>
      <c r="AP255" s="29">
        <f>IF(B255=1,0,IF((B255-1)/12-INT((B255-1)/12)=0,(I255+O255+U255+AA255)*Assumptions!$D$7*(1+Assumptions!$D$10)^(B255-1)+Assumptions!$D$6*AL255,0))</f>
        <v>0</v>
      </c>
      <c r="AQ255" s="29">
        <f>(AL255-AM255-AO255-AP255+AS254)*Assumptions!$D$13</f>
        <v>0</v>
      </c>
      <c r="AR255" s="53"/>
      <c r="AS255" s="29">
        <f>AJ256*Assumptions!$H$10</f>
        <v>0</v>
      </c>
      <c r="AT255" s="29">
        <f t="shared" si="83"/>
        <v>0</v>
      </c>
      <c r="AU255" s="53"/>
      <c r="AV255" s="29">
        <f>AL255*Assumptions!$C$24</f>
        <v>0</v>
      </c>
      <c r="AW255" s="29"/>
      <c r="AX255" s="29">
        <f>AN255*Assumptions!$C$24</f>
        <v>0</v>
      </c>
      <c r="AY255" s="29">
        <f>(-AV255+AW255-AZ254)*Assumptions!$D$13</f>
        <v>0</v>
      </c>
      <c r="AZ255" s="29">
        <f t="shared" si="84"/>
        <v>0</v>
      </c>
      <c r="BA255" s="53"/>
      <c r="BB255" s="27">
        <f>AJ256*Assumptions!$H$10*(1-Assumptions!$C$24)</f>
        <v>0</v>
      </c>
      <c r="BD255" s="27">
        <f t="shared" si="85"/>
        <v>0</v>
      </c>
      <c r="BE255" s="27">
        <f>BD255*Assumptions!$C$11</f>
        <v>0</v>
      </c>
      <c r="BF255" s="27">
        <f t="shared" si="86"/>
        <v>0</v>
      </c>
    </row>
    <row r="256" spans="2:58" x14ac:dyDescent="0.2">
      <c r="B256" s="15">
        <f t="shared" si="65"/>
        <v>249</v>
      </c>
      <c r="C256" s="15">
        <f t="shared" si="90"/>
        <v>249</v>
      </c>
      <c r="D256" s="15">
        <f t="shared" si="91"/>
        <v>20</v>
      </c>
      <c r="E256" s="15">
        <f t="shared" si="92"/>
        <v>58</v>
      </c>
      <c r="F256" s="28">
        <f>1-(1-VLOOKUP(E256,'Annual Mortality Rates'!$B$5:$H$105,5,0)*VLOOKUP(D256,Assumptions!$C$17:$D$20,2,1))^(1/12)</f>
        <v>1.461173693962925E-4</v>
      </c>
      <c r="G256" s="28">
        <f>1-(1-IF(D256&gt;=10,'Annual Lapse Rates'!$C$14,VLOOKUP(D256,'Annual Lapse Rates'!$B$3:$C$14,2,0)))^(1/12)</f>
        <v>1.6821425527395739E-3</v>
      </c>
      <c r="I256" s="29">
        <f>IF($D256&gt;=Assumptions!$H$9,0,I255-SUM(J255:K255))</f>
        <v>0</v>
      </c>
      <c r="J256" s="30">
        <f t="shared" si="70"/>
        <v>0</v>
      </c>
      <c r="K256" s="30">
        <f t="shared" si="71"/>
        <v>0</v>
      </c>
      <c r="L256" s="29">
        <f>I256*Assumptions!$I$14</f>
        <v>0</v>
      </c>
      <c r="M256" s="29">
        <f>I256*Assumptions!$J$14</f>
        <v>0</v>
      </c>
      <c r="N256" s="46"/>
      <c r="O256" s="29">
        <f>IF($D256&gt;=Assumptions!$H$9,0,O255-SUM(P255:Q255))</f>
        <v>0</v>
      </c>
      <c r="P256" s="30">
        <f t="shared" si="72"/>
        <v>0</v>
      </c>
      <c r="Q256" s="30">
        <f t="shared" si="73"/>
        <v>0</v>
      </c>
      <c r="R256" s="29">
        <f>O256*Assumptions!$I$15</f>
        <v>0</v>
      </c>
      <c r="S256" s="29">
        <f>O256*Assumptions!$J$15</f>
        <v>0</v>
      </c>
      <c r="T256" s="46"/>
      <c r="U256" s="29">
        <f>IF($D256&gt;=Assumptions!$H$9,0,U255-SUM(V255:W255))</f>
        <v>0</v>
      </c>
      <c r="V256" s="30">
        <f t="shared" si="74"/>
        <v>0</v>
      </c>
      <c r="W256" s="30">
        <f t="shared" si="75"/>
        <v>0</v>
      </c>
      <c r="X256" s="29">
        <f>U256*Assumptions!$I$16</f>
        <v>0</v>
      </c>
      <c r="Y256" s="29">
        <f>U256*Assumptions!$J$16</f>
        <v>0</v>
      </c>
      <c r="Z256" s="46"/>
      <c r="AA256" s="29">
        <f>IF($D256&gt;=Assumptions!$H$9,0,AA255-SUM(AB255:AC255))</f>
        <v>0</v>
      </c>
      <c r="AB256" s="30">
        <f t="shared" si="76"/>
        <v>0</v>
      </c>
      <c r="AC256" s="30">
        <f t="shared" si="77"/>
        <v>0</v>
      </c>
      <c r="AD256" s="29">
        <f>AA256*Assumptions!$I$17</f>
        <v>0</v>
      </c>
      <c r="AE256" s="29">
        <f>AA256*Assumptions!$J$17</f>
        <v>0</v>
      </c>
      <c r="AF256" s="46"/>
      <c r="AG256" s="29">
        <f t="shared" si="78"/>
        <v>0</v>
      </c>
      <c r="AH256" s="29">
        <f t="shared" si="79"/>
        <v>0</v>
      </c>
      <c r="AI256" s="29">
        <f>AG256*Assumptions!$H$4/Assumptions!$H$3</f>
        <v>0</v>
      </c>
      <c r="AJ256" s="29">
        <f t="shared" si="80"/>
        <v>0</v>
      </c>
      <c r="AL256" s="27">
        <f t="shared" si="81"/>
        <v>0</v>
      </c>
      <c r="AM256" s="27"/>
      <c r="AN256" s="29">
        <f t="shared" si="82"/>
        <v>0</v>
      </c>
      <c r="AO256" s="27"/>
      <c r="AP256" s="29">
        <f>IF(B256=1,0,IF((B256-1)/12-INT((B256-1)/12)=0,(I256+O256+U256+AA256)*Assumptions!$D$7*(1+Assumptions!$D$10)^(B256-1)+Assumptions!$D$6*AL256,0))</f>
        <v>0</v>
      </c>
      <c r="AQ256" s="29">
        <f>(AL256-AM256-AO256-AP256+AS255)*Assumptions!$D$13</f>
        <v>0</v>
      </c>
      <c r="AR256" s="53"/>
      <c r="AS256" s="29">
        <f>AJ257*Assumptions!$H$10</f>
        <v>0</v>
      </c>
      <c r="AT256" s="29">
        <f t="shared" si="83"/>
        <v>0</v>
      </c>
      <c r="AU256" s="53"/>
      <c r="AV256" s="29">
        <f>AL256*Assumptions!$C$24</f>
        <v>0</v>
      </c>
      <c r="AW256" s="29"/>
      <c r="AX256" s="29">
        <f>AN256*Assumptions!$C$24</f>
        <v>0</v>
      </c>
      <c r="AY256" s="29">
        <f>(-AV256+AW256-AZ255)*Assumptions!$D$13</f>
        <v>0</v>
      </c>
      <c r="AZ256" s="29">
        <f t="shared" si="84"/>
        <v>0</v>
      </c>
      <c r="BA256" s="53"/>
      <c r="BB256" s="27">
        <f>AJ257*Assumptions!$H$10*(1-Assumptions!$C$24)</f>
        <v>0</v>
      </c>
      <c r="BD256" s="27">
        <f t="shared" si="85"/>
        <v>0</v>
      </c>
      <c r="BE256" s="27">
        <f>BD256*Assumptions!$C$11</f>
        <v>0</v>
      </c>
      <c r="BF256" s="27">
        <f t="shared" si="86"/>
        <v>0</v>
      </c>
    </row>
    <row r="257" spans="2:58" x14ac:dyDescent="0.2">
      <c r="B257" s="15">
        <f t="shared" si="65"/>
        <v>250</v>
      </c>
      <c r="C257" s="15">
        <f t="shared" si="90"/>
        <v>250</v>
      </c>
      <c r="D257" s="15">
        <f t="shared" si="91"/>
        <v>20</v>
      </c>
      <c r="E257" s="15">
        <f t="shared" si="92"/>
        <v>58</v>
      </c>
      <c r="F257" s="28">
        <f>1-(1-VLOOKUP(E257,'Annual Mortality Rates'!$B$5:$H$105,5,0)*VLOOKUP(D257,Assumptions!$C$17:$D$20,2,1))^(1/12)</f>
        <v>1.461173693962925E-4</v>
      </c>
      <c r="G257" s="28">
        <f>1-(1-IF(D257&gt;=10,'Annual Lapse Rates'!$C$14,VLOOKUP(D257,'Annual Lapse Rates'!$B$3:$C$14,2,0)))^(1/12)</f>
        <v>1.6821425527395739E-3</v>
      </c>
      <c r="I257" s="29">
        <f>IF($D257&gt;=Assumptions!$H$9,0,I256-SUM(J256:K256))</f>
        <v>0</v>
      </c>
      <c r="J257" s="30">
        <f t="shared" si="70"/>
        <v>0</v>
      </c>
      <c r="K257" s="30">
        <f t="shared" si="71"/>
        <v>0</v>
      </c>
      <c r="L257" s="29">
        <f>I257*Assumptions!$I$14</f>
        <v>0</v>
      </c>
      <c r="M257" s="29">
        <f>I257*Assumptions!$J$14</f>
        <v>0</v>
      </c>
      <c r="N257" s="46"/>
      <c r="O257" s="29">
        <f>IF($D257&gt;=Assumptions!$H$9,0,O256-SUM(P256:Q256))</f>
        <v>0</v>
      </c>
      <c r="P257" s="30">
        <f t="shared" si="72"/>
        <v>0</v>
      </c>
      <c r="Q257" s="30">
        <f t="shared" si="73"/>
        <v>0</v>
      </c>
      <c r="R257" s="29">
        <f>O257*Assumptions!$I$15</f>
        <v>0</v>
      </c>
      <c r="S257" s="29">
        <f>O257*Assumptions!$J$15</f>
        <v>0</v>
      </c>
      <c r="T257" s="46"/>
      <c r="U257" s="29">
        <f>IF($D257&gt;=Assumptions!$H$9,0,U256-SUM(V256:W256))</f>
        <v>0</v>
      </c>
      <c r="V257" s="30">
        <f t="shared" si="74"/>
        <v>0</v>
      </c>
      <c r="W257" s="30">
        <f t="shared" si="75"/>
        <v>0</v>
      </c>
      <c r="X257" s="29">
        <f>U257*Assumptions!$I$16</f>
        <v>0</v>
      </c>
      <c r="Y257" s="29">
        <f>U257*Assumptions!$J$16</f>
        <v>0</v>
      </c>
      <c r="Z257" s="46"/>
      <c r="AA257" s="29">
        <f>IF($D257&gt;=Assumptions!$H$9,0,AA256-SUM(AB256:AC256))</f>
        <v>0</v>
      </c>
      <c r="AB257" s="30">
        <f t="shared" si="76"/>
        <v>0</v>
      </c>
      <c r="AC257" s="30">
        <f t="shared" si="77"/>
        <v>0</v>
      </c>
      <c r="AD257" s="29">
        <f>AA257*Assumptions!$I$17</f>
        <v>0</v>
      </c>
      <c r="AE257" s="29">
        <f>AA257*Assumptions!$J$17</f>
        <v>0</v>
      </c>
      <c r="AF257" s="46"/>
      <c r="AG257" s="29">
        <f t="shared" si="78"/>
        <v>0</v>
      </c>
      <c r="AH257" s="29">
        <f t="shared" si="79"/>
        <v>0</v>
      </c>
      <c r="AI257" s="29">
        <f>AG257*Assumptions!$H$4/Assumptions!$H$3</f>
        <v>0</v>
      </c>
      <c r="AJ257" s="29">
        <f t="shared" si="80"/>
        <v>0</v>
      </c>
      <c r="AL257" s="27">
        <f t="shared" si="81"/>
        <v>0</v>
      </c>
      <c r="AM257" s="27"/>
      <c r="AN257" s="29">
        <f t="shared" si="82"/>
        <v>0</v>
      </c>
      <c r="AO257" s="27"/>
      <c r="AP257" s="29">
        <f>IF(B257=1,0,IF((B257-1)/12-INT((B257-1)/12)=0,(I257+O257+U257+AA257)*Assumptions!$D$7*(1+Assumptions!$D$10)^(B257-1)+Assumptions!$D$6*AL257,0))</f>
        <v>0</v>
      </c>
      <c r="AQ257" s="29">
        <f>(AL257-AM257-AO257-AP257+AS256)*Assumptions!$D$13</f>
        <v>0</v>
      </c>
      <c r="AR257" s="53"/>
      <c r="AS257" s="29">
        <f>AJ258*Assumptions!$H$10</f>
        <v>0</v>
      </c>
      <c r="AT257" s="29">
        <f t="shared" si="83"/>
        <v>0</v>
      </c>
      <c r="AU257" s="53"/>
      <c r="AV257" s="29">
        <f>AL257*Assumptions!$C$24</f>
        <v>0</v>
      </c>
      <c r="AW257" s="29"/>
      <c r="AX257" s="29">
        <f>AN257*Assumptions!$C$24</f>
        <v>0</v>
      </c>
      <c r="AY257" s="29">
        <f>(-AV257+AW257-AZ256)*Assumptions!$D$13</f>
        <v>0</v>
      </c>
      <c r="AZ257" s="29">
        <f t="shared" si="84"/>
        <v>0</v>
      </c>
      <c r="BA257" s="53"/>
      <c r="BB257" s="27">
        <f>AJ258*Assumptions!$H$10*(1-Assumptions!$C$24)</f>
        <v>0</v>
      </c>
      <c r="BD257" s="27">
        <f t="shared" si="85"/>
        <v>0</v>
      </c>
      <c r="BE257" s="27">
        <f>BD257*Assumptions!$C$11</f>
        <v>0</v>
      </c>
      <c r="BF257" s="27">
        <f t="shared" si="86"/>
        <v>0</v>
      </c>
    </row>
    <row r="258" spans="2:58" x14ac:dyDescent="0.2">
      <c r="B258" s="15">
        <f t="shared" si="65"/>
        <v>251</v>
      </c>
      <c r="C258" s="15">
        <f t="shared" si="90"/>
        <v>251</v>
      </c>
      <c r="D258" s="15">
        <f t="shared" si="91"/>
        <v>20</v>
      </c>
      <c r="E258" s="15">
        <f t="shared" si="92"/>
        <v>58</v>
      </c>
      <c r="F258" s="28">
        <f>1-(1-VLOOKUP(E258,'Annual Mortality Rates'!$B$5:$H$105,5,0)*VLOOKUP(D258,Assumptions!$C$17:$D$20,2,1))^(1/12)</f>
        <v>1.461173693962925E-4</v>
      </c>
      <c r="G258" s="28">
        <f>1-(1-IF(D258&gt;=10,'Annual Lapse Rates'!$C$14,VLOOKUP(D258,'Annual Lapse Rates'!$B$3:$C$14,2,0)))^(1/12)</f>
        <v>1.6821425527395739E-3</v>
      </c>
      <c r="I258" s="29">
        <f>IF($D258&gt;=Assumptions!$H$9,0,I257-SUM(J257:K257))</f>
        <v>0</v>
      </c>
      <c r="J258" s="30">
        <f t="shared" si="70"/>
        <v>0</v>
      </c>
      <c r="K258" s="30">
        <f t="shared" si="71"/>
        <v>0</v>
      </c>
      <c r="L258" s="29">
        <f>I258*Assumptions!$I$14</f>
        <v>0</v>
      </c>
      <c r="M258" s="29">
        <f>I258*Assumptions!$J$14</f>
        <v>0</v>
      </c>
      <c r="N258" s="46"/>
      <c r="O258" s="29">
        <f>IF($D258&gt;=Assumptions!$H$9,0,O257-SUM(P257:Q257))</f>
        <v>0</v>
      </c>
      <c r="P258" s="30">
        <f t="shared" si="72"/>
        <v>0</v>
      </c>
      <c r="Q258" s="30">
        <f t="shared" si="73"/>
        <v>0</v>
      </c>
      <c r="R258" s="29">
        <f>O258*Assumptions!$I$15</f>
        <v>0</v>
      </c>
      <c r="S258" s="29">
        <f>O258*Assumptions!$J$15</f>
        <v>0</v>
      </c>
      <c r="T258" s="46"/>
      <c r="U258" s="29">
        <f>IF($D258&gt;=Assumptions!$H$9,0,U257-SUM(V257:W257))</f>
        <v>0</v>
      </c>
      <c r="V258" s="30">
        <f t="shared" si="74"/>
        <v>0</v>
      </c>
      <c r="W258" s="30">
        <f t="shared" si="75"/>
        <v>0</v>
      </c>
      <c r="X258" s="29">
        <f>U258*Assumptions!$I$16</f>
        <v>0</v>
      </c>
      <c r="Y258" s="29">
        <f>U258*Assumptions!$J$16</f>
        <v>0</v>
      </c>
      <c r="Z258" s="46"/>
      <c r="AA258" s="29">
        <f>IF($D258&gt;=Assumptions!$H$9,0,AA257-SUM(AB257:AC257))</f>
        <v>0</v>
      </c>
      <c r="AB258" s="30">
        <f t="shared" si="76"/>
        <v>0</v>
      </c>
      <c r="AC258" s="30">
        <f t="shared" si="77"/>
        <v>0</v>
      </c>
      <c r="AD258" s="29">
        <f>AA258*Assumptions!$I$17</f>
        <v>0</v>
      </c>
      <c r="AE258" s="29">
        <f>AA258*Assumptions!$J$17</f>
        <v>0</v>
      </c>
      <c r="AF258" s="46"/>
      <c r="AG258" s="29">
        <f t="shared" si="78"/>
        <v>0</v>
      </c>
      <c r="AH258" s="29">
        <f t="shared" si="79"/>
        <v>0</v>
      </c>
      <c r="AI258" s="29">
        <f>AG258*Assumptions!$H$4/Assumptions!$H$3</f>
        <v>0</v>
      </c>
      <c r="AJ258" s="29">
        <f t="shared" si="80"/>
        <v>0</v>
      </c>
      <c r="AL258" s="27">
        <f t="shared" si="81"/>
        <v>0</v>
      </c>
      <c r="AM258" s="27"/>
      <c r="AN258" s="29">
        <f t="shared" si="82"/>
        <v>0</v>
      </c>
      <c r="AO258" s="27"/>
      <c r="AP258" s="29">
        <f>IF(B258=1,0,IF((B258-1)/12-INT((B258-1)/12)=0,(I258+O258+U258+AA258)*Assumptions!$D$7*(1+Assumptions!$D$10)^(B258-1)+Assumptions!$D$6*AL258,0))</f>
        <v>0</v>
      </c>
      <c r="AQ258" s="29">
        <f>(AL258-AM258-AO258-AP258+AS257)*Assumptions!$D$13</f>
        <v>0</v>
      </c>
      <c r="AR258" s="53"/>
      <c r="AS258" s="29">
        <f>AJ259*Assumptions!$H$10</f>
        <v>0</v>
      </c>
      <c r="AT258" s="29">
        <f t="shared" si="83"/>
        <v>0</v>
      </c>
      <c r="AU258" s="53"/>
      <c r="AV258" s="29">
        <f>AL258*Assumptions!$C$24</f>
        <v>0</v>
      </c>
      <c r="AW258" s="29"/>
      <c r="AX258" s="29">
        <f>AN258*Assumptions!$C$24</f>
        <v>0</v>
      </c>
      <c r="AY258" s="29">
        <f>(-AV258+AW258-AZ257)*Assumptions!$D$13</f>
        <v>0</v>
      </c>
      <c r="AZ258" s="29">
        <f t="shared" si="84"/>
        <v>0</v>
      </c>
      <c r="BA258" s="53"/>
      <c r="BB258" s="27">
        <f>AJ259*Assumptions!$H$10*(1-Assumptions!$C$24)</f>
        <v>0</v>
      </c>
      <c r="BD258" s="27">
        <f t="shared" si="85"/>
        <v>0</v>
      </c>
      <c r="BE258" s="27">
        <f>BD258*Assumptions!$C$11</f>
        <v>0</v>
      </c>
      <c r="BF258" s="27">
        <f t="shared" si="86"/>
        <v>0</v>
      </c>
    </row>
    <row r="259" spans="2:58" x14ac:dyDescent="0.2">
      <c r="B259" s="15">
        <f t="shared" si="65"/>
        <v>252</v>
      </c>
      <c r="C259" s="15">
        <f t="shared" si="90"/>
        <v>252</v>
      </c>
      <c r="D259" s="15">
        <f t="shared" si="91"/>
        <v>20</v>
      </c>
      <c r="E259" s="15">
        <f t="shared" si="92"/>
        <v>58</v>
      </c>
      <c r="F259" s="28">
        <f>1-(1-VLOOKUP(E259,'Annual Mortality Rates'!$B$5:$H$105,5,0)*VLOOKUP(D259,Assumptions!$C$17:$D$20,2,1))^(1/12)</f>
        <v>1.461173693962925E-4</v>
      </c>
      <c r="G259" s="28">
        <f>1-(1-IF(D259&gt;=10,'Annual Lapse Rates'!$C$14,VLOOKUP(D259,'Annual Lapse Rates'!$B$3:$C$14,2,0)))^(1/12)</f>
        <v>1.6821425527395739E-3</v>
      </c>
      <c r="I259" s="29">
        <f>IF($D259&gt;=Assumptions!$H$9,0,I258-SUM(J258:K258))</f>
        <v>0</v>
      </c>
      <c r="J259" s="30">
        <f t="shared" si="70"/>
        <v>0</v>
      </c>
      <c r="K259" s="30">
        <f t="shared" si="71"/>
        <v>0</v>
      </c>
      <c r="L259" s="29">
        <f>I259*Assumptions!$I$14</f>
        <v>0</v>
      </c>
      <c r="M259" s="29">
        <f>I259*Assumptions!$J$14</f>
        <v>0</v>
      </c>
      <c r="N259" s="46"/>
      <c r="O259" s="29">
        <f>IF($D259&gt;=Assumptions!$H$9,0,O258-SUM(P258:Q258))</f>
        <v>0</v>
      </c>
      <c r="P259" s="30">
        <f t="shared" si="72"/>
        <v>0</v>
      </c>
      <c r="Q259" s="30">
        <f t="shared" si="73"/>
        <v>0</v>
      </c>
      <c r="R259" s="29">
        <f>O259*Assumptions!$I$15</f>
        <v>0</v>
      </c>
      <c r="S259" s="29">
        <f>O259*Assumptions!$J$15</f>
        <v>0</v>
      </c>
      <c r="T259" s="46"/>
      <c r="U259" s="29">
        <f>IF($D259&gt;=Assumptions!$H$9,0,U258-SUM(V258:W258))</f>
        <v>0</v>
      </c>
      <c r="V259" s="30">
        <f t="shared" si="74"/>
        <v>0</v>
      </c>
      <c r="W259" s="30">
        <f t="shared" si="75"/>
        <v>0</v>
      </c>
      <c r="X259" s="29">
        <f>U259*Assumptions!$I$16</f>
        <v>0</v>
      </c>
      <c r="Y259" s="29">
        <f>U259*Assumptions!$J$16</f>
        <v>0</v>
      </c>
      <c r="Z259" s="46"/>
      <c r="AA259" s="29">
        <f>IF($D259&gt;=Assumptions!$H$9,0,AA258-SUM(AB258:AC258))</f>
        <v>0</v>
      </c>
      <c r="AB259" s="30">
        <f t="shared" si="76"/>
        <v>0</v>
      </c>
      <c r="AC259" s="30">
        <f t="shared" si="77"/>
        <v>0</v>
      </c>
      <c r="AD259" s="29">
        <f>AA259*Assumptions!$I$17</f>
        <v>0</v>
      </c>
      <c r="AE259" s="29">
        <f>AA259*Assumptions!$J$17</f>
        <v>0</v>
      </c>
      <c r="AF259" s="46"/>
      <c r="AG259" s="29">
        <f t="shared" si="78"/>
        <v>0</v>
      </c>
      <c r="AH259" s="29">
        <f t="shared" si="79"/>
        <v>0</v>
      </c>
      <c r="AI259" s="29">
        <f>AG259*Assumptions!$H$4/Assumptions!$H$3</f>
        <v>0</v>
      </c>
      <c r="AJ259" s="29">
        <f t="shared" si="80"/>
        <v>0</v>
      </c>
      <c r="AL259" s="27">
        <f t="shared" si="81"/>
        <v>0</v>
      </c>
      <c r="AM259" s="27"/>
      <c r="AN259" s="29">
        <f t="shared" si="82"/>
        <v>0</v>
      </c>
      <c r="AO259" s="27"/>
      <c r="AP259" s="29">
        <f>IF(B259=1,0,IF((B259-1)/12-INT((B259-1)/12)=0,(I259+O259+U259+AA259)*Assumptions!$D$7*(1+Assumptions!$D$10)^(B259-1)+Assumptions!$D$6*AL259,0))</f>
        <v>0</v>
      </c>
      <c r="AQ259" s="29">
        <f>(AL259-AM259-AO259-AP259+AS258)*Assumptions!$D$13</f>
        <v>0</v>
      </c>
      <c r="AR259" s="53"/>
      <c r="AS259" s="29">
        <f>AJ260*Assumptions!$H$10</f>
        <v>0</v>
      </c>
      <c r="AT259" s="29">
        <f t="shared" si="83"/>
        <v>0</v>
      </c>
      <c r="AU259" s="53"/>
      <c r="AV259" s="29">
        <f>AL259*Assumptions!$C$24</f>
        <v>0</v>
      </c>
      <c r="AW259" s="29"/>
      <c r="AX259" s="29">
        <f>AN259*Assumptions!$C$24</f>
        <v>0</v>
      </c>
      <c r="AY259" s="29">
        <f>(-AV259+AW259-AZ258)*Assumptions!$D$13</f>
        <v>0</v>
      </c>
      <c r="AZ259" s="29">
        <f t="shared" si="84"/>
        <v>0</v>
      </c>
      <c r="BA259" s="53"/>
      <c r="BB259" s="27">
        <f>AJ260*Assumptions!$H$10*(1-Assumptions!$C$24)</f>
        <v>0</v>
      </c>
      <c r="BD259" s="27">
        <f t="shared" si="85"/>
        <v>0</v>
      </c>
      <c r="BE259" s="27">
        <f>BD259*Assumptions!$C$11</f>
        <v>0</v>
      </c>
      <c r="BF259" s="27">
        <f t="shared" si="86"/>
        <v>0</v>
      </c>
    </row>
  </sheetData>
  <mergeCells count="5">
    <mergeCell ref="AG5:AJ5"/>
    <mergeCell ref="I5:M5"/>
    <mergeCell ref="O5:S5"/>
    <mergeCell ref="U5:Y5"/>
    <mergeCell ref="AA5:A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BF259"/>
  <sheetViews>
    <sheetView showGridLines="0" zoomScaleNormal="100" workbookViewId="0">
      <pane xSplit="2" ySplit="6" topLeftCell="AD7" activePane="bottomRight" state="frozen"/>
      <selection pane="topRight"/>
      <selection pane="bottomLeft"/>
      <selection pane="bottomRight" activeCell="AI6" sqref="AI6:AJ6"/>
    </sheetView>
  </sheetViews>
  <sheetFormatPr defaultColWidth="8.625" defaultRowHeight="14.25" x14ac:dyDescent="0.2"/>
  <cols>
    <col min="1" max="1" width="2.625" style="14" customWidth="1"/>
    <col min="2" max="2" width="13.5" style="14" bestFit="1" customWidth="1"/>
    <col min="3" max="3" width="8.375" style="14" bestFit="1" customWidth="1"/>
    <col min="4" max="5" width="8.625" style="14"/>
    <col min="6" max="7" width="9.125" style="14" customWidth="1"/>
    <col min="8" max="8" width="2.625" style="14" customWidth="1"/>
    <col min="9" max="11" width="8.625" style="14" customWidth="1"/>
    <col min="12" max="13" width="14.25" style="14" customWidth="1"/>
    <col min="14" max="14" width="2.625" style="14" customWidth="1"/>
    <col min="15" max="17" width="8.625" style="14" customWidth="1"/>
    <col min="18" max="19" width="14.25" style="14" customWidth="1"/>
    <col min="20" max="20" width="2.625" style="14" customWidth="1"/>
    <col min="21" max="23" width="8.625" style="14" customWidth="1"/>
    <col min="24" max="25" width="14.25" style="14" customWidth="1"/>
    <col min="26" max="26" width="2.625" style="14" customWidth="1"/>
    <col min="27" max="29" width="8.625" style="14" customWidth="1"/>
    <col min="30" max="31" width="14.25" style="14" customWidth="1"/>
    <col min="32" max="32" width="2.625" style="14" customWidth="1"/>
    <col min="33" max="36" width="12.625" style="14" customWidth="1"/>
    <col min="37" max="37" width="2.625" style="14" customWidth="1"/>
    <col min="38" max="43" width="10.625" style="14" customWidth="1"/>
    <col min="44" max="44" width="2.625" style="51" customWidth="1"/>
    <col min="45" max="46" width="10.625" style="14" customWidth="1"/>
    <col min="47" max="47" width="2.625" style="51" customWidth="1"/>
    <col min="48" max="52" width="13" style="14" customWidth="1"/>
    <col min="53" max="53" width="2.625" style="51" customWidth="1"/>
    <col min="54" max="54" width="10.625" style="14" customWidth="1"/>
    <col min="55" max="55" width="2.625" customWidth="1"/>
    <col min="56" max="58" width="10.625" style="14" customWidth="1"/>
    <col min="59" max="16384" width="8.625" style="14"/>
  </cols>
  <sheetData>
    <row r="1" spans="1:58" ht="12.95" x14ac:dyDescent="0.3">
      <c r="A1" s="31" t="s">
        <v>43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48"/>
      <c r="AS1" s="36"/>
      <c r="AT1" s="36"/>
      <c r="AU1" s="48"/>
      <c r="AV1" s="36"/>
      <c r="AW1" s="36"/>
      <c r="AX1" s="36"/>
      <c r="AY1" s="36"/>
      <c r="AZ1" s="36"/>
      <c r="BA1" s="48"/>
      <c r="BB1" s="36"/>
      <c r="BC1" s="36"/>
      <c r="BD1" s="36"/>
      <c r="BE1" s="36"/>
      <c r="BF1" s="36"/>
    </row>
    <row r="2" spans="1:58" ht="12.6" x14ac:dyDescent="0.25"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7"/>
      <c r="AM2" s="37"/>
      <c r="AN2" s="37"/>
      <c r="AO2" s="37"/>
      <c r="AP2" s="47"/>
      <c r="AQ2" s="47"/>
      <c r="AR2" s="49"/>
      <c r="AS2" s="47"/>
      <c r="AT2" s="47"/>
      <c r="AU2" s="49"/>
      <c r="AV2" s="47"/>
      <c r="AW2" s="37"/>
      <c r="AX2" s="47"/>
      <c r="AY2" s="37"/>
      <c r="AZ2" s="37"/>
      <c r="BA2" s="63"/>
      <c r="BB2" s="36"/>
      <c r="BC2" s="36"/>
      <c r="BD2" s="36"/>
      <c r="BE2" s="36"/>
      <c r="BF2" s="36"/>
    </row>
    <row r="3" spans="1:58" ht="26.1" x14ac:dyDescent="0.3">
      <c r="B3" s="15"/>
      <c r="C3" s="18" t="s">
        <v>24</v>
      </c>
      <c r="D3" s="15"/>
      <c r="E3" s="18" t="s">
        <v>29</v>
      </c>
      <c r="J3" s="33"/>
      <c r="M3" s="21"/>
      <c r="N3" s="43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43"/>
      <c r="AG3" s="43"/>
      <c r="AH3" s="21"/>
      <c r="AI3" s="21"/>
      <c r="AJ3" s="21"/>
      <c r="AK3" s="21" t="s">
        <v>35</v>
      </c>
      <c r="AL3" s="34">
        <f>NPV(Assumptions!$D$12,AL8:AL259)*(1+Assumptions!$D$12)</f>
        <v>49520097.29004629</v>
      </c>
      <c r="AM3" s="34">
        <f>NPV(Assumptions!$D$12,AM8:AM259)*(1+Assumptions!$D$12)</f>
        <v>2898000</v>
      </c>
      <c r="AN3" s="34">
        <f>NPV(Assumptions!$D$12,AN8:AN259)</f>
        <v>23031332.071826294</v>
      </c>
      <c r="AO3" s="34">
        <f>NPV(Assumptions!$D$12,AO8:AO259)*(1+Assumptions!$D$12)</f>
        <v>1548300</v>
      </c>
      <c r="AP3" s="34">
        <f>NPV(Assumptions!$D$12,AP8:AP259)*(1+Assumptions!$D$12)</f>
        <v>936665.07309345237</v>
      </c>
      <c r="AQ3" s="22">
        <f>NPV(Assumptions!$D$12,AQ8:AQ259)</f>
        <v>1105704.9303526094</v>
      </c>
      <c r="AR3" s="64"/>
      <c r="AS3" s="66"/>
      <c r="AT3" s="22">
        <f>NPV(Assumptions!$D$12,AT8:AT259)</f>
        <v>21542166.883605704</v>
      </c>
      <c r="AU3" s="50"/>
      <c r="AV3" s="34">
        <f>NPV(Assumptions!$D$12,AV8:AV259)*(1+Assumptions!$D$12)</f>
        <v>24760048.645023145</v>
      </c>
      <c r="AW3" s="34">
        <f>NPV(Assumptions!$D$12,AW8:AW259)*(1+Assumptions!$D$12)</f>
        <v>1932000</v>
      </c>
      <c r="AX3" s="22">
        <f>NPV(Assumptions!$D$12,AX8:AX259)</f>
        <v>11515666.035913147</v>
      </c>
      <c r="AY3" s="22">
        <f>NPV(Assumptions!$D$12,AY8:AY259)</f>
        <v>-555939.07862027956</v>
      </c>
      <c r="AZ3" s="67"/>
      <c r="BA3" s="68"/>
      <c r="BB3" s="65"/>
      <c r="BD3" s="34">
        <f>NPV(Assumptions!$D$12,BD8:BD259)</f>
        <v>10010382.772457287</v>
      </c>
      <c r="BE3" s="34">
        <f>NPV(Assumptions!$D$12,BE8:BE259)</f>
        <v>3003114.8317371891</v>
      </c>
      <c r="BF3" s="34">
        <f>NPV(Assumptions!$D$12,BF8:BF259)</f>
        <v>7007267.9407201083</v>
      </c>
    </row>
    <row r="4" spans="1:58" ht="14.1" x14ac:dyDescent="0.3">
      <c r="B4" s="23" t="s">
        <v>55</v>
      </c>
      <c r="C4" s="15">
        <f>DATEDIF(Assumptions!H5,Assumptions!C3,"M")</f>
        <v>0</v>
      </c>
      <c r="D4" s="15"/>
      <c r="E4" s="15">
        <f>DATEDIF(Assumptions!H6,Assumptions!C3,"m")</f>
        <v>455</v>
      </c>
      <c r="N4" s="35"/>
      <c r="AF4" s="35"/>
      <c r="AG4" s="35"/>
    </row>
    <row r="5" spans="1:58" ht="14.1" x14ac:dyDescent="0.3">
      <c r="I5" s="92" t="s">
        <v>67</v>
      </c>
      <c r="J5" s="92"/>
      <c r="K5" s="92"/>
      <c r="L5" s="92"/>
      <c r="M5" s="92"/>
      <c r="N5" s="44"/>
      <c r="O5" s="92" t="s">
        <v>69</v>
      </c>
      <c r="P5" s="92"/>
      <c r="Q5" s="92"/>
      <c r="R5" s="92"/>
      <c r="S5" s="92"/>
      <c r="T5" s="44"/>
      <c r="U5" s="92" t="s">
        <v>70</v>
      </c>
      <c r="V5" s="92"/>
      <c r="W5" s="92"/>
      <c r="X5" s="92"/>
      <c r="Y5" s="92"/>
      <c r="Z5" s="44"/>
      <c r="AA5" s="92" t="s">
        <v>71</v>
      </c>
      <c r="AB5" s="92"/>
      <c r="AC5" s="92"/>
      <c r="AD5" s="92"/>
      <c r="AE5" s="92"/>
      <c r="AF5" s="44"/>
      <c r="AG5" s="92" t="s">
        <v>79</v>
      </c>
      <c r="AH5" s="92"/>
      <c r="AI5" s="92"/>
      <c r="AJ5" s="92"/>
    </row>
    <row r="6" spans="1:58" ht="39" x14ac:dyDescent="0.3">
      <c r="B6" s="24" t="s">
        <v>23</v>
      </c>
      <c r="C6" s="18" t="s">
        <v>24</v>
      </c>
      <c r="D6" s="18" t="s">
        <v>26</v>
      </c>
      <c r="E6" s="18" t="s">
        <v>41</v>
      </c>
      <c r="F6" s="18" t="s">
        <v>25</v>
      </c>
      <c r="G6" s="18" t="s">
        <v>7</v>
      </c>
      <c r="I6" s="18" t="s">
        <v>31</v>
      </c>
      <c r="J6" s="18" t="s">
        <v>28</v>
      </c>
      <c r="K6" s="18" t="s">
        <v>27</v>
      </c>
      <c r="L6" s="18" t="s">
        <v>78</v>
      </c>
      <c r="M6" s="18" t="s">
        <v>74</v>
      </c>
      <c r="N6" s="45"/>
      <c r="O6" s="18" t="s">
        <v>31</v>
      </c>
      <c r="P6" s="18" t="s">
        <v>28</v>
      </c>
      <c r="Q6" s="18" t="s">
        <v>27</v>
      </c>
      <c r="R6" s="18" t="s">
        <v>78</v>
      </c>
      <c r="S6" s="18" t="s">
        <v>74</v>
      </c>
      <c r="T6" s="45"/>
      <c r="U6" s="18" t="s">
        <v>31</v>
      </c>
      <c r="V6" s="18" t="s">
        <v>28</v>
      </c>
      <c r="W6" s="18" t="s">
        <v>27</v>
      </c>
      <c r="X6" s="18" t="s">
        <v>78</v>
      </c>
      <c r="Y6" s="18" t="s">
        <v>74</v>
      </c>
      <c r="Z6" s="45"/>
      <c r="AA6" s="18" t="s">
        <v>31</v>
      </c>
      <c r="AB6" s="18" t="s">
        <v>28</v>
      </c>
      <c r="AC6" s="18" t="s">
        <v>27</v>
      </c>
      <c r="AD6" s="18" t="s">
        <v>78</v>
      </c>
      <c r="AE6" s="18" t="s">
        <v>74</v>
      </c>
      <c r="AF6" s="45"/>
      <c r="AG6" s="18" t="str">
        <f>AD6</f>
        <v>Inforce Sum Insured</v>
      </c>
      <c r="AH6" s="18" t="s">
        <v>74</v>
      </c>
      <c r="AI6" s="18" t="s">
        <v>93</v>
      </c>
      <c r="AJ6" s="18" t="s">
        <v>94</v>
      </c>
      <c r="AL6" s="25" t="s">
        <v>30</v>
      </c>
      <c r="AM6" s="25" t="s">
        <v>48</v>
      </c>
      <c r="AN6" s="25" t="s">
        <v>82</v>
      </c>
      <c r="AO6" s="25" t="s">
        <v>56</v>
      </c>
      <c r="AP6" s="25" t="s">
        <v>57</v>
      </c>
      <c r="AQ6" s="25" t="s">
        <v>84</v>
      </c>
      <c r="AR6" s="52"/>
      <c r="AS6" s="25" t="s">
        <v>87</v>
      </c>
      <c r="AT6" s="25" t="s">
        <v>89</v>
      </c>
      <c r="AU6" s="52"/>
      <c r="AV6" s="25" t="s">
        <v>81</v>
      </c>
      <c r="AW6" s="25" t="s">
        <v>80</v>
      </c>
      <c r="AX6" s="25" t="s">
        <v>83</v>
      </c>
      <c r="AY6" s="25" t="s">
        <v>86</v>
      </c>
      <c r="AZ6" s="25" t="s">
        <v>92</v>
      </c>
      <c r="BA6" s="52"/>
      <c r="BB6" s="25" t="s">
        <v>88</v>
      </c>
      <c r="BD6" s="25" t="s">
        <v>52</v>
      </c>
      <c r="BE6" s="25" t="s">
        <v>53</v>
      </c>
      <c r="BF6" s="25" t="s">
        <v>51</v>
      </c>
    </row>
    <row r="7" spans="1:58" ht="14.1" x14ac:dyDescent="0.3">
      <c r="B7" s="15">
        <v>0</v>
      </c>
      <c r="C7" s="18"/>
      <c r="D7" s="18"/>
      <c r="E7" s="18"/>
      <c r="F7" s="18"/>
      <c r="G7" s="18"/>
      <c r="I7" s="26">
        <f>Assumptions!$H$3*Assumptions!$H$14</f>
        <v>2000</v>
      </c>
      <c r="J7" s="41"/>
      <c r="K7" s="18"/>
      <c r="L7" s="18"/>
      <c r="M7" s="18"/>
      <c r="N7" s="35"/>
      <c r="O7" s="26">
        <f>Assumptions!$H$3*Assumptions!$H$15</f>
        <v>2500</v>
      </c>
      <c r="P7" s="41"/>
      <c r="Q7" s="18"/>
      <c r="R7" s="18"/>
      <c r="S7" s="18"/>
      <c r="T7" s="35"/>
      <c r="U7" s="26">
        <f>Assumptions!$H$3*Assumptions!$H$16</f>
        <v>4500</v>
      </c>
      <c r="V7" s="41"/>
      <c r="W7" s="18"/>
      <c r="X7" s="18"/>
      <c r="Y7" s="18"/>
      <c r="Z7" s="35"/>
      <c r="AA7" s="26">
        <f>Assumptions!$H$3*Assumptions!$H$17</f>
        <v>1000</v>
      </c>
      <c r="AB7" s="41"/>
      <c r="AC7" s="18"/>
      <c r="AD7" s="18"/>
      <c r="AE7" s="18"/>
      <c r="AF7" s="35"/>
      <c r="AG7" s="18"/>
      <c r="AH7" s="18"/>
      <c r="AL7" s="25"/>
      <c r="AM7" s="25"/>
      <c r="AN7" s="25"/>
      <c r="AO7" s="25"/>
      <c r="AP7" s="25"/>
      <c r="AQ7" s="25"/>
      <c r="AR7" s="52"/>
      <c r="AS7" s="25"/>
      <c r="AT7" s="25"/>
      <c r="AU7" s="52"/>
      <c r="AV7" s="25"/>
      <c r="AW7" s="25"/>
      <c r="AX7" s="25"/>
      <c r="AY7" s="25"/>
      <c r="AZ7" s="25"/>
      <c r="BA7" s="52"/>
      <c r="BB7" s="25"/>
      <c r="BD7" s="25"/>
      <c r="BE7" s="25"/>
      <c r="BF7" s="25"/>
    </row>
    <row r="8" spans="1:58" ht="14.1" x14ac:dyDescent="0.3">
      <c r="B8" s="15">
        <f t="shared" ref="B8:B71" si="0">B7+1</f>
        <v>1</v>
      </c>
      <c r="C8" s="15">
        <f t="shared" ref="C8:C71" si="1">$C$4+B8</f>
        <v>1</v>
      </c>
      <c r="D8" s="15">
        <f t="shared" ref="D8:D71" si="2">ROUNDDOWN((C8-1)/12,0)</f>
        <v>0</v>
      </c>
      <c r="E8" s="15">
        <f t="shared" ref="E8:E71" si="3">ROUNDDOWN(($E$4+B8)/12,0)</f>
        <v>38</v>
      </c>
      <c r="F8" s="28">
        <f>1-(1-0.75*VLOOKUP(E8,'Annual Mortality Rates'!$B$5:$H$105,5,0)*VLOOKUP(D8,Assumptions!$C$17:$D$20,2,1))^(1/12)</f>
        <v>6.2502148540088953E-6</v>
      </c>
      <c r="G8" s="59">
        <f>1-(1-IF(D8&gt;=10,'Annual Lapse Rates'!$C$14,VLOOKUP(D8,'Annual Lapse Rates'!$B$3:$C$14,2,0)))^(1/12)</f>
        <v>1.1065933139137285E-2</v>
      </c>
      <c r="H8" s="35"/>
      <c r="I8" s="57">
        <f>IF($D8&gt;=Assumptions!$H$9,0,I7-SUM(J7:K7))</f>
        <v>2000</v>
      </c>
      <c r="J8" s="60">
        <f t="shared" ref="J8:J71" si="4">I8*$F8</f>
        <v>1.2500429708017791E-2</v>
      </c>
      <c r="K8" s="60">
        <f t="shared" ref="K8:K71" si="5">I8*$G8</f>
        <v>22.131866278274572</v>
      </c>
      <c r="L8" s="57">
        <f>I8*Assumptions!$I$14</f>
        <v>700000000</v>
      </c>
      <c r="M8" s="57">
        <f>I8*Assumptions!$J$14</f>
        <v>420000000</v>
      </c>
      <c r="N8" s="46"/>
      <c r="O8" s="57">
        <f>IF($D8&gt;=Assumptions!$H$9,0,O7-SUM(P7:Q7))</f>
        <v>2500</v>
      </c>
      <c r="P8" s="60">
        <f t="shared" ref="P8:P71" si="6">O8*$F8</f>
        <v>1.5625537135022238E-2</v>
      </c>
      <c r="Q8" s="60">
        <f t="shared" ref="Q8:Q71" si="7">O8*$G8</f>
        <v>27.664832847843211</v>
      </c>
      <c r="R8" s="57">
        <f>O8*Assumptions!$I$15</f>
        <v>1250000000</v>
      </c>
      <c r="S8" s="57">
        <f>O8*Assumptions!$J$15</f>
        <v>800000000</v>
      </c>
      <c r="T8" s="46"/>
      <c r="U8" s="57">
        <f>IF($D8&gt;=Assumptions!$H$9,0,U7-SUM(V7:W7))</f>
        <v>4500</v>
      </c>
      <c r="V8" s="60">
        <f t="shared" ref="V8:V71" si="8">U8*$F8</f>
        <v>2.8125966843040029E-2</v>
      </c>
      <c r="W8" s="60">
        <f t="shared" ref="W8:W71" si="9">U8*$G8</f>
        <v>49.79669912611778</v>
      </c>
      <c r="X8" s="57">
        <f>U8*Assumptions!$I$16</f>
        <v>3600000000</v>
      </c>
      <c r="Y8" s="57">
        <f>U8*Assumptions!$J$16</f>
        <v>2790000000</v>
      </c>
      <c r="Z8" s="46"/>
      <c r="AA8" s="57">
        <f>IF($D8&gt;=Assumptions!$H$9,0,AA7-SUM(AB7:AC7))</f>
        <v>1000</v>
      </c>
      <c r="AB8" s="60">
        <f t="shared" ref="AB8:AB71" si="10">AA8*$F8</f>
        <v>6.2502148540088953E-3</v>
      </c>
      <c r="AC8" s="60">
        <f t="shared" ref="AC8:AC71" si="11">AA8*$G8</f>
        <v>11.065933139137286</v>
      </c>
      <c r="AD8" s="57">
        <f>AA8*Assumptions!$I$17</f>
        <v>1200000000</v>
      </c>
      <c r="AE8" s="57">
        <f>AA8*Assumptions!$J$17</f>
        <v>820000000</v>
      </c>
      <c r="AF8" s="46"/>
      <c r="AG8" s="57">
        <f t="shared" ref="AG8:AH71" si="12">AD8+X8+R8+L8</f>
        <v>6750000000</v>
      </c>
      <c r="AH8" s="57">
        <f t="shared" si="12"/>
        <v>4830000000</v>
      </c>
      <c r="AI8" s="57">
        <f>AG8*Assumptions!$H$4/Assumptions!$H$3</f>
        <v>6750000</v>
      </c>
      <c r="AJ8" s="57">
        <f t="shared" ref="AJ8:AJ71" si="13">IF(AG8=0,0,AH8/AG8*AI8)</f>
        <v>4830000</v>
      </c>
      <c r="AK8" s="35"/>
      <c r="AL8" s="61">
        <f t="shared" ref="AL8:AL71" si="14">IF((B8-1)/12-INT((B8-1)/12)=0,AJ8,0)</f>
        <v>4830000</v>
      </c>
      <c r="AM8" s="61">
        <f>AL8*Assumptions!$H$11</f>
        <v>2898000</v>
      </c>
      <c r="AN8" s="57">
        <f t="shared" ref="AN8:AN71" si="15">AH8*$F8</f>
        <v>30188.537744862966</v>
      </c>
      <c r="AO8" s="61">
        <f>(I8+O8+U8+AA8)*Assumptions!$C$7+Assumptions!$C$6*AL8</f>
        <v>1548300</v>
      </c>
      <c r="AP8" s="57">
        <f>IF(B8=1,0,IF((B8-1)/12-INT((B8-1)/12)=0,(I8+O8+U8+AA8)*Assumptions!$D$7*(1+Assumptions!$D$10)^(B8-1)+Assumptions!$D$6*AL8,0))</f>
        <v>0</v>
      </c>
      <c r="AQ8" s="57">
        <f>(AL8-AM8-AO8-AP8+AS7)*Assumptions!$D$13</f>
        <v>1563.2412957858733</v>
      </c>
      <c r="AR8" s="53"/>
      <c r="AS8" s="57">
        <f>AJ9*Assumptions!$H$10</f>
        <v>1910608.5417600889</v>
      </c>
      <c r="AT8" s="57">
        <f t="shared" ref="AT8:AT71" si="16">AL8-AM8-AN8-AO8-AP8+AQ8+AS7-AS8</f>
        <v>-1555533.838209166</v>
      </c>
      <c r="AU8" s="53"/>
      <c r="AV8" s="57">
        <f>AL8*Assumptions!$C$24</f>
        <v>2415000</v>
      </c>
      <c r="AW8" s="57">
        <f>AV8*Assumptions!$C$25</f>
        <v>1932000</v>
      </c>
      <c r="AX8" s="57">
        <f>AN8*Assumptions!$C$24</f>
        <v>15094.268872431483</v>
      </c>
      <c r="AY8" s="57">
        <f>(-AV8+AW8-AZ7)*Assumptions!$D$13</f>
        <v>-1967.8017875021546</v>
      </c>
      <c r="AZ8" s="57">
        <f t="shared" ref="AZ8:AZ71" si="17">AS8-BB8</f>
        <v>955304.27088004444</v>
      </c>
      <c r="BA8" s="53"/>
      <c r="BB8" s="61">
        <f>AJ9*Assumptions!$H$10*(1-Assumptions!$C$24)</f>
        <v>955304.27088004444</v>
      </c>
      <c r="BC8" s="58"/>
      <c r="BD8" s="61">
        <f t="shared" ref="BD8:BD71" si="18">AT8-AV8+AW8+AX8+AY8-(AS7-AS8)+BB7-BB8</f>
        <v>-1070103.1002441924</v>
      </c>
      <c r="BE8" s="62">
        <f>BD8*Assumptions!$C$11</f>
        <v>-321030.93007325771</v>
      </c>
      <c r="BF8" s="61">
        <f t="shared" ref="BF8:BF71" si="19">BD8-BE8</f>
        <v>-749072.17017093464</v>
      </c>
    </row>
    <row r="9" spans="1:58" ht="14.1" x14ac:dyDescent="0.3">
      <c r="B9" s="15">
        <f t="shared" si="0"/>
        <v>2</v>
      </c>
      <c r="C9" s="15">
        <f t="shared" si="1"/>
        <v>2</v>
      </c>
      <c r="D9" s="15">
        <f t="shared" si="2"/>
        <v>0</v>
      </c>
      <c r="E9" s="15">
        <f t="shared" si="3"/>
        <v>38</v>
      </c>
      <c r="F9" s="28">
        <f>1-(1-0.75*VLOOKUP(E9,'Annual Mortality Rates'!$B$5:$H$105,5,0)*VLOOKUP(D9,Assumptions!$C$17:$D$20,2,1))^(1/12)</f>
        <v>6.2502148540088953E-6</v>
      </c>
      <c r="G9" s="59">
        <f>1-(1-IF(D9&gt;=10,'Annual Lapse Rates'!$C$14,VLOOKUP(D9,'Annual Lapse Rates'!$B$3:$C$14,2,0)))^(1/12)</f>
        <v>1.1065933139137285E-2</v>
      </c>
      <c r="H9" s="35"/>
      <c r="I9" s="57">
        <f>IF($D9&gt;=Assumptions!$H$9,0,I8-SUM(J8:K8))</f>
        <v>1977.8556332920175</v>
      </c>
      <c r="J9" s="60">
        <f t="shared" si="4"/>
        <v>1.2362022658286939E-2</v>
      </c>
      <c r="K9" s="60">
        <f t="shared" si="5"/>
        <v>21.886818196875499</v>
      </c>
      <c r="L9" s="57">
        <f>I9*Assumptions!$I$14</f>
        <v>692249471.65220618</v>
      </c>
      <c r="M9" s="57">
        <f>I9*Assumptions!$J$14</f>
        <v>415349682.99132365</v>
      </c>
      <c r="N9" s="46"/>
      <c r="O9" s="57">
        <f>IF($D9&gt;=Assumptions!$H$9,0,O8-SUM(P8:Q8))</f>
        <v>2472.319541615022</v>
      </c>
      <c r="P9" s="60">
        <f t="shared" si="6"/>
        <v>1.5452528322858674E-2</v>
      </c>
      <c r="Q9" s="60">
        <f t="shared" si="7"/>
        <v>27.358522746094373</v>
      </c>
      <c r="R9" s="57">
        <f>O9*Assumptions!$I$15</f>
        <v>1236159770.8075111</v>
      </c>
      <c r="S9" s="57">
        <f>O9*Assumptions!$J$15</f>
        <v>791142253.31680703</v>
      </c>
      <c r="T9" s="46"/>
      <c r="U9" s="57">
        <f>IF($D9&gt;=Assumptions!$H$9,0,U8-SUM(V8:W8))</f>
        <v>4450.175174907039</v>
      </c>
      <c r="V9" s="60">
        <f t="shared" si="8"/>
        <v>2.781455098114561E-2</v>
      </c>
      <c r="W9" s="60">
        <f t="shared" si="9"/>
        <v>49.245340942969868</v>
      </c>
      <c r="X9" s="57">
        <f>U9*Assumptions!$I$16</f>
        <v>3560140139.925631</v>
      </c>
      <c r="Y9" s="57">
        <f>U9*Assumptions!$J$16</f>
        <v>2759108608.4423642</v>
      </c>
      <c r="Z9" s="46"/>
      <c r="AA9" s="57">
        <f>IF($D9&gt;=Assumptions!$H$9,0,AA8-SUM(AB8:AC8))</f>
        <v>988.92781664600875</v>
      </c>
      <c r="AB9" s="60">
        <f t="shared" si="10"/>
        <v>6.1810113291434696E-3</v>
      </c>
      <c r="AC9" s="60">
        <f t="shared" si="11"/>
        <v>10.943409098437749</v>
      </c>
      <c r="AD9" s="57">
        <f>AA9*Assumptions!$I$17</f>
        <v>1186713379.9752104</v>
      </c>
      <c r="AE9" s="57">
        <f>AA9*Assumptions!$J$17</f>
        <v>810920809.64972723</v>
      </c>
      <c r="AF9" s="46"/>
      <c r="AG9" s="57">
        <f t="shared" si="12"/>
        <v>6675262762.3605595</v>
      </c>
      <c r="AH9" s="57">
        <f t="shared" si="12"/>
        <v>4776521354.4002218</v>
      </c>
      <c r="AI9" s="57">
        <f>AG9*Assumptions!$H$4/Assumptions!$H$3</f>
        <v>6675262.7623605588</v>
      </c>
      <c r="AJ9" s="57">
        <f t="shared" si="13"/>
        <v>4776521.3544002222</v>
      </c>
      <c r="AK9" s="35"/>
      <c r="AL9" s="61">
        <f t="shared" si="14"/>
        <v>0</v>
      </c>
      <c r="AM9" s="61"/>
      <c r="AN9" s="57">
        <f t="shared" si="15"/>
        <v>29854.284719762953</v>
      </c>
      <c r="AO9" s="61"/>
      <c r="AP9" s="57">
        <f>IF(B9=1,0,IF((B9-1)/12-INT((B9-1)/12)=0,(I9+O9+U9+AA9)*Assumptions!$D$7*(1+Assumptions!$D$10)^(B9-1)+Assumptions!$D$6*AL9,0))</f>
        <v>0</v>
      </c>
      <c r="AQ9" s="57">
        <f>(AL9-AM9-AO9-AP9+AS8)*Assumptions!$D$13</f>
        <v>7784.0557012264762</v>
      </c>
      <c r="AR9" s="53"/>
      <c r="AS9" s="57">
        <f>AJ10*Assumptions!$H$10</f>
        <v>1889453.9336680197</v>
      </c>
      <c r="AT9" s="57">
        <f t="shared" si="16"/>
        <v>-915.62092646723613</v>
      </c>
      <c r="AU9" s="53"/>
      <c r="AV9" s="57">
        <f>AL9*Assumptions!$C$24</f>
        <v>0</v>
      </c>
      <c r="AW9" s="57"/>
      <c r="AX9" s="57">
        <f>AN9*Assumptions!$C$24</f>
        <v>14927.142359881476</v>
      </c>
      <c r="AY9" s="57">
        <f>(-AV9+AW9-AZ8)*Assumptions!$D$13</f>
        <v>-3892.0278506132381</v>
      </c>
      <c r="AZ9" s="57">
        <f t="shared" si="17"/>
        <v>944726.96683400986</v>
      </c>
      <c r="BA9" s="53"/>
      <c r="BB9" s="61">
        <f>AJ10*Assumptions!$H$10*(1-Assumptions!$C$24)</f>
        <v>944726.96683400986</v>
      </c>
      <c r="BC9" s="58"/>
      <c r="BD9" s="61">
        <f t="shared" si="18"/>
        <v>-457.81046323361807</v>
      </c>
      <c r="BE9" s="62">
        <f>BD9*Assumptions!$C$11</f>
        <v>-137.34313897008542</v>
      </c>
      <c r="BF9" s="61">
        <f t="shared" si="19"/>
        <v>-320.46732426353265</v>
      </c>
    </row>
    <row r="10" spans="1:58" ht="14.1" x14ac:dyDescent="0.3">
      <c r="B10" s="15">
        <f t="shared" si="0"/>
        <v>3</v>
      </c>
      <c r="C10" s="15">
        <f t="shared" si="1"/>
        <v>3</v>
      </c>
      <c r="D10" s="15">
        <f t="shared" si="2"/>
        <v>0</v>
      </c>
      <c r="E10" s="15">
        <f t="shared" si="3"/>
        <v>38</v>
      </c>
      <c r="F10" s="28">
        <f>1-(1-0.75*VLOOKUP(E10,'Annual Mortality Rates'!$B$5:$H$105,5,0)*VLOOKUP(D10,Assumptions!$C$17:$D$20,2,1))^(1/12)</f>
        <v>6.2502148540088953E-6</v>
      </c>
      <c r="G10" s="59">
        <f>1-(1-IF(D10&gt;=10,'Annual Lapse Rates'!$C$14,VLOOKUP(D10,'Annual Lapse Rates'!$B$3:$C$14,2,0)))^(1/12)</f>
        <v>1.1065933139137285E-2</v>
      </c>
      <c r="H10" s="35"/>
      <c r="I10" s="57">
        <f>IF($D10&gt;=Assumptions!$H$9,0,I9-SUM(J9:K9))</f>
        <v>1955.9564530724838</v>
      </c>
      <c r="J10" s="60">
        <f t="shared" si="4"/>
        <v>1.222514807678819E-2</v>
      </c>
      <c r="K10" s="60">
        <f t="shared" si="5"/>
        <v>21.644483332764221</v>
      </c>
      <c r="L10" s="57">
        <f>I10*Assumptions!$I$14</f>
        <v>684584758.57536936</v>
      </c>
      <c r="M10" s="57">
        <f>I10*Assumptions!$J$14</f>
        <v>410750855.14522159</v>
      </c>
      <c r="N10" s="46"/>
      <c r="O10" s="57">
        <f>IF($D10&gt;=Assumptions!$H$9,0,O9-SUM(P9:Q9))</f>
        <v>2444.9455663406047</v>
      </c>
      <c r="P10" s="60">
        <f t="shared" si="6"/>
        <v>1.5281435095985238E-2</v>
      </c>
      <c r="Q10" s="60">
        <f t="shared" si="7"/>
        <v>27.055604165955277</v>
      </c>
      <c r="R10" s="57">
        <f>O10*Assumptions!$I$15</f>
        <v>1222472783.1703024</v>
      </c>
      <c r="S10" s="57">
        <f>O10*Assumptions!$J$15</f>
        <v>782382581.22899354</v>
      </c>
      <c r="T10" s="46"/>
      <c r="U10" s="57">
        <f>IF($D10&gt;=Assumptions!$H$9,0,U9-SUM(V9:W9))</f>
        <v>4400.9020194130881</v>
      </c>
      <c r="V10" s="60">
        <f t="shared" si="8"/>
        <v>2.7506583172773425E-2</v>
      </c>
      <c r="W10" s="60">
        <f t="shared" si="9"/>
        <v>48.70008749871949</v>
      </c>
      <c r="X10" s="57">
        <f>U10*Assumptions!$I$16</f>
        <v>3520721615.5304704</v>
      </c>
      <c r="Y10" s="57">
        <f>U10*Assumptions!$J$16</f>
        <v>2728559252.0361147</v>
      </c>
      <c r="Z10" s="46"/>
      <c r="AA10" s="57">
        <f>IF($D10&gt;=Assumptions!$H$9,0,AA9-SUM(AB9:AC9))</f>
        <v>977.97822653624189</v>
      </c>
      <c r="AB10" s="60">
        <f t="shared" si="10"/>
        <v>6.1125740383940952E-3</v>
      </c>
      <c r="AC10" s="60">
        <f t="shared" si="11"/>
        <v>10.82224166638211</v>
      </c>
      <c r="AD10" s="57">
        <f>AA10*Assumptions!$I$17</f>
        <v>1173573871.8434904</v>
      </c>
      <c r="AE10" s="57">
        <f>AA10*Assumptions!$J$17</f>
        <v>801942145.7597183</v>
      </c>
      <c r="AF10" s="46"/>
      <c r="AG10" s="57">
        <f t="shared" si="12"/>
        <v>6601353029.1196327</v>
      </c>
      <c r="AH10" s="57">
        <f t="shared" si="12"/>
        <v>4723634834.1700487</v>
      </c>
      <c r="AI10" s="57">
        <f>AG10*Assumptions!$H$4/Assumptions!$H$3</f>
        <v>6601353.0291196331</v>
      </c>
      <c r="AJ10" s="57">
        <f t="shared" si="13"/>
        <v>4723634.8341700491</v>
      </c>
      <c r="AK10" s="35"/>
      <c r="AL10" s="61">
        <f t="shared" si="14"/>
        <v>0</v>
      </c>
      <c r="AM10" s="61"/>
      <c r="AN10" s="57">
        <f t="shared" si="15"/>
        <v>29523.732605443485</v>
      </c>
      <c r="AO10" s="61"/>
      <c r="AP10" s="57">
        <f>IF(B10=1,0,IF((B10-1)/12-INT((B10-1)/12)=0,(I10+O10+U10+AA10)*Assumptions!$D$7*(1+Assumptions!$D$10)^(B10-1)+Assumptions!$D$6*AL10,0))</f>
        <v>0</v>
      </c>
      <c r="AQ10" s="57">
        <f>(AL10-AM10-AO10-AP10+AS9)*Assumptions!$D$13</f>
        <v>7697.869209264818</v>
      </c>
      <c r="AR10" s="53"/>
      <c r="AS10" s="57">
        <f>AJ11*Assumptions!$H$10</f>
        <v>1868533.5532755272</v>
      </c>
      <c r="AT10" s="57">
        <f t="shared" si="16"/>
        <v>-905.4830036861822</v>
      </c>
      <c r="AU10" s="53"/>
      <c r="AV10" s="57">
        <f>AL10*Assumptions!$C$24</f>
        <v>0</v>
      </c>
      <c r="AW10" s="57"/>
      <c r="AX10" s="57">
        <f>AN10*Assumptions!$C$24</f>
        <v>14761.866302721743</v>
      </c>
      <c r="AY10" s="57">
        <f>(-AV10+AW10-AZ9)*Assumptions!$D$13</f>
        <v>-3848.934604632409</v>
      </c>
      <c r="AZ10" s="57">
        <f t="shared" si="17"/>
        <v>934266.7766377636</v>
      </c>
      <c r="BA10" s="53"/>
      <c r="BB10" s="61">
        <f>AJ11*Assumptions!$H$10*(1-Assumptions!$C$24)</f>
        <v>934266.7766377636</v>
      </c>
      <c r="BC10" s="58"/>
      <c r="BD10" s="61">
        <f t="shared" si="18"/>
        <v>-452.7415018430911</v>
      </c>
      <c r="BE10" s="62">
        <f>BD10*Assumptions!$C$11</f>
        <v>-135.82245055292734</v>
      </c>
      <c r="BF10" s="61">
        <f t="shared" si="19"/>
        <v>-316.91905129016379</v>
      </c>
    </row>
    <row r="11" spans="1:58" ht="14.1" x14ac:dyDescent="0.3">
      <c r="B11" s="15">
        <f t="shared" si="0"/>
        <v>4</v>
      </c>
      <c r="C11" s="15">
        <f t="shared" si="1"/>
        <v>4</v>
      </c>
      <c r="D11" s="15">
        <f t="shared" si="2"/>
        <v>0</v>
      </c>
      <c r="E11" s="15">
        <f t="shared" si="3"/>
        <v>38</v>
      </c>
      <c r="F11" s="28">
        <f>1-(1-0.75*VLOOKUP(E11,'Annual Mortality Rates'!$B$5:$H$105,5,0)*VLOOKUP(D11,Assumptions!$C$17:$D$20,2,1))^(1/12)</f>
        <v>6.2502148540088953E-6</v>
      </c>
      <c r="G11" s="59">
        <f>1-(1-IF(D11&gt;=10,'Annual Lapse Rates'!$C$14,VLOOKUP(D11,'Annual Lapse Rates'!$B$3:$C$14,2,0)))^(1/12)</f>
        <v>1.1065933139137285E-2</v>
      </c>
      <c r="H11" s="35"/>
      <c r="I11" s="57">
        <f>IF($D11&gt;=Assumptions!$H$9,0,I10-SUM(J10:K10))</f>
        <v>1934.2997445916428</v>
      </c>
      <c r="J11" s="60">
        <f t="shared" si="4"/>
        <v>1.2089788995752299E-2</v>
      </c>
      <c r="K11" s="60">
        <f t="shared" si="5"/>
        <v>21.404831644701446</v>
      </c>
      <c r="L11" s="57">
        <f>I11*Assumptions!$I$14</f>
        <v>677004910.60707498</v>
      </c>
      <c r="M11" s="57">
        <f>I11*Assumptions!$J$14</f>
        <v>406202946.364245</v>
      </c>
      <c r="N11" s="46"/>
      <c r="O11" s="57">
        <f>IF($D11&gt;=Assumptions!$H$9,0,O10-SUM(P10:Q10))</f>
        <v>2417.8746807395532</v>
      </c>
      <c r="P11" s="60">
        <f t="shared" si="6"/>
        <v>1.5112236244690372E-2</v>
      </c>
      <c r="Q11" s="60">
        <f t="shared" si="7"/>
        <v>26.756039555876804</v>
      </c>
      <c r="R11" s="57">
        <f>O11*Assumptions!$I$15</f>
        <v>1208937340.3697767</v>
      </c>
      <c r="S11" s="57">
        <f>O11*Assumptions!$J$15</f>
        <v>773719897.83665705</v>
      </c>
      <c r="T11" s="46"/>
      <c r="U11" s="57">
        <f>IF($D11&gt;=Assumptions!$H$9,0,U10-SUM(V10:W10))</f>
        <v>4352.1744253311954</v>
      </c>
      <c r="V11" s="60">
        <f t="shared" si="8"/>
        <v>2.7202025240442664E-2</v>
      </c>
      <c r="W11" s="60">
        <f t="shared" si="9"/>
        <v>48.160871200578242</v>
      </c>
      <c r="X11" s="57">
        <f>U11*Assumptions!$I$16</f>
        <v>3481739540.2649565</v>
      </c>
      <c r="Y11" s="57">
        <f>U11*Assumptions!$J$16</f>
        <v>2698348143.7053413</v>
      </c>
      <c r="Z11" s="46"/>
      <c r="AA11" s="57">
        <f>IF($D11&gt;=Assumptions!$H$9,0,AA10-SUM(AB10:AC10))</f>
        <v>967.14987229582141</v>
      </c>
      <c r="AB11" s="60">
        <f t="shared" si="10"/>
        <v>6.0448944978761495E-3</v>
      </c>
      <c r="AC11" s="60">
        <f t="shared" si="11"/>
        <v>10.702415822350723</v>
      </c>
      <c r="AD11" s="57">
        <f>AA11*Assumptions!$I$17</f>
        <v>1160579846.7549858</v>
      </c>
      <c r="AE11" s="57">
        <f>AA11*Assumptions!$J$17</f>
        <v>793062895.28257358</v>
      </c>
      <c r="AF11" s="46"/>
      <c r="AG11" s="57">
        <f t="shared" si="12"/>
        <v>6528261637.9967937</v>
      </c>
      <c r="AH11" s="57">
        <f t="shared" si="12"/>
        <v>4671333883.188817</v>
      </c>
      <c r="AI11" s="57">
        <f>AG11*Assumptions!$H$4/Assumptions!$H$3</f>
        <v>6528261.6379967937</v>
      </c>
      <c r="AJ11" s="57">
        <f t="shared" si="13"/>
        <v>4671333.8831888177</v>
      </c>
      <c r="AK11" s="35"/>
      <c r="AL11" s="61">
        <f t="shared" si="14"/>
        <v>0</v>
      </c>
      <c r="AM11" s="61"/>
      <c r="AN11" s="57">
        <f t="shared" si="15"/>
        <v>29196.840424741797</v>
      </c>
      <c r="AO11" s="61"/>
      <c r="AP11" s="57">
        <f>IF(B11=1,0,IF((B11-1)/12-INT((B11-1)/12)=0,(I11+O11+U11+AA11)*Assumptions!$D$7*(1+Assumptions!$D$10)^(B11-1)+Assumptions!$D$6*AL11,0))</f>
        <v>0</v>
      </c>
      <c r="AQ11" s="57">
        <f>(AL11-AM11-AO11-AP11+AS10)*Assumptions!$D$13</f>
        <v>7612.6369899447927</v>
      </c>
      <c r="AR11" s="53"/>
      <c r="AS11" s="57">
        <f>AJ12*Assumptions!$H$10</f>
        <v>1847844.8071705755</v>
      </c>
      <c r="AT11" s="57">
        <f t="shared" si="16"/>
        <v>-895.45732984528877</v>
      </c>
      <c r="AU11" s="53"/>
      <c r="AV11" s="57">
        <f>AL11*Assumptions!$C$24</f>
        <v>0</v>
      </c>
      <c r="AW11" s="57"/>
      <c r="AX11" s="57">
        <f>AN11*Assumptions!$C$24</f>
        <v>14598.420212370898</v>
      </c>
      <c r="AY11" s="57">
        <f>(-AV11+AW11-AZ10)*Assumptions!$D$13</f>
        <v>-3806.3184949723964</v>
      </c>
      <c r="AZ11" s="57">
        <f t="shared" si="17"/>
        <v>923922.40358528774</v>
      </c>
      <c r="BA11" s="53"/>
      <c r="BB11" s="61">
        <f>AJ12*Assumptions!$H$10*(1-Assumptions!$C$24)</f>
        <v>923922.40358528774</v>
      </c>
      <c r="BC11" s="58"/>
      <c r="BD11" s="61">
        <f t="shared" si="18"/>
        <v>-447.72866492264438</v>
      </c>
      <c r="BE11" s="62">
        <f>BD11*Assumptions!$C$11</f>
        <v>-134.31859947679331</v>
      </c>
      <c r="BF11" s="61">
        <f t="shared" si="19"/>
        <v>-313.41006544585105</v>
      </c>
    </row>
    <row r="12" spans="1:58" ht="14.1" x14ac:dyDescent="0.3">
      <c r="B12" s="15">
        <f t="shared" si="0"/>
        <v>5</v>
      </c>
      <c r="C12" s="15">
        <f t="shared" si="1"/>
        <v>5</v>
      </c>
      <c r="D12" s="15">
        <f t="shared" si="2"/>
        <v>0</v>
      </c>
      <c r="E12" s="15">
        <f t="shared" si="3"/>
        <v>38</v>
      </c>
      <c r="F12" s="28">
        <f>1-(1-0.75*VLOOKUP(E12,'Annual Mortality Rates'!$B$5:$H$105,5,0)*VLOOKUP(D12,Assumptions!$C$17:$D$20,2,1))^(1/12)</f>
        <v>6.2502148540088953E-6</v>
      </c>
      <c r="G12" s="59">
        <f>1-(1-IF(D12&gt;=10,'Annual Lapse Rates'!$C$14,VLOOKUP(D12,'Annual Lapse Rates'!$B$3:$C$14,2,0)))^(1/12)</f>
        <v>1.1065933139137285E-2</v>
      </c>
      <c r="H12" s="35"/>
      <c r="I12" s="57">
        <f>IF($D12&gt;=Assumptions!$H$9,0,I11-SUM(J11:K11))</f>
        <v>1912.8828231579457</v>
      </c>
      <c r="J12" s="60">
        <f t="shared" si="4"/>
        <v>1.1955928635280264E-2</v>
      </c>
      <c r="K12" s="60">
        <f t="shared" si="5"/>
        <v>21.167833424069997</v>
      </c>
      <c r="L12" s="57">
        <f>I12*Assumptions!$I$14</f>
        <v>669508988.105281</v>
      </c>
      <c r="M12" s="57">
        <f>I12*Assumptions!$J$14</f>
        <v>401705392.8631686</v>
      </c>
      <c r="N12" s="46"/>
      <c r="O12" s="57">
        <f>IF($D12&gt;=Assumptions!$H$9,0,O11-SUM(P11:Q11))</f>
        <v>2391.1035289474316</v>
      </c>
      <c r="P12" s="60">
        <f t="shared" si="6"/>
        <v>1.4944910794100326E-2</v>
      </c>
      <c r="Q12" s="60">
        <f t="shared" si="7"/>
        <v>26.459791780087492</v>
      </c>
      <c r="R12" s="57">
        <f>O12*Assumptions!$I$15</f>
        <v>1195551764.4737158</v>
      </c>
      <c r="S12" s="57">
        <f>O12*Assumptions!$J$15</f>
        <v>765153129.26317811</v>
      </c>
      <c r="T12" s="46"/>
      <c r="U12" s="57">
        <f>IF($D12&gt;=Assumptions!$H$9,0,U11-SUM(V11:W11))</f>
        <v>4303.9863521053767</v>
      </c>
      <c r="V12" s="60">
        <f t="shared" si="8"/>
        <v>2.6900839429380586E-2</v>
      </c>
      <c r="W12" s="60">
        <f t="shared" si="9"/>
        <v>47.627625204157482</v>
      </c>
      <c r="X12" s="57">
        <f>U12*Assumptions!$I$16</f>
        <v>3443189081.6843014</v>
      </c>
      <c r="Y12" s="57">
        <f>U12*Assumptions!$J$16</f>
        <v>2668471538.3053336</v>
      </c>
      <c r="Z12" s="46"/>
      <c r="AA12" s="57">
        <f>IF($D12&gt;=Assumptions!$H$9,0,AA11-SUM(AB11:AC11))</f>
        <v>956.44141157897286</v>
      </c>
      <c r="AB12" s="60">
        <f t="shared" si="10"/>
        <v>5.9779643176401318E-3</v>
      </c>
      <c r="AC12" s="60">
        <f t="shared" si="11"/>
        <v>10.583916712034998</v>
      </c>
      <c r="AD12" s="57">
        <f>AA12*Assumptions!$I$17</f>
        <v>1147729693.8947675</v>
      </c>
      <c r="AE12" s="57">
        <f>AA12*Assumptions!$J$17</f>
        <v>784281957.49475777</v>
      </c>
      <c r="AF12" s="46"/>
      <c r="AG12" s="57">
        <f t="shared" si="12"/>
        <v>6455979528.1580658</v>
      </c>
      <c r="AH12" s="57">
        <f t="shared" si="12"/>
        <v>4619612017.9264383</v>
      </c>
      <c r="AI12" s="57">
        <f>AG12*Assumptions!$H$4/Assumptions!$H$3</f>
        <v>6455979.5281580659</v>
      </c>
      <c r="AJ12" s="57">
        <f t="shared" si="13"/>
        <v>4619612.0179264387</v>
      </c>
      <c r="AK12" s="35"/>
      <c r="AL12" s="61">
        <f t="shared" si="14"/>
        <v>0</v>
      </c>
      <c r="AM12" s="61"/>
      <c r="AN12" s="57">
        <f t="shared" si="15"/>
        <v>28873.567654201834</v>
      </c>
      <c r="AO12" s="61"/>
      <c r="AP12" s="57">
        <f>IF(B12=1,0,IF((B12-1)/12-INT((B12-1)/12)=0,(I12+O12+U12+AA12)*Assumptions!$D$7*(1+Assumptions!$D$10)^(B12-1)+Assumptions!$D$6*AL12,0))</f>
        <v>0</v>
      </c>
      <c r="AQ12" s="57">
        <f>(AL12-AM12-AO12-AP12+AS11)*Assumptions!$D$13</f>
        <v>7528.3484773847467</v>
      </c>
      <c r="AR12" s="53"/>
      <c r="AS12" s="57">
        <f>AJ13*Assumptions!$H$10</f>
        <v>1827385.1306558617</v>
      </c>
      <c r="AT12" s="57">
        <f t="shared" si="16"/>
        <v>-885.54266210319474</v>
      </c>
      <c r="AU12" s="53"/>
      <c r="AV12" s="57">
        <f>AL12*Assumptions!$C$24</f>
        <v>0</v>
      </c>
      <c r="AW12" s="57"/>
      <c r="AX12" s="57">
        <f>AN12*Assumptions!$C$24</f>
        <v>14436.783827100917</v>
      </c>
      <c r="AY12" s="57">
        <f>(-AV12+AW12-AZ11)*Assumptions!$D$13</f>
        <v>-3764.1742386923734</v>
      </c>
      <c r="AZ12" s="57">
        <f t="shared" si="17"/>
        <v>913692.56532793085</v>
      </c>
      <c r="BA12" s="53"/>
      <c r="BB12" s="61">
        <f>AJ13*Assumptions!$H$10*(1-Assumptions!$C$24)</f>
        <v>913692.56532793085</v>
      </c>
      <c r="BC12" s="58"/>
      <c r="BD12" s="61">
        <f t="shared" si="18"/>
        <v>-442.77133105159737</v>
      </c>
      <c r="BE12" s="62">
        <f>BD12*Assumptions!$C$11</f>
        <v>-132.83139931547922</v>
      </c>
      <c r="BF12" s="61">
        <f t="shared" si="19"/>
        <v>-309.93993173611818</v>
      </c>
    </row>
    <row r="13" spans="1:58" ht="14.1" x14ac:dyDescent="0.3">
      <c r="B13" s="15">
        <f t="shared" si="0"/>
        <v>6</v>
      </c>
      <c r="C13" s="15">
        <f t="shared" si="1"/>
        <v>6</v>
      </c>
      <c r="D13" s="15">
        <f t="shared" si="2"/>
        <v>0</v>
      </c>
      <c r="E13" s="15">
        <f t="shared" si="3"/>
        <v>38</v>
      </c>
      <c r="F13" s="28">
        <f>1-(1-0.75*VLOOKUP(E13,'Annual Mortality Rates'!$B$5:$H$105,5,0)*VLOOKUP(D13,Assumptions!$C$17:$D$20,2,1))^(1/12)</f>
        <v>6.2502148540088953E-6</v>
      </c>
      <c r="G13" s="59">
        <f>1-(1-IF(D13&gt;=10,'Annual Lapse Rates'!$C$14,VLOOKUP(D13,'Annual Lapse Rates'!$B$3:$C$14,2,0)))^(1/12)</f>
        <v>1.1065933139137285E-2</v>
      </c>
      <c r="H13" s="35"/>
      <c r="I13" s="57">
        <f>IF($D13&gt;=Assumptions!$H$9,0,I12-SUM(J12:K12))</f>
        <v>1891.7030338052405</v>
      </c>
      <c r="J13" s="60">
        <f t="shared" si="4"/>
        <v>1.1823550401263205E-2</v>
      </c>
      <c r="K13" s="60">
        <f t="shared" si="5"/>
        <v>20.933459291191951</v>
      </c>
      <c r="L13" s="57">
        <f>I13*Assumptions!$I$14</f>
        <v>662096061.8318342</v>
      </c>
      <c r="M13" s="57">
        <f>I13*Assumptions!$J$14</f>
        <v>397257637.09910047</v>
      </c>
      <c r="N13" s="46"/>
      <c r="O13" s="57">
        <f>IF($D13&gt;=Assumptions!$H$9,0,O12-SUM(P12:Q12))</f>
        <v>2364.6287922565502</v>
      </c>
      <c r="P13" s="60">
        <f t="shared" si="6"/>
        <v>1.4779438001579005E-2</v>
      </c>
      <c r="Q13" s="60">
        <f t="shared" si="7"/>
        <v>26.166824113989936</v>
      </c>
      <c r="R13" s="57">
        <f>O13*Assumptions!$I$15</f>
        <v>1182314396.1282752</v>
      </c>
      <c r="S13" s="57">
        <f>O13*Assumptions!$J$15</f>
        <v>756681213.52209604</v>
      </c>
      <c r="T13" s="46"/>
      <c r="U13" s="57">
        <f>IF($D13&gt;=Assumptions!$H$9,0,U12-SUM(V12:W12))</f>
        <v>4256.3318260617898</v>
      </c>
      <c r="V13" s="60">
        <f t="shared" si="8"/>
        <v>2.6602988402842205E-2</v>
      </c>
      <c r="W13" s="60">
        <f t="shared" si="9"/>
        <v>47.100283405181877</v>
      </c>
      <c r="X13" s="57">
        <f>U13*Assumptions!$I$16</f>
        <v>3405065460.849432</v>
      </c>
      <c r="Y13" s="57">
        <f>U13*Assumptions!$J$16</f>
        <v>2638925732.1583095</v>
      </c>
      <c r="Z13" s="46"/>
      <c r="AA13" s="57">
        <f>IF($D13&gt;=Assumptions!$H$9,0,AA12-SUM(AB12:AC12))</f>
        <v>945.85151690262023</v>
      </c>
      <c r="AB13" s="60">
        <f t="shared" si="10"/>
        <v>5.9117752006316027E-3</v>
      </c>
      <c r="AC13" s="60">
        <f t="shared" si="11"/>
        <v>10.466729645595976</v>
      </c>
      <c r="AD13" s="57">
        <f>AA13*Assumptions!$I$17</f>
        <v>1135021820.2831442</v>
      </c>
      <c r="AE13" s="57">
        <f>AA13*Assumptions!$J$17</f>
        <v>775598243.86014855</v>
      </c>
      <c r="AF13" s="46"/>
      <c r="AG13" s="57">
        <f t="shared" si="12"/>
        <v>6384497739.0926847</v>
      </c>
      <c r="AH13" s="57">
        <f t="shared" si="12"/>
        <v>4568462826.6396542</v>
      </c>
      <c r="AI13" s="57">
        <f>AG13*Assumptions!$H$4/Assumptions!$H$3</f>
        <v>6384497.7390926853</v>
      </c>
      <c r="AJ13" s="57">
        <f t="shared" si="13"/>
        <v>4568462.8266396541</v>
      </c>
      <c r="AK13" s="35"/>
      <c r="AL13" s="61">
        <f t="shared" si="14"/>
        <v>0</v>
      </c>
      <c r="AM13" s="61"/>
      <c r="AN13" s="57">
        <f t="shared" si="15"/>
        <v>28553.874219050631</v>
      </c>
      <c r="AO13" s="61"/>
      <c r="AP13" s="57">
        <f>IF(B13=1,0,IF((B13-1)/12-INT((B13-1)/12)=0,(I13+O13+U13+AA13)*Assumptions!$D$7*(1+Assumptions!$D$10)^(B13-1)+Assumptions!$D$6*AL13,0))</f>
        <v>0</v>
      </c>
      <c r="AQ13" s="57">
        <f>(AL13-AM13-AO13-AP13+AS12)*Assumptions!$D$13</f>
        <v>7444.9932226904002</v>
      </c>
      <c r="AR13" s="53"/>
      <c r="AS13" s="57">
        <f>AJ14*Assumptions!$H$10</f>
        <v>1807151.9874308829</v>
      </c>
      <c r="AT13" s="57">
        <f t="shared" si="16"/>
        <v>-875.73777138139121</v>
      </c>
      <c r="AU13" s="53"/>
      <c r="AV13" s="57">
        <f>AL13*Assumptions!$C$24</f>
        <v>0</v>
      </c>
      <c r="AW13" s="57"/>
      <c r="AX13" s="57">
        <f>AN13*Assumptions!$C$24</f>
        <v>14276.937109525315</v>
      </c>
      <c r="AY13" s="57">
        <f>(-AV13+AW13-AZ12)*Assumptions!$D$13</f>
        <v>-3722.4966113452001</v>
      </c>
      <c r="AZ13" s="57">
        <f t="shared" si="17"/>
        <v>903575.99371544144</v>
      </c>
      <c r="BA13" s="53"/>
      <c r="BB13" s="61">
        <f>AJ14*Assumptions!$H$10*(1-Assumptions!$C$24)</f>
        <v>903575.99371544144</v>
      </c>
      <c r="BC13" s="58"/>
      <c r="BD13" s="61">
        <f t="shared" si="18"/>
        <v>-437.86888569069561</v>
      </c>
      <c r="BE13" s="62">
        <f>BD13*Assumptions!$C$11</f>
        <v>-131.36066570720868</v>
      </c>
      <c r="BF13" s="61">
        <f t="shared" si="19"/>
        <v>-306.50821998348692</v>
      </c>
    </row>
    <row r="14" spans="1:58" ht="14.1" x14ac:dyDescent="0.3">
      <c r="B14" s="15">
        <f t="shared" si="0"/>
        <v>7</v>
      </c>
      <c r="C14" s="15">
        <f t="shared" si="1"/>
        <v>7</v>
      </c>
      <c r="D14" s="15">
        <f t="shared" si="2"/>
        <v>0</v>
      </c>
      <c r="E14" s="15">
        <f t="shared" si="3"/>
        <v>38</v>
      </c>
      <c r="F14" s="28">
        <f>1-(1-0.75*VLOOKUP(E14,'Annual Mortality Rates'!$B$5:$H$105,5,0)*VLOOKUP(D14,Assumptions!$C$17:$D$20,2,1))^(1/12)</f>
        <v>6.2502148540088953E-6</v>
      </c>
      <c r="G14" s="59">
        <f>1-(1-IF(D14&gt;=10,'Annual Lapse Rates'!$C$14,VLOOKUP(D14,'Annual Lapse Rates'!$B$3:$C$14,2,0)))^(1/12)</f>
        <v>1.1065933139137285E-2</v>
      </c>
      <c r="H14" s="35"/>
      <c r="I14" s="57">
        <f>IF($D14&gt;=Assumptions!$H$9,0,I13-SUM(J13:K13))</f>
        <v>1870.7577509636471</v>
      </c>
      <c r="J14" s="60">
        <f t="shared" si="4"/>
        <v>1.1692637883325261E-2</v>
      </c>
      <c r="K14" s="60">
        <f t="shared" si="5"/>
        <v>20.70168019168656</v>
      </c>
      <c r="L14" s="57">
        <f>I14*Assumptions!$I$14</f>
        <v>654765212.83727646</v>
      </c>
      <c r="M14" s="57">
        <f>I14*Assumptions!$J$14</f>
        <v>392859127.70236588</v>
      </c>
      <c r="N14" s="46"/>
      <c r="O14" s="57">
        <f>IF($D14&gt;=Assumptions!$H$9,0,O13-SUM(P13:Q13))</f>
        <v>2338.4471887045588</v>
      </c>
      <c r="P14" s="60">
        <f t="shared" si="6"/>
        <v>1.4615797354156575E-2</v>
      </c>
      <c r="Q14" s="60">
        <f t="shared" si="7"/>
        <v>25.877100239608197</v>
      </c>
      <c r="R14" s="57">
        <f>O14*Assumptions!$I$15</f>
        <v>1169223594.3522794</v>
      </c>
      <c r="S14" s="57">
        <f>O14*Assumptions!$J$15</f>
        <v>748303100.38545883</v>
      </c>
      <c r="T14" s="46"/>
      <c r="U14" s="57">
        <f>IF($D14&gt;=Assumptions!$H$9,0,U13-SUM(V13:W13))</f>
        <v>4209.204939668205</v>
      </c>
      <c r="V14" s="60">
        <f t="shared" si="8"/>
        <v>2.6308435237481831E-2</v>
      </c>
      <c r="W14" s="60">
        <f t="shared" si="9"/>
        <v>46.578780431294746</v>
      </c>
      <c r="X14" s="57">
        <f>U14*Assumptions!$I$16</f>
        <v>3367363951.7345638</v>
      </c>
      <c r="Y14" s="57">
        <f>U14*Assumptions!$J$16</f>
        <v>2609707062.5942869</v>
      </c>
      <c r="Z14" s="46"/>
      <c r="AA14" s="57">
        <f>IF($D14&gt;=Assumptions!$H$9,0,AA13-SUM(AB13:AC13))</f>
        <v>935.37887548182357</v>
      </c>
      <c r="AB14" s="60">
        <f t="shared" si="10"/>
        <v>5.8463189416626303E-3</v>
      </c>
      <c r="AC14" s="60">
        <f t="shared" si="11"/>
        <v>10.35084009584328</v>
      </c>
      <c r="AD14" s="57">
        <f>AA14*Assumptions!$I$17</f>
        <v>1122454650.5781882</v>
      </c>
      <c r="AE14" s="57">
        <f>AA14*Assumptions!$J$17</f>
        <v>767010677.89509535</v>
      </c>
      <c r="AF14" s="46"/>
      <c r="AG14" s="57">
        <f t="shared" si="12"/>
        <v>6313807409.5023079</v>
      </c>
      <c r="AH14" s="57">
        <f t="shared" si="12"/>
        <v>4517879968.5772076</v>
      </c>
      <c r="AI14" s="57">
        <f>AG14*Assumptions!$H$4/Assumptions!$H$3</f>
        <v>6313807.4095023079</v>
      </c>
      <c r="AJ14" s="57">
        <f t="shared" si="13"/>
        <v>4517879.9685772071</v>
      </c>
      <c r="AK14" s="35"/>
      <c r="AL14" s="61">
        <f t="shared" si="14"/>
        <v>0</v>
      </c>
      <c r="AM14" s="61"/>
      <c r="AN14" s="57">
        <f t="shared" si="15"/>
        <v>28237.720488230505</v>
      </c>
      <c r="AO14" s="61"/>
      <c r="AP14" s="57">
        <f>IF(B14=1,0,IF((B14-1)/12-INT((B14-1)/12)=0,(I14+O14+U14+AA14)*Assumptions!$D$7*(1+Assumptions!$D$10)^(B14-1)+Assumptions!$D$6*AL14,0))</f>
        <v>0</v>
      </c>
      <c r="AQ14" s="57">
        <f>(AL14-AM14-AO14-AP14+AS13)*Assumptions!$D$13</f>
        <v>7362.5608926595505</v>
      </c>
      <c r="AR14" s="53"/>
      <c r="AS14" s="57">
        <f>AJ15*Assumptions!$H$10</f>
        <v>1787142.8692775187</v>
      </c>
      <c r="AT14" s="57">
        <f t="shared" si="16"/>
        <v>-866.04144220682792</v>
      </c>
      <c r="AU14" s="53"/>
      <c r="AV14" s="57">
        <f>AL14*Assumptions!$C$24</f>
        <v>0</v>
      </c>
      <c r="AW14" s="57"/>
      <c r="AX14" s="57">
        <f>AN14*Assumptions!$C$24</f>
        <v>14118.860244115252</v>
      </c>
      <c r="AY14" s="57">
        <f>(-AV14+AW14-AZ13)*Assumptions!$D$13</f>
        <v>-3681.2804463297753</v>
      </c>
      <c r="AZ14" s="57">
        <f t="shared" si="17"/>
        <v>893571.43463875935</v>
      </c>
      <c r="BA14" s="53"/>
      <c r="BB14" s="61">
        <f>AJ15*Assumptions!$H$10*(1-Assumptions!$C$24)</f>
        <v>893571.43463875935</v>
      </c>
      <c r="BC14" s="58"/>
      <c r="BD14" s="61">
        <f t="shared" si="18"/>
        <v>-433.02072110341396</v>
      </c>
      <c r="BE14" s="62">
        <f>BD14*Assumptions!$C$11</f>
        <v>-129.90621633102418</v>
      </c>
      <c r="BF14" s="61">
        <f t="shared" si="19"/>
        <v>-303.11450477238975</v>
      </c>
    </row>
    <row r="15" spans="1:58" ht="14.1" x14ac:dyDescent="0.3">
      <c r="B15" s="15">
        <f t="shared" si="0"/>
        <v>8</v>
      </c>
      <c r="C15" s="15">
        <f t="shared" si="1"/>
        <v>8</v>
      </c>
      <c r="D15" s="15">
        <f t="shared" si="2"/>
        <v>0</v>
      </c>
      <c r="E15" s="15">
        <f t="shared" si="3"/>
        <v>38</v>
      </c>
      <c r="F15" s="28">
        <f>1-(1-0.75*VLOOKUP(E15,'Annual Mortality Rates'!$B$5:$H$105,5,0)*VLOOKUP(D15,Assumptions!$C$17:$D$20,2,1))^(1/12)</f>
        <v>6.2502148540088953E-6</v>
      </c>
      <c r="G15" s="59">
        <f>1-(1-IF(D15&gt;=10,'Annual Lapse Rates'!$C$14,VLOOKUP(D15,'Annual Lapse Rates'!$B$3:$C$14,2,0)))^(1/12)</f>
        <v>1.1065933139137285E-2</v>
      </c>
      <c r="H15" s="35"/>
      <c r="I15" s="57">
        <f>IF($D15&gt;=Assumptions!$H$9,0,I14-SUM(J14:K14))</f>
        <v>1850.0443781340773</v>
      </c>
      <c r="J15" s="60">
        <f t="shared" si="4"/>
        <v>1.156317485278926E-2</v>
      </c>
      <c r="K15" s="60">
        <f t="shared" si="5"/>
        <v>20.472467392868516</v>
      </c>
      <c r="L15" s="57">
        <f>I15*Assumptions!$I$14</f>
        <v>647515532.34692705</v>
      </c>
      <c r="M15" s="57">
        <f>I15*Assumptions!$J$14</f>
        <v>388509319.40815622</v>
      </c>
      <c r="N15" s="46"/>
      <c r="O15" s="57">
        <f>IF($D15&gt;=Assumptions!$H$9,0,O14-SUM(P14:Q14))</f>
        <v>2312.5554726675964</v>
      </c>
      <c r="P15" s="60">
        <f t="shared" si="6"/>
        <v>1.4453968565986573E-2</v>
      </c>
      <c r="Q15" s="60">
        <f t="shared" si="7"/>
        <v>25.590584241085644</v>
      </c>
      <c r="R15" s="57">
        <f>O15*Assumptions!$I$15</f>
        <v>1156277736.3337982</v>
      </c>
      <c r="S15" s="57">
        <f>O15*Assumptions!$J$15</f>
        <v>740017751.25363088</v>
      </c>
      <c r="T15" s="46"/>
      <c r="U15" s="57">
        <f>IF($D15&gt;=Assumptions!$H$9,0,U14-SUM(V14:W14))</f>
        <v>4162.5998508016728</v>
      </c>
      <c r="V15" s="60">
        <f t="shared" si="8"/>
        <v>2.6017143418775826E-2</v>
      </c>
      <c r="W15" s="60">
        <f t="shared" si="9"/>
        <v>46.063051633954153</v>
      </c>
      <c r="X15" s="57">
        <f>U15*Assumptions!$I$16</f>
        <v>3330079880.6413383</v>
      </c>
      <c r="Y15" s="57">
        <f>U15*Assumptions!$J$16</f>
        <v>2580811907.4970369</v>
      </c>
      <c r="Z15" s="46"/>
      <c r="AA15" s="57">
        <f>IF($D15&gt;=Assumptions!$H$9,0,AA14-SUM(AB14:AC14))</f>
        <v>925.02218906703865</v>
      </c>
      <c r="AB15" s="60">
        <f t="shared" si="10"/>
        <v>5.78158742639463E-3</v>
      </c>
      <c r="AC15" s="60">
        <f t="shared" si="11"/>
        <v>10.236233696434258</v>
      </c>
      <c r="AD15" s="57">
        <f>AA15*Assumptions!$I$17</f>
        <v>1110026626.8804464</v>
      </c>
      <c r="AE15" s="57">
        <f>AA15*Assumptions!$J$17</f>
        <v>758518195.03497171</v>
      </c>
      <c r="AF15" s="46"/>
      <c r="AG15" s="57">
        <f t="shared" si="12"/>
        <v>6243899776.2025099</v>
      </c>
      <c r="AH15" s="57">
        <f t="shared" si="12"/>
        <v>4467857173.1937962</v>
      </c>
      <c r="AI15" s="57">
        <f>AG15*Assumptions!$H$4/Assumptions!$H$3</f>
        <v>6243899.7762025101</v>
      </c>
      <c r="AJ15" s="57">
        <f t="shared" si="13"/>
        <v>4467857.1731937965</v>
      </c>
      <c r="AK15" s="35"/>
      <c r="AL15" s="61">
        <f t="shared" si="14"/>
        <v>0</v>
      </c>
      <c r="AM15" s="61"/>
      <c r="AN15" s="57">
        <f t="shared" si="15"/>
        <v>27925.067269486059</v>
      </c>
      <c r="AO15" s="61"/>
      <c r="AP15" s="57">
        <f>IF(B15=1,0,IF((B15-1)/12-INT((B15-1)/12)=0,(I15+O15+U15+AA15)*Assumptions!$D$7*(1+Assumptions!$D$10)^(B15-1)+Assumptions!$D$6*AL15,0))</f>
        <v>0</v>
      </c>
      <c r="AQ15" s="57">
        <f>(AL15-AM15-AO15-AP15+AS14)*Assumptions!$D$13</f>
        <v>7281.0412685010997</v>
      </c>
      <c r="AR15" s="53"/>
      <c r="AS15" s="57">
        <f>AJ16*Assumptions!$H$10</f>
        <v>1767355.2957490999</v>
      </c>
      <c r="AT15" s="57">
        <f t="shared" si="16"/>
        <v>-856.4524725661613</v>
      </c>
      <c r="AU15" s="53"/>
      <c r="AV15" s="57">
        <f>AL15*Assumptions!$C$24</f>
        <v>0</v>
      </c>
      <c r="AW15" s="57"/>
      <c r="AX15" s="57">
        <f>AN15*Assumptions!$C$24</f>
        <v>13962.533634743029</v>
      </c>
      <c r="AY15" s="57">
        <f>(-AV15+AW15-AZ14)*Assumptions!$D$13</f>
        <v>-3640.5206342505498</v>
      </c>
      <c r="AZ15" s="57">
        <f t="shared" si="17"/>
        <v>883677.64787454996</v>
      </c>
      <c r="BA15" s="53"/>
      <c r="BB15" s="61">
        <f>AJ16*Assumptions!$H$10*(1-Assumptions!$C$24)</f>
        <v>883677.64787454996</v>
      </c>
      <c r="BC15" s="58"/>
      <c r="BD15" s="61">
        <f t="shared" si="18"/>
        <v>-428.22623628308065</v>
      </c>
      <c r="BE15" s="62">
        <f>BD15*Assumptions!$C$11</f>
        <v>-128.4678708849242</v>
      </c>
      <c r="BF15" s="61">
        <f t="shared" si="19"/>
        <v>-299.75836539815646</v>
      </c>
    </row>
    <row r="16" spans="1:58" ht="14.1" x14ac:dyDescent="0.3">
      <c r="B16" s="15">
        <f t="shared" si="0"/>
        <v>9</v>
      </c>
      <c r="C16" s="15">
        <f t="shared" si="1"/>
        <v>9</v>
      </c>
      <c r="D16" s="15">
        <f t="shared" si="2"/>
        <v>0</v>
      </c>
      <c r="E16" s="15">
        <f t="shared" si="3"/>
        <v>38</v>
      </c>
      <c r="F16" s="28">
        <f>1-(1-0.75*VLOOKUP(E16,'Annual Mortality Rates'!$B$5:$H$105,5,0)*VLOOKUP(D16,Assumptions!$C$17:$D$20,2,1))^(1/12)</f>
        <v>6.2502148540088953E-6</v>
      </c>
      <c r="G16" s="59">
        <f>1-(1-IF(D16&gt;=10,'Annual Lapse Rates'!$C$14,VLOOKUP(D16,'Annual Lapse Rates'!$B$3:$C$14,2,0)))^(1/12)</f>
        <v>1.1065933139137285E-2</v>
      </c>
      <c r="H16" s="35"/>
      <c r="I16" s="57">
        <f>IF($D16&gt;=Assumptions!$H$9,0,I15-SUM(J15:K15))</f>
        <v>1829.5603475663561</v>
      </c>
      <c r="J16" s="60">
        <f t="shared" si="4"/>
        <v>1.1435145260664916E-2</v>
      </c>
      <c r="K16" s="60">
        <f t="shared" si="5"/>
        <v>20.245792480186068</v>
      </c>
      <c r="L16" s="57">
        <f>I16*Assumptions!$I$14</f>
        <v>640346121.64822459</v>
      </c>
      <c r="M16" s="57">
        <f>I16*Assumptions!$J$14</f>
        <v>384207672.98893476</v>
      </c>
      <c r="N16" s="46"/>
      <c r="O16" s="57">
        <f>IF($D16&gt;=Assumptions!$H$9,0,O15-SUM(P15:Q15))</f>
        <v>2286.950434457945</v>
      </c>
      <c r="P16" s="60">
        <f t="shared" si="6"/>
        <v>1.4293931575831144E-2</v>
      </c>
      <c r="Q16" s="60">
        <f t="shared" si="7"/>
        <v>25.307240600232586</v>
      </c>
      <c r="R16" s="57">
        <f>O16*Assumptions!$I$15</f>
        <v>1143475217.2289724</v>
      </c>
      <c r="S16" s="57">
        <f>O16*Assumptions!$J$15</f>
        <v>731824139.02654243</v>
      </c>
      <c r="T16" s="46"/>
      <c r="U16" s="57">
        <f>IF($D16&gt;=Assumptions!$H$9,0,U15-SUM(V15:W15))</f>
        <v>4116.5107820243002</v>
      </c>
      <c r="V16" s="60">
        <f t="shared" si="8"/>
        <v>2.5729076836496056E-2</v>
      </c>
      <c r="W16" s="60">
        <f t="shared" si="9"/>
        <v>45.553033080418643</v>
      </c>
      <c r="X16" s="57">
        <f>U16*Assumptions!$I$16</f>
        <v>3293208625.6194401</v>
      </c>
      <c r="Y16" s="57">
        <f>U16*Assumptions!$J$16</f>
        <v>2552236684.8550663</v>
      </c>
      <c r="Z16" s="46"/>
      <c r="AA16" s="57">
        <f>IF($D16&gt;=Assumptions!$H$9,0,AA15-SUM(AB15:AC15))</f>
        <v>914.78017378317804</v>
      </c>
      <c r="AB16" s="60">
        <f t="shared" si="10"/>
        <v>5.7175726303324579E-3</v>
      </c>
      <c r="AC16" s="60">
        <f t="shared" si="11"/>
        <v>10.122896240093034</v>
      </c>
      <c r="AD16" s="57">
        <f>AA16*Assumptions!$I$17</f>
        <v>1097736208.5398138</v>
      </c>
      <c r="AE16" s="57">
        <f>AA16*Assumptions!$J$17</f>
        <v>750119742.50220597</v>
      </c>
      <c r="AF16" s="46"/>
      <c r="AG16" s="57">
        <f t="shared" si="12"/>
        <v>6174766173.0364513</v>
      </c>
      <c r="AH16" s="57">
        <f t="shared" si="12"/>
        <v>4418388239.3727493</v>
      </c>
      <c r="AI16" s="57">
        <f>AG16*Assumptions!$H$4/Assumptions!$H$3</f>
        <v>6174766.1730364515</v>
      </c>
      <c r="AJ16" s="57">
        <f t="shared" si="13"/>
        <v>4418388.2393727498</v>
      </c>
      <c r="AK16" s="35"/>
      <c r="AL16" s="61">
        <f t="shared" si="14"/>
        <v>0</v>
      </c>
      <c r="AM16" s="61"/>
      <c r="AN16" s="57">
        <f t="shared" si="15"/>
        <v>27615.875804505769</v>
      </c>
      <c r="AO16" s="61"/>
      <c r="AP16" s="57">
        <f>IF(B16=1,0,IF((B16-1)/12-INT((B16-1)/12)=0,(I16+O16+U16+AA16)*Assumptions!$D$7*(1+Assumptions!$D$10)^(B16-1)+Assumptions!$D$6*AL16,0))</f>
        <v>0</v>
      </c>
      <c r="AQ16" s="57">
        <f>(AL16-AM16-AO16-AP16+AS15)*Assumptions!$D$13</f>
        <v>7200.4242445682776</v>
      </c>
      <c r="AR16" s="53"/>
      <c r="AS16" s="57">
        <f>AJ17*Assumptions!$H$10</f>
        <v>1747786.8138629184</v>
      </c>
      <c r="AT16" s="57">
        <f t="shared" si="16"/>
        <v>-846.96967375604436</v>
      </c>
      <c r="AU16" s="53"/>
      <c r="AV16" s="57">
        <f>AL16*Assumptions!$C$24</f>
        <v>0</v>
      </c>
      <c r="AW16" s="57"/>
      <c r="AX16" s="57">
        <f>AN16*Assumptions!$C$24</f>
        <v>13807.937902252885</v>
      </c>
      <c r="AY16" s="57">
        <f>(-AV16+AW16-AZ15)*Assumptions!$D$13</f>
        <v>-3600.2121222841388</v>
      </c>
      <c r="AZ16" s="57">
        <f t="shared" si="17"/>
        <v>873893.40693145921</v>
      </c>
      <c r="BA16" s="53"/>
      <c r="BB16" s="61">
        <f>AJ17*Assumptions!$H$10*(1-Assumptions!$C$24)</f>
        <v>873893.40693145921</v>
      </c>
      <c r="BC16" s="58"/>
      <c r="BD16" s="61">
        <f t="shared" si="18"/>
        <v>-423.48483687802218</v>
      </c>
      <c r="BE16" s="62">
        <f>BD16*Assumptions!$C$11</f>
        <v>-127.04545106340665</v>
      </c>
      <c r="BF16" s="61">
        <f t="shared" si="19"/>
        <v>-296.43938581461555</v>
      </c>
    </row>
    <row r="17" spans="2:58" ht="14.1" x14ac:dyDescent="0.3">
      <c r="B17" s="15">
        <f t="shared" si="0"/>
        <v>10</v>
      </c>
      <c r="C17" s="15">
        <f t="shared" si="1"/>
        <v>10</v>
      </c>
      <c r="D17" s="15">
        <f t="shared" si="2"/>
        <v>0</v>
      </c>
      <c r="E17" s="15">
        <f t="shared" si="3"/>
        <v>38</v>
      </c>
      <c r="F17" s="28">
        <f>1-(1-0.75*VLOOKUP(E17,'Annual Mortality Rates'!$B$5:$H$105,5,0)*VLOOKUP(D17,Assumptions!$C$17:$D$20,2,1))^(1/12)</f>
        <v>6.2502148540088953E-6</v>
      </c>
      <c r="G17" s="59">
        <f>1-(1-IF(D17&gt;=10,'Annual Lapse Rates'!$C$14,VLOOKUP(D17,'Annual Lapse Rates'!$B$3:$C$14,2,0)))^(1/12)</f>
        <v>1.1065933139137285E-2</v>
      </c>
      <c r="H17" s="35"/>
      <c r="I17" s="57">
        <f>IF($D17&gt;=Assumptions!$H$9,0,I16-SUM(J16:K16))</f>
        <v>1809.3031199409093</v>
      </c>
      <c r="J17" s="60">
        <f t="shared" si="4"/>
        <v>1.1308533235659309E-2</v>
      </c>
      <c r="K17" s="60">
        <f t="shared" si="5"/>
        <v>20.021627353698591</v>
      </c>
      <c r="L17" s="57">
        <f>I17*Assumptions!$I$14</f>
        <v>633256091.97931826</v>
      </c>
      <c r="M17" s="57">
        <f>I17*Assumptions!$J$14</f>
        <v>379953655.18759096</v>
      </c>
      <c r="N17" s="46"/>
      <c r="O17" s="57">
        <f>IF($D17&gt;=Assumptions!$H$9,0,O16-SUM(P16:Q16))</f>
        <v>2261.6288999261365</v>
      </c>
      <c r="P17" s="60">
        <f t="shared" si="6"/>
        <v>1.4135666544574136E-2</v>
      </c>
      <c r="Q17" s="60">
        <f t="shared" si="7"/>
        <v>25.027034192123235</v>
      </c>
      <c r="R17" s="57">
        <f>O17*Assumptions!$I$15</f>
        <v>1130814449.9630682</v>
      </c>
      <c r="S17" s="57">
        <f>O17*Assumptions!$J$15</f>
        <v>723721247.97636366</v>
      </c>
      <c r="T17" s="46"/>
      <c r="U17" s="57">
        <f>IF($D17&gt;=Assumptions!$H$9,0,U16-SUM(V16:W16))</f>
        <v>4070.9320198670448</v>
      </c>
      <c r="V17" s="60">
        <f t="shared" si="8"/>
        <v>2.5444199780233438E-2</v>
      </c>
      <c r="W17" s="60">
        <f t="shared" si="9"/>
        <v>45.048661545821815</v>
      </c>
      <c r="X17" s="57">
        <f>U17*Assumptions!$I$16</f>
        <v>3256745615.8936357</v>
      </c>
      <c r="Y17" s="57">
        <f>U17*Assumptions!$J$16</f>
        <v>2523977852.3175678</v>
      </c>
      <c r="Z17" s="46"/>
      <c r="AA17" s="57">
        <f>IF($D17&gt;=Assumptions!$H$9,0,AA16-SUM(AB16:AC16))</f>
        <v>904.65155997045463</v>
      </c>
      <c r="AB17" s="60">
        <f t="shared" si="10"/>
        <v>5.6542666178296544E-3</v>
      </c>
      <c r="AC17" s="60">
        <f t="shared" si="11"/>
        <v>10.010813676849295</v>
      </c>
      <c r="AD17" s="57">
        <f>AA17*Assumptions!$I$17</f>
        <v>1085581871.9645455</v>
      </c>
      <c r="AE17" s="57">
        <f>AA17*Assumptions!$J$17</f>
        <v>741814279.17577279</v>
      </c>
      <c r="AF17" s="46"/>
      <c r="AG17" s="57">
        <f t="shared" si="12"/>
        <v>6106398029.8005676</v>
      </c>
      <c r="AH17" s="57">
        <f t="shared" si="12"/>
        <v>4369467034.6572952</v>
      </c>
      <c r="AI17" s="57">
        <f>AG17*Assumptions!$H$4/Assumptions!$H$3</f>
        <v>6106398.0298005678</v>
      </c>
      <c r="AJ17" s="57">
        <f t="shared" si="13"/>
        <v>4369467.0346572958</v>
      </c>
      <c r="AK17" s="35"/>
      <c r="AL17" s="61">
        <f t="shared" si="14"/>
        <v>0</v>
      </c>
      <c r="AM17" s="61"/>
      <c r="AN17" s="57">
        <f t="shared" si="15"/>
        <v>27310.107764117227</v>
      </c>
      <c r="AO17" s="61"/>
      <c r="AP17" s="57">
        <f>IF(B17=1,0,IF((B17-1)/12-INT((B17-1)/12)=0,(I17+O17+U17+AA17)*Assumptions!$D$7*(1+Assumptions!$D$10)^(B17-1)+Assumptions!$D$6*AL17,0))</f>
        <v>0</v>
      </c>
      <c r="AQ17" s="57">
        <f>(AL17-AM17-AO17-AP17+AS16)*Assumptions!$D$13</f>
        <v>7120.6998271058937</v>
      </c>
      <c r="AR17" s="53"/>
      <c r="AS17" s="57">
        <f>AJ18*Assumptions!$H$10</f>
        <v>1728434.9977961397</v>
      </c>
      <c r="AT17" s="57">
        <f t="shared" si="16"/>
        <v>-837.59187023248523</v>
      </c>
      <c r="AU17" s="53"/>
      <c r="AV17" s="57">
        <f>AL17*Assumptions!$C$24</f>
        <v>0</v>
      </c>
      <c r="AW17" s="57"/>
      <c r="AX17" s="57">
        <f>AN17*Assumptions!$C$24</f>
        <v>13655.053882058613</v>
      </c>
      <c r="AY17" s="57">
        <f>(-AV17+AW17-AZ16)*Assumptions!$D$13</f>
        <v>-3560.3499135529469</v>
      </c>
      <c r="AZ17" s="57">
        <f t="shared" si="17"/>
        <v>864217.49889806984</v>
      </c>
      <c r="BA17" s="53"/>
      <c r="BB17" s="61">
        <f>AJ18*Assumptions!$H$10*(1-Assumptions!$C$24)</f>
        <v>864217.49889806984</v>
      </c>
      <c r="BC17" s="58"/>
      <c r="BD17" s="61">
        <f t="shared" si="18"/>
        <v>-418.79593511624262</v>
      </c>
      <c r="BE17" s="62">
        <f>BD17*Assumptions!$C$11</f>
        <v>-125.63878053487278</v>
      </c>
      <c r="BF17" s="61">
        <f t="shared" si="19"/>
        <v>-293.15715458136981</v>
      </c>
    </row>
    <row r="18" spans="2:58" ht="14.1" x14ac:dyDescent="0.3">
      <c r="B18" s="15">
        <f t="shared" si="0"/>
        <v>11</v>
      </c>
      <c r="C18" s="15">
        <f t="shared" si="1"/>
        <v>11</v>
      </c>
      <c r="D18" s="15">
        <f t="shared" si="2"/>
        <v>0</v>
      </c>
      <c r="E18" s="15">
        <f t="shared" si="3"/>
        <v>38</v>
      </c>
      <c r="F18" s="28">
        <f>1-(1-0.75*VLOOKUP(E18,'Annual Mortality Rates'!$B$5:$H$105,5,0)*VLOOKUP(D18,Assumptions!$C$17:$D$20,2,1))^(1/12)</f>
        <v>6.2502148540088953E-6</v>
      </c>
      <c r="G18" s="59">
        <f>1-(1-IF(D18&gt;=10,'Annual Lapse Rates'!$C$14,VLOOKUP(D18,'Annual Lapse Rates'!$B$3:$C$14,2,0)))^(1/12)</f>
        <v>1.1065933139137285E-2</v>
      </c>
      <c r="H18" s="35"/>
      <c r="I18" s="57">
        <f>IF($D18&gt;=Assumptions!$H$9,0,I17-SUM(J17:K17))</f>
        <v>1789.2701840539751</v>
      </c>
      <c r="J18" s="60">
        <f t="shared" si="4"/>
        <v>1.1183323082209385E-2</v>
      </c>
      <c r="K18" s="60">
        <f t="shared" si="5"/>
        <v>19.799944224593151</v>
      </c>
      <c r="L18" s="57">
        <f>I18*Assumptions!$I$14</f>
        <v>626244564.41889131</v>
      </c>
      <c r="M18" s="57">
        <f>I18*Assumptions!$J$14</f>
        <v>375746738.65133476</v>
      </c>
      <c r="N18" s="46"/>
      <c r="O18" s="57">
        <f>IF($D18&gt;=Assumptions!$H$9,0,O17-SUM(P17:Q17))</f>
        <v>2236.5877300674688</v>
      </c>
      <c r="P18" s="60">
        <f t="shared" si="6"/>
        <v>1.397915385276173E-2</v>
      </c>
      <c r="Q18" s="60">
        <f t="shared" si="7"/>
        <v>24.749930280741438</v>
      </c>
      <c r="R18" s="57">
        <f>O18*Assumptions!$I$15</f>
        <v>1118293865.0337343</v>
      </c>
      <c r="S18" s="57">
        <f>O18*Assumptions!$J$15</f>
        <v>715708073.62159002</v>
      </c>
      <c r="T18" s="46"/>
      <c r="U18" s="57">
        <f>IF($D18&gt;=Assumptions!$H$9,0,U17-SUM(V17:W17))</f>
        <v>4025.8579141214427</v>
      </c>
      <c r="V18" s="60">
        <f t="shared" si="8"/>
        <v>2.5162476934971111E-2</v>
      </c>
      <c r="W18" s="60">
        <f t="shared" si="9"/>
        <v>44.549874505334579</v>
      </c>
      <c r="X18" s="57">
        <f>U18*Assumptions!$I$16</f>
        <v>3220686331.2971539</v>
      </c>
      <c r="Y18" s="57">
        <f>U18*Assumptions!$J$16</f>
        <v>2496031906.7552943</v>
      </c>
      <c r="Z18" s="46"/>
      <c r="AA18" s="57">
        <f>IF($D18&gt;=Assumptions!$H$9,0,AA17-SUM(AB17:AC17))</f>
        <v>894.63509202698754</v>
      </c>
      <c r="AB18" s="60">
        <f t="shared" si="10"/>
        <v>5.5916615411046927E-3</v>
      </c>
      <c r="AC18" s="60">
        <f t="shared" si="11"/>
        <v>9.8999721122965756</v>
      </c>
      <c r="AD18" s="57">
        <f>AA18*Assumptions!$I$17</f>
        <v>1073562110.4323851</v>
      </c>
      <c r="AE18" s="57">
        <f>AA18*Assumptions!$J$17</f>
        <v>733600775.46212983</v>
      </c>
      <c r="AF18" s="46"/>
      <c r="AG18" s="57">
        <f t="shared" si="12"/>
        <v>6038786871.1821642</v>
      </c>
      <c r="AH18" s="57">
        <f t="shared" si="12"/>
        <v>4321087494.4903488</v>
      </c>
      <c r="AI18" s="57">
        <f>AG18*Assumptions!$H$4/Assumptions!$H$3</f>
        <v>6038786.8711821642</v>
      </c>
      <c r="AJ18" s="57">
        <f t="shared" si="13"/>
        <v>4321087.4944903487</v>
      </c>
      <c r="AK18" s="35"/>
      <c r="AL18" s="61">
        <f t="shared" si="14"/>
        <v>0</v>
      </c>
      <c r="AM18" s="61"/>
      <c r="AN18" s="57">
        <f t="shared" si="15"/>
        <v>27007.72524353566</v>
      </c>
      <c r="AO18" s="61"/>
      <c r="AP18" s="57">
        <f>IF(B18=1,0,IF((B18-1)/12-INT((B18-1)/12)=0,(I18+O18+U18+AA18)*Assumptions!$D$7*(1+Assumptions!$D$10)^(B18-1)+Assumptions!$D$6*AL18,0))</f>
        <v>0</v>
      </c>
      <c r="AQ18" s="57">
        <f>(AL18-AM18-AO18-AP18+AS17)*Assumptions!$D$13</f>
        <v>7041.8581330114421</v>
      </c>
      <c r="AR18" s="53"/>
      <c r="AS18" s="57">
        <f>AJ19*Assumptions!$H$10</f>
        <v>1709297.4485850853</v>
      </c>
      <c r="AT18" s="57">
        <f t="shared" si="16"/>
        <v>-828.3178994699847</v>
      </c>
      <c r="AU18" s="53"/>
      <c r="AV18" s="57">
        <f>AL18*Assumptions!$C$24</f>
        <v>0</v>
      </c>
      <c r="AW18" s="57"/>
      <c r="AX18" s="57">
        <f>AN18*Assumptions!$C$24</f>
        <v>13503.86262176783</v>
      </c>
      <c r="AY18" s="57">
        <f>(-AV18+AW18-AZ17)*Assumptions!$D$13</f>
        <v>-3520.929066505721</v>
      </c>
      <c r="AZ18" s="57">
        <f t="shared" si="17"/>
        <v>854648.72429254267</v>
      </c>
      <c r="BA18" s="53"/>
      <c r="BB18" s="61">
        <f>AJ19*Assumptions!$H$10*(1-Assumptions!$C$24)</f>
        <v>854648.72429254267</v>
      </c>
      <c r="BC18" s="58"/>
      <c r="BD18" s="61">
        <f t="shared" si="18"/>
        <v>-414.15894973499235</v>
      </c>
      <c r="BE18" s="62">
        <f>BD18*Assumptions!$C$11</f>
        <v>-124.2476849204977</v>
      </c>
      <c r="BF18" s="61">
        <f t="shared" si="19"/>
        <v>-289.91126481449464</v>
      </c>
    </row>
    <row r="19" spans="2:58" ht="14.1" x14ac:dyDescent="0.3">
      <c r="B19" s="15">
        <f t="shared" si="0"/>
        <v>12</v>
      </c>
      <c r="C19" s="15">
        <f t="shared" si="1"/>
        <v>12</v>
      </c>
      <c r="D19" s="15">
        <f t="shared" si="2"/>
        <v>0</v>
      </c>
      <c r="E19" s="15">
        <f t="shared" si="3"/>
        <v>38</v>
      </c>
      <c r="F19" s="28">
        <f>1-(1-0.75*VLOOKUP(E19,'Annual Mortality Rates'!$B$5:$H$105,5,0)*VLOOKUP(D19,Assumptions!$C$17:$D$20,2,1))^(1/12)</f>
        <v>6.2502148540088953E-6</v>
      </c>
      <c r="G19" s="59">
        <f>1-(1-IF(D19&gt;=10,'Annual Lapse Rates'!$C$14,VLOOKUP(D19,'Annual Lapse Rates'!$B$3:$C$14,2,0)))^(1/12)</f>
        <v>1.1065933139137285E-2</v>
      </c>
      <c r="H19" s="35"/>
      <c r="I19" s="57">
        <f>IF($D19&gt;=Assumptions!$H$9,0,I18-SUM(J18:K18))</f>
        <v>1769.4590565062997</v>
      </c>
      <c r="J19" s="60">
        <f t="shared" si="4"/>
        <v>1.105949927853624E-2</v>
      </c>
      <c r="K19" s="60">
        <f t="shared" si="5"/>
        <v>19.580715611739656</v>
      </c>
      <c r="L19" s="57">
        <f>I19*Assumptions!$I$14</f>
        <v>619310669.77720487</v>
      </c>
      <c r="M19" s="57">
        <f>I19*Assumptions!$J$14</f>
        <v>371586401.86632293</v>
      </c>
      <c r="N19" s="46"/>
      <c r="O19" s="57">
        <f>IF($D19&gt;=Assumptions!$H$9,0,O18-SUM(P18:Q18))</f>
        <v>2211.8238206328747</v>
      </c>
      <c r="P19" s="60">
        <f t="shared" si="6"/>
        <v>1.38243740981703E-2</v>
      </c>
      <c r="Q19" s="60">
        <f t="shared" si="7"/>
        <v>24.475894514674572</v>
      </c>
      <c r="R19" s="57">
        <f>O19*Assumptions!$I$15</f>
        <v>1105911910.3164372</v>
      </c>
      <c r="S19" s="57">
        <f>O19*Assumptions!$J$15</f>
        <v>707783622.60251987</v>
      </c>
      <c r="T19" s="46"/>
      <c r="U19" s="57">
        <f>IF($D19&gt;=Assumptions!$H$9,0,U18-SUM(V18:W18))</f>
        <v>3981.2828771391733</v>
      </c>
      <c r="V19" s="60">
        <f t="shared" si="8"/>
        <v>2.4883873376706531E-2</v>
      </c>
      <c r="W19" s="60">
        <f t="shared" si="9"/>
        <v>44.056610126414213</v>
      </c>
      <c r="X19" s="57">
        <f>U19*Assumptions!$I$16</f>
        <v>3185026301.7113385</v>
      </c>
      <c r="Y19" s="57">
        <f>U19*Assumptions!$J$16</f>
        <v>2468395383.8262873</v>
      </c>
      <c r="Z19" s="46"/>
      <c r="AA19" s="57">
        <f>IF($D19&gt;=Assumptions!$H$9,0,AA18-SUM(AB18:AC18))</f>
        <v>884.72952825314985</v>
      </c>
      <c r="AB19" s="60">
        <f t="shared" si="10"/>
        <v>5.5297496392681198E-3</v>
      </c>
      <c r="AC19" s="60">
        <f t="shared" si="11"/>
        <v>9.790357805869828</v>
      </c>
      <c r="AD19" s="57">
        <f>AA19*Assumptions!$I$17</f>
        <v>1061675433.9037799</v>
      </c>
      <c r="AE19" s="57">
        <f>AA19*Assumptions!$J$17</f>
        <v>725478213.16758287</v>
      </c>
      <c r="AF19" s="46"/>
      <c r="AG19" s="57">
        <f t="shared" si="12"/>
        <v>5971924315.7087603</v>
      </c>
      <c r="AH19" s="57">
        <f t="shared" si="12"/>
        <v>4273243621.4627132</v>
      </c>
      <c r="AI19" s="57">
        <f>AG19*Assumptions!$H$4/Assumptions!$H$3</f>
        <v>5971924.3157087602</v>
      </c>
      <c r="AJ19" s="57">
        <f t="shared" si="13"/>
        <v>4273243.621462713</v>
      </c>
      <c r="AK19" s="35"/>
      <c r="AL19" s="61">
        <f t="shared" si="14"/>
        <v>0</v>
      </c>
      <c r="AM19" s="61"/>
      <c r="AN19" s="57">
        <f t="shared" si="15"/>
        <v>26708.690757665016</v>
      </c>
      <c r="AO19" s="61"/>
      <c r="AP19" s="57">
        <f>IF(B19=1,0,IF((B19-1)/12-INT((B19-1)/12)=0,(I19+O19+U19+AA19)*Assumptions!$D$7*(1+Assumptions!$D$10)^(B19-1)+Assumptions!$D$6*AL19,0))</f>
        <v>0</v>
      </c>
      <c r="AQ19" s="57">
        <f>(AL19-AM19-AO19-AP19+AS18)*Assumptions!$D$13</f>
        <v>6963.8893886099449</v>
      </c>
      <c r="AR19" s="53"/>
      <c r="AS19" s="57">
        <f>AJ20*Assumptions!$H$10</f>
        <v>1690371.793827842</v>
      </c>
      <c r="AT19" s="57">
        <f t="shared" si="16"/>
        <v>-819.14661181182601</v>
      </c>
      <c r="AU19" s="53"/>
      <c r="AV19" s="57">
        <f>AL19*Assumptions!$C$24</f>
        <v>0</v>
      </c>
      <c r="AW19" s="57"/>
      <c r="AX19" s="57">
        <f>AN19*Assumptions!$C$24</f>
        <v>13354.345378832508</v>
      </c>
      <c r="AY19" s="57">
        <f>(-AV19+AW19-AZ18)*Assumptions!$D$13</f>
        <v>-3481.9446943049725</v>
      </c>
      <c r="AZ19" s="57">
        <f t="shared" si="17"/>
        <v>845185.89691392099</v>
      </c>
      <c r="BA19" s="53"/>
      <c r="BB19" s="61">
        <f>AJ20*Assumptions!$H$10*(1-Assumptions!$C$24)</f>
        <v>845185.89691392099</v>
      </c>
      <c r="BC19" s="58"/>
      <c r="BD19" s="61">
        <f t="shared" si="18"/>
        <v>-409.573305905913</v>
      </c>
      <c r="BE19" s="62">
        <f>BD19*Assumptions!$C$11</f>
        <v>-122.87199177177389</v>
      </c>
      <c r="BF19" s="61">
        <f t="shared" si="19"/>
        <v>-286.70131413413912</v>
      </c>
    </row>
    <row r="20" spans="2:58" ht="14.1" x14ac:dyDescent="0.3">
      <c r="B20" s="15">
        <f t="shared" si="0"/>
        <v>13</v>
      </c>
      <c r="C20" s="15">
        <f t="shared" si="1"/>
        <v>13</v>
      </c>
      <c r="D20" s="15">
        <f t="shared" si="2"/>
        <v>1</v>
      </c>
      <c r="E20" s="15">
        <f t="shared" si="3"/>
        <v>39</v>
      </c>
      <c r="F20" s="28">
        <f>1-(1-0.75*VLOOKUP(E20,'Annual Mortality Rates'!$B$5:$H$105,5,0)*VLOOKUP(D20,Assumptions!$C$17:$D$20,2,1))^(1/12)</f>
        <v>1.0750635646150641E-5</v>
      </c>
      <c r="G20" s="59">
        <f>1-(1-IF(D20&gt;=10,'Annual Lapse Rates'!$C$14,VLOOKUP(D20,'Annual Lapse Rates'!$B$3:$C$14,2,0)))^(1/12)</f>
        <v>7.3752693740254394E-3</v>
      </c>
      <c r="H20" s="35"/>
      <c r="I20" s="57">
        <f>IF($D20&gt;=Assumptions!$H$9,0,I19-SUM(J19:K19))</f>
        <v>1749.8672813952815</v>
      </c>
      <c r="J20" s="60">
        <f t="shared" si="4"/>
        <v>1.8812185571400828E-2</v>
      </c>
      <c r="K20" s="60">
        <f t="shared" si="5"/>
        <v>12.905742569083774</v>
      </c>
      <c r="L20" s="57">
        <f>I20*Assumptions!$I$14</f>
        <v>612453548.48834848</v>
      </c>
      <c r="M20" s="57">
        <f>I20*Assumptions!$J$14</f>
        <v>367472129.09300911</v>
      </c>
      <c r="N20" s="46"/>
      <c r="O20" s="57">
        <f>IF($D20&gt;=Assumptions!$H$9,0,O19-SUM(P19:Q19))</f>
        <v>2187.3341017441021</v>
      </c>
      <c r="P20" s="60">
        <f t="shared" si="6"/>
        <v>2.3515231964251038E-2</v>
      </c>
      <c r="Q20" s="60">
        <f t="shared" si="7"/>
        <v>16.13217821135472</v>
      </c>
      <c r="R20" s="57">
        <f>O20*Assumptions!$I$15</f>
        <v>1093667050.872051</v>
      </c>
      <c r="S20" s="57">
        <f>O20*Assumptions!$J$15</f>
        <v>699946912.55811262</v>
      </c>
      <c r="T20" s="46"/>
      <c r="U20" s="57">
        <f>IF($D20&gt;=Assumptions!$H$9,0,U19-SUM(V19:W19))</f>
        <v>3937.2013831393824</v>
      </c>
      <c r="V20" s="60">
        <f t="shared" si="8"/>
        <v>4.2327417535651855E-2</v>
      </c>
      <c r="W20" s="60">
        <f t="shared" si="9"/>
        <v>29.037920780438487</v>
      </c>
      <c r="X20" s="57">
        <f>U20*Assumptions!$I$16</f>
        <v>3149761106.5115061</v>
      </c>
      <c r="Y20" s="57">
        <f>U20*Assumptions!$J$16</f>
        <v>2441064857.5464172</v>
      </c>
      <c r="Z20" s="46"/>
      <c r="AA20" s="57">
        <f>IF($D20&gt;=Assumptions!$H$9,0,AA19-SUM(AB19:AC19))</f>
        <v>874.93364069764073</v>
      </c>
      <c r="AB20" s="60">
        <f t="shared" si="10"/>
        <v>9.406092785700414E-3</v>
      </c>
      <c r="AC20" s="60">
        <f t="shared" si="11"/>
        <v>6.452871284541887</v>
      </c>
      <c r="AD20" s="57">
        <f>AA20*Assumptions!$I$17</f>
        <v>1049920368.8371688</v>
      </c>
      <c r="AE20" s="57">
        <f>AA20*Assumptions!$J$17</f>
        <v>717445585.37206542</v>
      </c>
      <c r="AF20" s="46"/>
      <c r="AG20" s="57">
        <f t="shared" si="12"/>
        <v>5905802074.709074</v>
      </c>
      <c r="AH20" s="57">
        <f t="shared" si="12"/>
        <v>4225929484.5696044</v>
      </c>
      <c r="AI20" s="57">
        <f>AG20*Assumptions!$H$4/Assumptions!$H$3</f>
        <v>5905802.0747090746</v>
      </c>
      <c r="AJ20" s="57">
        <f t="shared" si="13"/>
        <v>4225929.4845696045</v>
      </c>
      <c r="AK20" s="35"/>
      <c r="AL20" s="61">
        <f t="shared" si="14"/>
        <v>4225929.4845696045</v>
      </c>
      <c r="AM20" s="61"/>
      <c r="AN20" s="57">
        <f t="shared" si="15"/>
        <v>45431.428154932997</v>
      </c>
      <c r="AO20" s="61"/>
      <c r="AP20" s="57">
        <f>IF(B20=1,0,IF((B20-1)/12-INT((B20-1)/12)=0,(I20+O20+U20+AA20)*Assumptions!$D$7*(1+Assumptions!$D$10)^(B20-1)+Assumptions!$D$6*AL20,0))</f>
        <v>79137.747801101621</v>
      </c>
      <c r="AQ20" s="57">
        <f>(AL20-AM20-AO20-AP20+AS19)*Assumptions!$D$13</f>
        <v>23781.326769047362</v>
      </c>
      <c r="AR20" s="53"/>
      <c r="AS20" s="57">
        <f>AJ21*Assumptions!$H$10</f>
        <v>1677886.6739348453</v>
      </c>
      <c r="AT20" s="57">
        <f t="shared" si="16"/>
        <v>4137626.7552756146</v>
      </c>
      <c r="AU20" s="53"/>
      <c r="AV20" s="57">
        <f>AL20*Assumptions!$C$24</f>
        <v>2112964.7422848023</v>
      </c>
      <c r="AW20" s="57"/>
      <c r="AX20" s="57">
        <f>AN20*Assumptions!$C$24</f>
        <v>22715.714077466499</v>
      </c>
      <c r="AY20" s="57">
        <f>(-AV20+AW20-AZ19)*Assumptions!$D$13</f>
        <v>-12051.871874774099</v>
      </c>
      <c r="AZ20" s="57">
        <f t="shared" si="17"/>
        <v>838943.33696742263</v>
      </c>
      <c r="BA20" s="53"/>
      <c r="BB20" s="61">
        <f>AJ21*Assumptions!$H$10*(1-Assumptions!$C$24)</f>
        <v>838943.33696742263</v>
      </c>
      <c r="BC20" s="58"/>
      <c r="BD20" s="61">
        <f t="shared" si="18"/>
        <v>2029083.2952470062</v>
      </c>
      <c r="BE20" s="62">
        <f>BD20*Assumptions!$C$11</f>
        <v>608724.98857410182</v>
      </c>
      <c r="BF20" s="61">
        <f t="shared" si="19"/>
        <v>1420358.3066729044</v>
      </c>
    </row>
    <row r="21" spans="2:58" ht="14.1" x14ac:dyDescent="0.3">
      <c r="B21" s="15">
        <f t="shared" si="0"/>
        <v>14</v>
      </c>
      <c r="C21" s="15">
        <f t="shared" si="1"/>
        <v>14</v>
      </c>
      <c r="D21" s="15">
        <f t="shared" si="2"/>
        <v>1</v>
      </c>
      <c r="E21" s="15">
        <f t="shared" si="3"/>
        <v>39</v>
      </c>
      <c r="F21" s="28">
        <f>1-(1-0.75*VLOOKUP(E21,'Annual Mortality Rates'!$B$5:$H$105,5,0)*VLOOKUP(D21,Assumptions!$C$17:$D$20,2,1))^(1/12)</f>
        <v>1.0750635646150641E-5</v>
      </c>
      <c r="G21" s="59">
        <f>1-(1-IF(D21&gt;=10,'Annual Lapse Rates'!$C$14,VLOOKUP(D21,'Annual Lapse Rates'!$B$3:$C$14,2,0)))^(1/12)</f>
        <v>7.3752693740254394E-3</v>
      </c>
      <c r="H21" s="35"/>
      <c r="I21" s="57">
        <f>IF($D21&gt;=Assumptions!$H$9,0,I20-SUM(J20:K20))</f>
        <v>1736.9427266406262</v>
      </c>
      <c r="J21" s="60">
        <f t="shared" si="4"/>
        <v>1.8673238392344804E-2</v>
      </c>
      <c r="K21" s="60">
        <f t="shared" si="5"/>
        <v>12.810420496228851</v>
      </c>
      <c r="L21" s="57">
        <f>I21*Assumptions!$I$14</f>
        <v>607929954.32421923</v>
      </c>
      <c r="M21" s="57">
        <f>I21*Assumptions!$J$14</f>
        <v>364757972.59453154</v>
      </c>
      <c r="N21" s="46"/>
      <c r="O21" s="57">
        <f>IF($D21&gt;=Assumptions!$H$9,0,O20-SUM(P20:Q20))</f>
        <v>2171.1784083007833</v>
      </c>
      <c r="P21" s="60">
        <f t="shared" si="6"/>
        <v>2.3341547990431012E-2</v>
      </c>
      <c r="Q21" s="60">
        <f t="shared" si="7"/>
        <v>16.013025620286069</v>
      </c>
      <c r="R21" s="57">
        <f>O21*Assumptions!$I$15</f>
        <v>1085589204.1503916</v>
      </c>
      <c r="S21" s="57">
        <f>O21*Assumptions!$J$15</f>
        <v>694777090.65625072</v>
      </c>
      <c r="T21" s="46"/>
      <c r="U21" s="57">
        <f>IF($D21&gt;=Assumptions!$H$9,0,U20-SUM(V20:W20))</f>
        <v>3908.1211349414084</v>
      </c>
      <c r="V21" s="60">
        <f t="shared" si="8"/>
        <v>4.2014786382775809E-2</v>
      </c>
      <c r="W21" s="60">
        <f t="shared" si="9"/>
        <v>28.823446116514912</v>
      </c>
      <c r="X21" s="57">
        <f>U21*Assumptions!$I$16</f>
        <v>3126496907.9531269</v>
      </c>
      <c r="Y21" s="57">
        <f>U21*Assumptions!$J$16</f>
        <v>2423035103.6636734</v>
      </c>
      <c r="Z21" s="46"/>
      <c r="AA21" s="57">
        <f>IF($D21&gt;=Assumptions!$H$9,0,AA20-SUM(AB20:AC20))</f>
        <v>868.47136332031312</v>
      </c>
      <c r="AB21" s="60">
        <f t="shared" si="10"/>
        <v>9.3366191961724021E-3</v>
      </c>
      <c r="AC21" s="60">
        <f t="shared" si="11"/>
        <v>6.4052102481144253</v>
      </c>
      <c r="AD21" s="57">
        <f>AA21*Assumptions!$I$17</f>
        <v>1042165635.9843757</v>
      </c>
      <c r="AE21" s="57">
        <f>AA21*Assumptions!$J$17</f>
        <v>712146517.92265677</v>
      </c>
      <c r="AF21" s="46"/>
      <c r="AG21" s="57">
        <f t="shared" si="12"/>
        <v>5862181702.4121132</v>
      </c>
      <c r="AH21" s="57">
        <f t="shared" si="12"/>
        <v>4194716684.8371129</v>
      </c>
      <c r="AI21" s="57">
        <f>AG21*Assumptions!$H$4/Assumptions!$H$3</f>
        <v>5862181.7024121135</v>
      </c>
      <c r="AJ21" s="57">
        <f t="shared" si="13"/>
        <v>4194716.6848371131</v>
      </c>
      <c r="AK21" s="35"/>
      <c r="AL21" s="61">
        <f t="shared" si="14"/>
        <v>0</v>
      </c>
      <c r="AM21" s="61"/>
      <c r="AN21" s="57">
        <f t="shared" si="15"/>
        <v>45095.870717512713</v>
      </c>
      <c r="AO21" s="61"/>
      <c r="AP21" s="57">
        <f>IF(B21=1,0,IF((B21-1)/12-INT((B21-1)/12)=0,(I21+O21+U21+AA21)*Assumptions!$D$7*(1+Assumptions!$D$10)^(B21-1)+Assumptions!$D$6*AL21,0))</f>
        <v>0</v>
      </c>
      <c r="AQ21" s="57">
        <f>(AL21-AM21-AO21-AP21+AS20)*Assumptions!$D$13</f>
        <v>6835.9180045445828</v>
      </c>
      <c r="AR21" s="53"/>
      <c r="AS21" s="57">
        <f>AJ22*Assumptions!$H$10</f>
        <v>1665493.7693872012</v>
      </c>
      <c r="AT21" s="57">
        <f t="shared" si="16"/>
        <v>-25867.048165324144</v>
      </c>
      <c r="AU21" s="53"/>
      <c r="AV21" s="57">
        <f>AL21*Assumptions!$C$24</f>
        <v>0</v>
      </c>
      <c r="AW21" s="57"/>
      <c r="AX21" s="57">
        <f>AN21*Assumptions!$C$24</f>
        <v>22547.935358756356</v>
      </c>
      <c r="AY21" s="57">
        <f>(-AV21+AW21-AZ20)*Assumptions!$D$13</f>
        <v>-3417.9590022722914</v>
      </c>
      <c r="AZ21" s="57">
        <f t="shared" si="17"/>
        <v>832746.88469360059</v>
      </c>
      <c r="BA21" s="53"/>
      <c r="BB21" s="61">
        <f>AJ22*Assumptions!$H$10*(1-Assumptions!$C$24)</f>
        <v>832746.88469360059</v>
      </c>
      <c r="BC21" s="58"/>
      <c r="BD21" s="61">
        <f t="shared" si="18"/>
        <v>-12933.524082662072</v>
      </c>
      <c r="BE21" s="62">
        <f>BD21*Assumptions!$C$11</f>
        <v>-3880.0572247986215</v>
      </c>
      <c r="BF21" s="61">
        <f t="shared" si="19"/>
        <v>-9053.4668578634501</v>
      </c>
    </row>
    <row r="22" spans="2:58" ht="14.1" x14ac:dyDescent="0.3">
      <c r="B22" s="15">
        <f t="shared" si="0"/>
        <v>15</v>
      </c>
      <c r="C22" s="15">
        <f t="shared" si="1"/>
        <v>15</v>
      </c>
      <c r="D22" s="15">
        <f t="shared" si="2"/>
        <v>1</v>
      </c>
      <c r="E22" s="15">
        <f t="shared" si="3"/>
        <v>39</v>
      </c>
      <c r="F22" s="28">
        <f>1-(1-0.75*VLOOKUP(E22,'Annual Mortality Rates'!$B$5:$H$105,5,0)*VLOOKUP(D22,Assumptions!$C$17:$D$20,2,1))^(1/12)</f>
        <v>1.0750635646150641E-5</v>
      </c>
      <c r="G22" s="59">
        <f>1-(1-IF(D22&gt;=10,'Annual Lapse Rates'!$C$14,VLOOKUP(D22,'Annual Lapse Rates'!$B$3:$C$14,2,0)))^(1/12)</f>
        <v>7.3752693740254394E-3</v>
      </c>
      <c r="H22" s="35"/>
      <c r="I22" s="57">
        <f>IF($D22&gt;=Assumptions!$H$9,0,I21-SUM(J21:K21))</f>
        <v>1724.113632906005</v>
      </c>
      <c r="J22" s="60">
        <f t="shared" si="4"/>
        <v>1.8535317479933578E-2</v>
      </c>
      <c r="K22" s="60">
        <f t="shared" si="5"/>
        <v>12.715802474111397</v>
      </c>
      <c r="L22" s="57">
        <f>I22*Assumptions!$I$14</f>
        <v>603439771.51710176</v>
      </c>
      <c r="M22" s="57">
        <f>I22*Assumptions!$J$14</f>
        <v>362063862.91026103</v>
      </c>
      <c r="N22" s="46"/>
      <c r="O22" s="57">
        <f>IF($D22&gt;=Assumptions!$H$9,0,O21-SUM(P21:Q21))</f>
        <v>2155.1420411325066</v>
      </c>
      <c r="P22" s="60">
        <f t="shared" si="6"/>
        <v>2.3169146849916979E-2</v>
      </c>
      <c r="Q22" s="60">
        <f t="shared" si="7"/>
        <v>15.894753092639251</v>
      </c>
      <c r="R22" s="57">
        <f>O22*Assumptions!$I$15</f>
        <v>1077571020.5662534</v>
      </c>
      <c r="S22" s="57">
        <f>O22*Assumptions!$J$15</f>
        <v>689645453.16240215</v>
      </c>
      <c r="T22" s="46"/>
      <c r="U22" s="57">
        <f>IF($D22&gt;=Assumptions!$H$9,0,U21-SUM(V21:W21))</f>
        <v>3879.2556740385107</v>
      </c>
      <c r="V22" s="60">
        <f t="shared" si="8"/>
        <v>4.1704464329850546E-2</v>
      </c>
      <c r="W22" s="60">
        <f t="shared" si="9"/>
        <v>28.610555566750641</v>
      </c>
      <c r="X22" s="57">
        <f>U22*Assumptions!$I$16</f>
        <v>3103404539.2308087</v>
      </c>
      <c r="Y22" s="57">
        <f>U22*Assumptions!$J$16</f>
        <v>2405138517.9038768</v>
      </c>
      <c r="Z22" s="46"/>
      <c r="AA22" s="57">
        <f>IF($D22&gt;=Assumptions!$H$9,0,AA21-SUM(AB21:AC21))</f>
        <v>862.05681645300251</v>
      </c>
      <c r="AB22" s="60">
        <f t="shared" si="10"/>
        <v>9.267658739966789E-3</v>
      </c>
      <c r="AC22" s="60">
        <f t="shared" si="11"/>
        <v>6.3579012370556987</v>
      </c>
      <c r="AD22" s="57">
        <f>AA22*Assumptions!$I$17</f>
        <v>1034468179.743603</v>
      </c>
      <c r="AE22" s="57">
        <f>AA22*Assumptions!$J$17</f>
        <v>706886589.49146211</v>
      </c>
      <c r="AF22" s="46"/>
      <c r="AG22" s="57">
        <f t="shared" si="12"/>
        <v>5818883511.0577679</v>
      </c>
      <c r="AH22" s="57">
        <f t="shared" si="12"/>
        <v>4163734423.4680023</v>
      </c>
      <c r="AI22" s="57">
        <f>AG22*Assumptions!$H$4/Assumptions!$H$3</f>
        <v>5818883.511057768</v>
      </c>
      <c r="AJ22" s="57">
        <f t="shared" si="13"/>
        <v>4163734.4234680026</v>
      </c>
      <c r="AK22" s="35"/>
      <c r="AL22" s="61">
        <f t="shared" si="14"/>
        <v>0</v>
      </c>
      <c r="AM22" s="61"/>
      <c r="AN22" s="57">
        <f t="shared" si="15"/>
        <v>44762.791714039595</v>
      </c>
      <c r="AO22" s="61"/>
      <c r="AP22" s="57">
        <f>IF(B22=1,0,IF((B22-1)/12-INT((B22-1)/12)=0,(I22+O22+U22+AA22)*Assumptions!$D$7*(1+Assumptions!$D$10)^(B22-1)+Assumptions!$D$6*AL22,0))</f>
        <v>0</v>
      </c>
      <c r="AQ22" s="57">
        <f>(AL22-AM22-AO22-AP22+AS21)*Assumptions!$D$13</f>
        <v>6785.4277773785425</v>
      </c>
      <c r="AR22" s="53"/>
      <c r="AS22" s="57">
        <f>AJ23*Assumptions!$H$10</f>
        <v>1653192.3990805233</v>
      </c>
      <c r="AT22" s="57">
        <f t="shared" si="16"/>
        <v>-25675.993629983161</v>
      </c>
      <c r="AU22" s="53"/>
      <c r="AV22" s="57">
        <f>AL22*Assumptions!$C$24</f>
        <v>0</v>
      </c>
      <c r="AW22" s="57"/>
      <c r="AX22" s="57">
        <f>AN22*Assumptions!$C$24</f>
        <v>22381.395857019797</v>
      </c>
      <c r="AY22" s="57">
        <f>(-AV22+AW22-AZ21)*Assumptions!$D$13</f>
        <v>-3392.7138886892712</v>
      </c>
      <c r="AZ22" s="57">
        <f t="shared" si="17"/>
        <v>826596.19954026164</v>
      </c>
      <c r="BA22" s="53"/>
      <c r="BB22" s="61">
        <f>AJ23*Assumptions!$H$10*(1-Assumptions!$C$24)</f>
        <v>826596.19954026164</v>
      </c>
      <c r="BC22" s="58"/>
      <c r="BD22" s="61">
        <f t="shared" si="18"/>
        <v>-12837.99681499158</v>
      </c>
      <c r="BE22" s="62">
        <f>BD22*Assumptions!$C$11</f>
        <v>-3851.3990444974738</v>
      </c>
      <c r="BF22" s="61">
        <f t="shared" si="19"/>
        <v>-8986.597770494107</v>
      </c>
    </row>
    <row r="23" spans="2:58" ht="14.1" x14ac:dyDescent="0.3">
      <c r="B23" s="15">
        <f>B22+1</f>
        <v>16</v>
      </c>
      <c r="C23" s="15">
        <f t="shared" si="1"/>
        <v>16</v>
      </c>
      <c r="D23" s="15">
        <f t="shared" si="2"/>
        <v>1</v>
      </c>
      <c r="E23" s="15">
        <f t="shared" si="3"/>
        <v>39</v>
      </c>
      <c r="F23" s="28">
        <f>1-(1-0.75*VLOOKUP(E23,'Annual Mortality Rates'!$B$5:$H$105,5,0)*VLOOKUP(D23,Assumptions!$C$17:$D$20,2,1))^(1/12)</f>
        <v>1.0750635646150641E-5</v>
      </c>
      <c r="G23" s="59">
        <f>1-(1-IF(D23&gt;=10,'Annual Lapse Rates'!$C$14,VLOOKUP(D23,'Annual Lapse Rates'!$B$3:$C$14,2,0)))^(1/12)</f>
        <v>7.3752693740254394E-3</v>
      </c>
      <c r="H23" s="35"/>
      <c r="I23" s="57">
        <f>IF($D23&gt;=Assumptions!$H$9,0,I22-SUM(J22:K22))</f>
        <v>1711.3792951144137</v>
      </c>
      <c r="J23" s="60">
        <f t="shared" si="4"/>
        <v>1.8398415254141175E-2</v>
      </c>
      <c r="K23" s="60">
        <f t="shared" si="5"/>
        <v>12.621883302598579</v>
      </c>
      <c r="L23" s="57">
        <f>I23*Assumptions!$I$14</f>
        <v>598982753.29004478</v>
      </c>
      <c r="M23" s="57">
        <f>I23*Assumptions!$J$14</f>
        <v>359389651.97402686</v>
      </c>
      <c r="N23" s="46"/>
      <c r="O23" s="57">
        <f>IF($D23&gt;=Assumptions!$H$9,0,O22-SUM(P22:Q22))</f>
        <v>2139.2241188930175</v>
      </c>
      <c r="P23" s="60">
        <f t="shared" si="6"/>
        <v>2.299801906767647E-2</v>
      </c>
      <c r="Q23" s="60">
        <f t="shared" si="7"/>
        <v>15.777354128248227</v>
      </c>
      <c r="R23" s="57">
        <f>O23*Assumptions!$I$15</f>
        <v>1069612059.4465088</v>
      </c>
      <c r="S23" s="57">
        <f>O23*Assumptions!$J$15</f>
        <v>684551718.04576564</v>
      </c>
      <c r="T23" s="46"/>
      <c r="U23" s="57">
        <f>IF($D23&gt;=Assumptions!$H$9,0,U22-SUM(V22:W22))</f>
        <v>3850.6034140074303</v>
      </c>
      <c r="V23" s="60">
        <f t="shared" si="8"/>
        <v>4.1396434321817638E-2</v>
      </c>
      <c r="W23" s="60">
        <f t="shared" si="9"/>
        <v>28.399237430846799</v>
      </c>
      <c r="X23" s="57">
        <f>U23*Assumptions!$I$16</f>
        <v>3080482731.2059441</v>
      </c>
      <c r="Y23" s="57">
        <f>U23*Assumptions!$J$16</f>
        <v>2387374116.6846066</v>
      </c>
      <c r="Z23" s="46"/>
      <c r="AA23" s="57">
        <f>IF($D23&gt;=Assumptions!$H$9,0,AA22-SUM(AB22:AC22))</f>
        <v>855.68964755720685</v>
      </c>
      <c r="AB23" s="60">
        <f t="shared" si="10"/>
        <v>9.1992076270705873E-3</v>
      </c>
      <c r="AC23" s="60">
        <f t="shared" si="11"/>
        <v>6.3109416512992897</v>
      </c>
      <c r="AD23" s="57">
        <f>AA23*Assumptions!$I$17</f>
        <v>1026827577.0686482</v>
      </c>
      <c r="AE23" s="57">
        <f>AA23*Assumptions!$J$17</f>
        <v>701665510.99690962</v>
      </c>
      <c r="AF23" s="46"/>
      <c r="AG23" s="57">
        <f t="shared" si="12"/>
        <v>5775905121.0111456</v>
      </c>
      <c r="AH23" s="57">
        <f t="shared" si="12"/>
        <v>4132980997.7013083</v>
      </c>
      <c r="AI23" s="57">
        <f>AG23*Assumptions!$H$4/Assumptions!$H$3</f>
        <v>5775905.1210111454</v>
      </c>
      <c r="AJ23" s="57">
        <f t="shared" si="13"/>
        <v>4132980.9977013082</v>
      </c>
      <c r="AK23" s="35"/>
      <c r="AL23" s="61">
        <f t="shared" si="14"/>
        <v>0</v>
      </c>
      <c r="AM23" s="61"/>
      <c r="AN23" s="57">
        <f t="shared" si="15"/>
        <v>44432.172838750928</v>
      </c>
      <c r="AO23" s="61"/>
      <c r="AP23" s="57">
        <f>IF(B23=1,0,IF((B23-1)/12-INT((B23-1)/12)=0,(I23+O23+U23+AA23)*Assumptions!$D$7*(1+Assumptions!$D$10)^(B23-1)+Assumptions!$D$6*AL23,0))</f>
        <v>0</v>
      </c>
      <c r="AQ23" s="57">
        <f>(AL23-AM23-AO23-AP23+AS22)*Assumptions!$D$13</f>
        <v>6735.31047204064</v>
      </c>
      <c r="AR23" s="53"/>
      <c r="AS23" s="57">
        <f>AJ24*Assumptions!$H$10</f>
        <v>1640981.8869410781</v>
      </c>
      <c r="AT23" s="57">
        <f t="shared" si="16"/>
        <v>-25486.350227265153</v>
      </c>
      <c r="AU23" s="53"/>
      <c r="AV23" s="57">
        <f>AL23*Assumptions!$C$24</f>
        <v>0</v>
      </c>
      <c r="AW23" s="57"/>
      <c r="AX23" s="57">
        <f>AN23*Assumptions!$C$24</f>
        <v>22216.086419375464</v>
      </c>
      <c r="AY23" s="57">
        <f>(-AV23+AW23-AZ22)*Assumptions!$D$13</f>
        <v>-3367.65523602032</v>
      </c>
      <c r="AZ23" s="57">
        <f t="shared" si="17"/>
        <v>820490.94347053906</v>
      </c>
      <c r="BA23" s="53"/>
      <c r="BB23" s="61">
        <f>AJ24*Assumptions!$H$10*(1-Assumptions!$C$24)</f>
        <v>820490.94347053906</v>
      </c>
      <c r="BC23" s="58"/>
      <c r="BD23" s="61">
        <f t="shared" si="18"/>
        <v>-12743.175113632577</v>
      </c>
      <c r="BE23" s="62">
        <f>BD23*Assumptions!$C$11</f>
        <v>-3822.9525340897726</v>
      </c>
      <c r="BF23" s="61">
        <f t="shared" si="19"/>
        <v>-8920.2225795428039</v>
      </c>
    </row>
    <row r="24" spans="2:58" ht="14.1" x14ac:dyDescent="0.3">
      <c r="B24" s="15">
        <f t="shared" si="0"/>
        <v>17</v>
      </c>
      <c r="C24" s="15">
        <f t="shared" si="1"/>
        <v>17</v>
      </c>
      <c r="D24" s="15">
        <f t="shared" si="2"/>
        <v>1</v>
      </c>
      <c r="E24" s="15">
        <f t="shared" si="3"/>
        <v>39</v>
      </c>
      <c r="F24" s="28">
        <f>1-(1-0.75*VLOOKUP(E24,'Annual Mortality Rates'!$B$5:$H$105,5,0)*VLOOKUP(D24,Assumptions!$C$17:$D$20,2,1))^(1/12)</f>
        <v>1.0750635646150641E-5</v>
      </c>
      <c r="G24" s="59">
        <f>1-(1-IF(D24&gt;=10,'Annual Lapse Rates'!$C$14,VLOOKUP(D24,'Annual Lapse Rates'!$B$3:$C$14,2,0)))^(1/12)</f>
        <v>7.3752693740254394E-3</v>
      </c>
      <c r="H24" s="35"/>
      <c r="I24" s="57">
        <f>IF($D24&gt;=Assumptions!$H$9,0,I23-SUM(J23:K23))</f>
        <v>1698.7390133965609</v>
      </c>
      <c r="J24" s="60">
        <f t="shared" si="4"/>
        <v>1.8262524190927842E-2</v>
      </c>
      <c r="K24" s="60">
        <f t="shared" si="5"/>
        <v>12.528657819965847</v>
      </c>
      <c r="L24" s="57">
        <f>I24*Assumptions!$I$14</f>
        <v>594558654.68879628</v>
      </c>
      <c r="M24" s="57">
        <f>I24*Assumptions!$J$14</f>
        <v>356735192.81327778</v>
      </c>
      <c r="N24" s="46"/>
      <c r="O24" s="57">
        <f>IF($D24&gt;=Assumptions!$H$9,0,O23-SUM(P23:Q23))</f>
        <v>2123.4237667457014</v>
      </c>
      <c r="P24" s="60">
        <f t="shared" si="6"/>
        <v>2.2828155238659803E-2</v>
      </c>
      <c r="Q24" s="60">
        <f t="shared" si="7"/>
        <v>15.66082227495731</v>
      </c>
      <c r="R24" s="57">
        <f>O24*Assumptions!$I$15</f>
        <v>1061711883.3728507</v>
      </c>
      <c r="S24" s="57">
        <f>O24*Assumptions!$J$15</f>
        <v>679495605.35862446</v>
      </c>
      <c r="T24" s="46"/>
      <c r="U24" s="57">
        <f>IF($D24&gt;=Assumptions!$H$9,0,U23-SUM(V23:W23))</f>
        <v>3822.1627801422615</v>
      </c>
      <c r="V24" s="60">
        <f t="shared" si="8"/>
        <v>4.1090679429587634E-2</v>
      </c>
      <c r="W24" s="60">
        <f t="shared" si="9"/>
        <v>28.189480094923148</v>
      </c>
      <c r="X24" s="57">
        <f>U24*Assumptions!$I$16</f>
        <v>3057730224.1138091</v>
      </c>
      <c r="Y24" s="57">
        <f>U24*Assumptions!$J$16</f>
        <v>2369740923.6882019</v>
      </c>
      <c r="Z24" s="46"/>
      <c r="AA24" s="57">
        <f>IF($D24&gt;=Assumptions!$H$9,0,AA23-SUM(AB23:AC23))</f>
        <v>849.36950669828047</v>
      </c>
      <c r="AB24" s="60">
        <f t="shared" si="10"/>
        <v>9.1312620954639209E-3</v>
      </c>
      <c r="AC24" s="60">
        <f t="shared" si="11"/>
        <v>6.2643289099829236</v>
      </c>
      <c r="AD24" s="57">
        <f>AA24*Assumptions!$I$17</f>
        <v>1019243408.0379366</v>
      </c>
      <c r="AE24" s="57">
        <f>AA24*Assumptions!$J$17</f>
        <v>696482995.49258995</v>
      </c>
      <c r="AF24" s="46"/>
      <c r="AG24" s="57">
        <f t="shared" si="12"/>
        <v>5733244170.2133923</v>
      </c>
      <c r="AH24" s="57">
        <f t="shared" si="12"/>
        <v>4102454717.352694</v>
      </c>
      <c r="AI24" s="57">
        <f>AG24*Assumptions!$H$4/Assumptions!$H$3</f>
        <v>5733244.1702133929</v>
      </c>
      <c r="AJ24" s="57">
        <f t="shared" si="13"/>
        <v>4102454.7173526948</v>
      </c>
      <c r="AK24" s="35"/>
      <c r="AL24" s="61">
        <f t="shared" si="14"/>
        <v>0</v>
      </c>
      <c r="AM24" s="61"/>
      <c r="AN24" s="57">
        <f t="shared" si="15"/>
        <v>44103.995921090725</v>
      </c>
      <c r="AO24" s="61"/>
      <c r="AP24" s="57">
        <f>IF(B24=1,0,IF((B24-1)/12-INT((B24-1)/12)=0,(I24+O24+U24+AA24)*Assumptions!$D$7*(1+Assumptions!$D$10)^(B24-1)+Assumptions!$D$6*AL24,0))</f>
        <v>0</v>
      </c>
      <c r="AQ24" s="57">
        <f>(AL24-AM24-AO24-AP24+AS23)*Assumptions!$D$13</f>
        <v>6685.5633341227995</v>
      </c>
      <c r="AR24" s="53"/>
      <c r="AS24" s="57">
        <f>AJ25*Assumptions!$H$10</f>
        <v>1628861.5618886228</v>
      </c>
      <c r="AT24" s="57">
        <f t="shared" si="16"/>
        <v>-25298.107534512645</v>
      </c>
      <c r="AU24" s="53"/>
      <c r="AV24" s="57">
        <f>AL24*Assumptions!$C$24</f>
        <v>0</v>
      </c>
      <c r="AW24" s="57"/>
      <c r="AX24" s="57">
        <f>AN24*Assumptions!$C$24</f>
        <v>22051.997960545363</v>
      </c>
      <c r="AY24" s="57">
        <f>(-AV24+AW24-AZ23)*Assumptions!$D$13</f>
        <v>-3342.7816670613997</v>
      </c>
      <c r="AZ24" s="57">
        <f t="shared" si="17"/>
        <v>814430.78094431141</v>
      </c>
      <c r="BA24" s="53"/>
      <c r="BB24" s="61">
        <f>AJ25*Assumptions!$H$10*(1-Assumptions!$C$24)</f>
        <v>814430.78094431141</v>
      </c>
      <c r="BC24" s="58"/>
      <c r="BD24" s="61">
        <f t="shared" si="18"/>
        <v>-12649.053767256322</v>
      </c>
      <c r="BE24" s="62">
        <f>BD24*Assumptions!$C$11</f>
        <v>-3794.7161301768965</v>
      </c>
      <c r="BF24" s="61">
        <f t="shared" si="19"/>
        <v>-8854.3376370794249</v>
      </c>
    </row>
    <row r="25" spans="2:58" ht="14.1" x14ac:dyDescent="0.3">
      <c r="B25" s="15">
        <f t="shared" si="0"/>
        <v>18</v>
      </c>
      <c r="C25" s="15">
        <f t="shared" si="1"/>
        <v>18</v>
      </c>
      <c r="D25" s="15">
        <f t="shared" si="2"/>
        <v>1</v>
      </c>
      <c r="E25" s="15">
        <f t="shared" si="3"/>
        <v>39</v>
      </c>
      <c r="F25" s="28">
        <f>1-(1-0.75*VLOOKUP(E25,'Annual Mortality Rates'!$B$5:$H$105,5,0)*VLOOKUP(D25,Assumptions!$C$17:$D$20,2,1))^(1/12)</f>
        <v>1.0750635646150641E-5</v>
      </c>
      <c r="G25" s="59">
        <f>1-(1-IF(D25&gt;=10,'Annual Lapse Rates'!$C$14,VLOOKUP(D25,'Annual Lapse Rates'!$B$3:$C$14,2,0)))^(1/12)</f>
        <v>7.3752693740254394E-3</v>
      </c>
      <c r="H25" s="35"/>
      <c r="I25" s="57">
        <f>IF($D25&gt;=Assumptions!$H$9,0,I24-SUM(J24:K24))</f>
        <v>1686.1920930524043</v>
      </c>
      <c r="J25" s="60">
        <f t="shared" si="4"/>
        <v>1.8127636821826536E-2</v>
      </c>
      <c r="K25" s="60">
        <f t="shared" si="5"/>
        <v>12.436120902613251</v>
      </c>
      <c r="L25" s="57">
        <f>I25*Assumptions!$I$14</f>
        <v>590167232.56834149</v>
      </c>
      <c r="M25" s="57">
        <f>I25*Assumptions!$J$14</f>
        <v>354100339.5410049</v>
      </c>
      <c r="N25" s="46"/>
      <c r="O25" s="57">
        <f>IF($D25&gt;=Assumptions!$H$9,0,O24-SUM(P24:Q24))</f>
        <v>2107.7401163155055</v>
      </c>
      <c r="P25" s="60">
        <f t="shared" si="6"/>
        <v>2.2659546027283171E-2</v>
      </c>
      <c r="Q25" s="60">
        <f t="shared" si="7"/>
        <v>15.545151128266564</v>
      </c>
      <c r="R25" s="57">
        <f>O25*Assumptions!$I$15</f>
        <v>1053870058.1577528</v>
      </c>
      <c r="S25" s="57">
        <f>O25*Assumptions!$J$15</f>
        <v>674476837.22096181</v>
      </c>
      <c r="T25" s="46"/>
      <c r="U25" s="57">
        <f>IF($D25&gt;=Assumptions!$H$9,0,U24-SUM(V24:W24))</f>
        <v>3793.9322093679089</v>
      </c>
      <c r="V25" s="60">
        <f t="shared" si="8"/>
        <v>4.0787182849109697E-2</v>
      </c>
      <c r="W25" s="60">
        <f t="shared" si="9"/>
        <v>27.981272030879808</v>
      </c>
      <c r="X25" s="57">
        <f>U25*Assumptions!$I$16</f>
        <v>3035145767.4943271</v>
      </c>
      <c r="Y25" s="57">
        <f>U25*Assumptions!$J$16</f>
        <v>2352237969.8081036</v>
      </c>
      <c r="Z25" s="46"/>
      <c r="AA25" s="57">
        <f>IF($D25&gt;=Assumptions!$H$9,0,AA24-SUM(AB24:AC24))</f>
        <v>843.09604652620214</v>
      </c>
      <c r="AB25" s="60">
        <f t="shared" si="10"/>
        <v>9.0638184109132682E-3</v>
      </c>
      <c r="AC25" s="60">
        <f t="shared" si="11"/>
        <v>6.2180604513066253</v>
      </c>
      <c r="AD25" s="57">
        <f>AA25*Assumptions!$I$17</f>
        <v>1011715255.8314426</v>
      </c>
      <c r="AE25" s="57">
        <f>AA25*Assumptions!$J$17</f>
        <v>691338758.1514858</v>
      </c>
      <c r="AF25" s="46"/>
      <c r="AG25" s="57">
        <f t="shared" si="12"/>
        <v>5690898314.0518637</v>
      </c>
      <c r="AH25" s="57">
        <f t="shared" si="12"/>
        <v>4072153904.7215567</v>
      </c>
      <c r="AI25" s="57">
        <f>AG25*Assumptions!$H$4/Assumptions!$H$3</f>
        <v>5690898.3140518637</v>
      </c>
      <c r="AJ25" s="57">
        <f t="shared" si="13"/>
        <v>4072153.9047215567</v>
      </c>
      <c r="AK25" s="35"/>
      <c r="AL25" s="61">
        <f t="shared" si="14"/>
        <v>0</v>
      </c>
      <c r="AM25" s="61"/>
      <c r="AN25" s="57">
        <f t="shared" si="15"/>
        <v>43778.242924711092</v>
      </c>
      <c r="AO25" s="61"/>
      <c r="AP25" s="57">
        <f>IF(B25=1,0,IF((B25-1)/12-INT((B25-1)/12)=0,(I25+O25+U25+AA25)*Assumptions!$D$7*(1+Assumptions!$D$10)^(B25-1)+Assumptions!$D$6*AL25,0))</f>
        <v>0</v>
      </c>
      <c r="AQ25" s="57">
        <f>(AL25-AM25-AO25-AP25+AS24)*Assumptions!$D$13</f>
        <v>6636.1836295610428</v>
      </c>
      <c r="AR25" s="53"/>
      <c r="AS25" s="57">
        <f>AJ26*Assumptions!$H$10</f>
        <v>1616830.7577995281</v>
      </c>
      <c r="AT25" s="57">
        <f t="shared" si="16"/>
        <v>-25111.255206055241</v>
      </c>
      <c r="AU25" s="53"/>
      <c r="AV25" s="57">
        <f>AL25*Assumptions!$C$24</f>
        <v>0</v>
      </c>
      <c r="AW25" s="57"/>
      <c r="AX25" s="57">
        <f>AN25*Assumptions!$C$24</f>
        <v>21889.121462355546</v>
      </c>
      <c r="AY25" s="57">
        <f>(-AV25+AW25-AZ24)*Assumptions!$D$13</f>
        <v>-3318.0918147805214</v>
      </c>
      <c r="AZ25" s="57">
        <f t="shared" si="17"/>
        <v>808415.37889976404</v>
      </c>
      <c r="BA25" s="53"/>
      <c r="BB25" s="61">
        <f>AJ26*Assumptions!$H$10*(1-Assumptions!$C$24)</f>
        <v>808415.37889976404</v>
      </c>
      <c r="BC25" s="58"/>
      <c r="BD25" s="61">
        <f t="shared" si="18"/>
        <v>-12555.62760302762</v>
      </c>
      <c r="BE25" s="62">
        <f>BD25*Assumptions!$C$11</f>
        <v>-3766.6882809082858</v>
      </c>
      <c r="BF25" s="61">
        <f t="shared" si="19"/>
        <v>-8788.939322119335</v>
      </c>
    </row>
    <row r="26" spans="2:58" ht="14.1" x14ac:dyDescent="0.3">
      <c r="B26" s="15">
        <f t="shared" si="0"/>
        <v>19</v>
      </c>
      <c r="C26" s="15">
        <f t="shared" si="1"/>
        <v>19</v>
      </c>
      <c r="D26" s="15">
        <f t="shared" si="2"/>
        <v>1</v>
      </c>
      <c r="E26" s="15">
        <f t="shared" si="3"/>
        <v>39</v>
      </c>
      <c r="F26" s="28">
        <f>1-(1-0.75*VLOOKUP(E26,'Annual Mortality Rates'!$B$5:$H$105,5,0)*VLOOKUP(D26,Assumptions!$C$17:$D$20,2,1))^(1/12)</f>
        <v>1.0750635646150641E-5</v>
      </c>
      <c r="G26" s="59">
        <f>1-(1-IF(D26&gt;=10,'Annual Lapse Rates'!$C$14,VLOOKUP(D26,'Annual Lapse Rates'!$B$3:$C$14,2,0)))^(1/12)</f>
        <v>7.3752693740254394E-3</v>
      </c>
      <c r="H26" s="35"/>
      <c r="I26" s="57">
        <f>IF($D26&gt;=Assumptions!$H$9,0,I25-SUM(J25:K25))</f>
        <v>1673.7378445129691</v>
      </c>
      <c r="J26" s="60">
        <f t="shared" si="4"/>
        <v>1.7993745733532466E-2</v>
      </c>
      <c r="K26" s="60">
        <f t="shared" si="5"/>
        <v>12.344267464783854</v>
      </c>
      <c r="L26" s="57">
        <f>I26*Assumptions!$I$14</f>
        <v>585808245.57953918</v>
      </c>
      <c r="M26" s="57">
        <f>I26*Assumptions!$J$14</f>
        <v>351484947.34772348</v>
      </c>
      <c r="N26" s="46"/>
      <c r="O26" s="57">
        <f>IF($D26&gt;=Assumptions!$H$9,0,O25-SUM(P25:Q25))</f>
        <v>2092.1723056412116</v>
      </c>
      <c r="P26" s="60">
        <f t="shared" si="6"/>
        <v>2.2492182166915585E-2</v>
      </c>
      <c r="Q26" s="60">
        <f t="shared" si="7"/>
        <v>15.430334330979818</v>
      </c>
      <c r="R26" s="57">
        <f>O26*Assumptions!$I$15</f>
        <v>1046086152.8206058</v>
      </c>
      <c r="S26" s="57">
        <f>O26*Assumptions!$J$15</f>
        <v>669495137.8051877</v>
      </c>
      <c r="T26" s="46"/>
      <c r="U26" s="57">
        <f>IF($D26&gt;=Assumptions!$H$9,0,U25-SUM(V25:W25))</f>
        <v>3765.91015015418</v>
      </c>
      <c r="V26" s="60">
        <f t="shared" si="8"/>
        <v>4.048592790044804E-2</v>
      </c>
      <c r="W26" s="60">
        <f t="shared" si="9"/>
        <v>27.774601795763669</v>
      </c>
      <c r="X26" s="57">
        <f>U26*Assumptions!$I$16</f>
        <v>3012728120.1233439</v>
      </c>
      <c r="Y26" s="57">
        <f>U26*Assumptions!$J$16</f>
        <v>2334864293.0955915</v>
      </c>
      <c r="Z26" s="46"/>
      <c r="AA26" s="57">
        <f>IF($D26&gt;=Assumptions!$H$9,0,AA25-SUM(AB25:AC25))</f>
        <v>836.86892225648455</v>
      </c>
      <c r="AB26" s="60">
        <f t="shared" si="10"/>
        <v>8.9968728667662329E-3</v>
      </c>
      <c r="AC26" s="60">
        <f t="shared" si="11"/>
        <v>6.1721337323919272</v>
      </c>
      <c r="AD26" s="57">
        <f>AA26*Assumptions!$I$17</f>
        <v>1004242706.7077814</v>
      </c>
      <c r="AE26" s="57">
        <f>AA26*Assumptions!$J$17</f>
        <v>686232516.25031734</v>
      </c>
      <c r="AF26" s="46"/>
      <c r="AG26" s="57">
        <f t="shared" si="12"/>
        <v>5648865225.2312708</v>
      </c>
      <c r="AH26" s="57">
        <f t="shared" si="12"/>
        <v>4042076894.4988203</v>
      </c>
      <c r="AI26" s="57">
        <f>AG26*Assumptions!$H$4/Assumptions!$H$3</f>
        <v>5648865.2252312703</v>
      </c>
      <c r="AJ26" s="57">
        <f t="shared" si="13"/>
        <v>4042076.89449882</v>
      </c>
      <c r="AK26" s="35"/>
      <c r="AL26" s="61">
        <f t="shared" si="14"/>
        <v>0</v>
      </c>
      <c r="AM26" s="61"/>
      <c r="AN26" s="57">
        <f t="shared" si="15"/>
        <v>43454.895946480901</v>
      </c>
      <c r="AO26" s="61"/>
      <c r="AP26" s="57">
        <f>IF(B26=1,0,IF((B26-1)/12-INT((B26-1)/12)=0,(I26+O26+U26+AA26)*Assumptions!$D$7*(1+Assumptions!$D$10)^(B26-1)+Assumptions!$D$6*AL26,0))</f>
        <v>0</v>
      </c>
      <c r="AQ26" s="57">
        <f>(AL26-AM26-AO26-AP26+AS25)*Assumptions!$D$13</f>
        <v>6587.1686444852476</v>
      </c>
      <c r="AR26" s="53"/>
      <c r="AS26" s="57">
        <f>AJ27*Assumptions!$H$10</f>
        <v>1604888.813470169</v>
      </c>
      <c r="AT26" s="57">
        <f t="shared" si="16"/>
        <v>-24925.782972636633</v>
      </c>
      <c r="AU26" s="53"/>
      <c r="AV26" s="57">
        <f>AL26*Assumptions!$C$24</f>
        <v>0</v>
      </c>
      <c r="AW26" s="57"/>
      <c r="AX26" s="57">
        <f>AN26*Assumptions!$C$24</f>
        <v>21727.447973240451</v>
      </c>
      <c r="AY26" s="57">
        <f>(-AV26+AW26-AZ25)*Assumptions!$D$13</f>
        <v>-3293.5843222426238</v>
      </c>
      <c r="AZ26" s="57">
        <f t="shared" si="17"/>
        <v>802444.40673508449</v>
      </c>
      <c r="BA26" s="53"/>
      <c r="BB26" s="61">
        <f>AJ27*Assumptions!$H$10*(1-Assumptions!$C$24)</f>
        <v>802444.40673508449</v>
      </c>
      <c r="BC26" s="58"/>
      <c r="BD26" s="61">
        <f t="shared" si="18"/>
        <v>-12462.891486318316</v>
      </c>
      <c r="BE26" s="62">
        <f>BD26*Assumptions!$C$11</f>
        <v>-3738.8674458954947</v>
      </c>
      <c r="BF26" s="61">
        <f t="shared" si="19"/>
        <v>-8724.0240404228207</v>
      </c>
    </row>
    <row r="27" spans="2:58" ht="14.1" x14ac:dyDescent="0.3">
      <c r="B27" s="15">
        <f t="shared" si="0"/>
        <v>20</v>
      </c>
      <c r="C27" s="15">
        <f t="shared" si="1"/>
        <v>20</v>
      </c>
      <c r="D27" s="15">
        <f t="shared" si="2"/>
        <v>1</v>
      </c>
      <c r="E27" s="15">
        <f t="shared" si="3"/>
        <v>39</v>
      </c>
      <c r="F27" s="28">
        <f>1-(1-0.75*VLOOKUP(E27,'Annual Mortality Rates'!$B$5:$H$105,5,0)*VLOOKUP(D27,Assumptions!$C$17:$D$20,2,1))^(1/12)</f>
        <v>1.0750635646150641E-5</v>
      </c>
      <c r="G27" s="59">
        <f>1-(1-IF(D27&gt;=10,'Annual Lapse Rates'!$C$14,VLOOKUP(D27,'Annual Lapse Rates'!$B$3:$C$14,2,0)))^(1/12)</f>
        <v>7.3752693740254394E-3</v>
      </c>
      <c r="H27" s="35"/>
      <c r="I27" s="57">
        <f>IF($D27&gt;=Assumptions!$H$9,0,I26-SUM(J26:K26))</f>
        <v>1661.3755833024518</v>
      </c>
      <c r="J27" s="60">
        <f t="shared" si="4"/>
        <v>1.7860843567495652E-2</v>
      </c>
      <c r="K27" s="60">
        <f t="shared" si="5"/>
        <v>12.253092458284224</v>
      </c>
      <c r="L27" s="57">
        <f>I27*Assumptions!$I$14</f>
        <v>581481454.15585816</v>
      </c>
      <c r="M27" s="57">
        <f>I27*Assumptions!$J$14</f>
        <v>348888872.4935149</v>
      </c>
      <c r="N27" s="46"/>
      <c r="O27" s="57">
        <f>IF($D27&gt;=Assumptions!$H$9,0,O26-SUM(P26:Q26))</f>
        <v>2076.7194791280649</v>
      </c>
      <c r="P27" s="60">
        <f t="shared" si="6"/>
        <v>2.2326054459369568E-2</v>
      </c>
      <c r="Q27" s="60">
        <f t="shared" si="7"/>
        <v>15.316365572855279</v>
      </c>
      <c r="R27" s="57">
        <f>O27*Assumptions!$I$15</f>
        <v>1038359739.5640324</v>
      </c>
      <c r="S27" s="57">
        <f>O27*Assumptions!$J$15</f>
        <v>664550233.32098079</v>
      </c>
      <c r="T27" s="46"/>
      <c r="U27" s="57">
        <f>IF($D27&gt;=Assumptions!$H$9,0,U26-SUM(V26:W26))</f>
        <v>3738.095062430516</v>
      </c>
      <c r="V27" s="60">
        <f t="shared" si="8"/>
        <v>4.018689802686521E-2</v>
      </c>
      <c r="W27" s="60">
        <f t="shared" si="9"/>
        <v>27.569458031139497</v>
      </c>
      <c r="X27" s="57">
        <f>U27*Assumptions!$I$16</f>
        <v>2990476049.9444127</v>
      </c>
      <c r="Y27" s="57">
        <f>U27*Assumptions!$J$16</f>
        <v>2317618938.7069201</v>
      </c>
      <c r="Z27" s="46"/>
      <c r="AA27" s="57">
        <f>IF($D27&gt;=Assumptions!$H$9,0,AA26-SUM(AB26:AC26))</f>
        <v>830.68779165122589</v>
      </c>
      <c r="AB27" s="60">
        <f t="shared" si="10"/>
        <v>8.9304217837478262E-3</v>
      </c>
      <c r="AC27" s="60">
        <f t="shared" si="11"/>
        <v>6.1265462291421118</v>
      </c>
      <c r="AD27" s="57">
        <f>AA27*Assumptions!$I$17</f>
        <v>996825349.98147106</v>
      </c>
      <c r="AE27" s="57">
        <f>AA27*Assumptions!$J$17</f>
        <v>681163989.15400529</v>
      </c>
      <c r="AF27" s="46"/>
      <c r="AG27" s="57">
        <f t="shared" si="12"/>
        <v>5607142593.6457739</v>
      </c>
      <c r="AH27" s="57">
        <f t="shared" si="12"/>
        <v>4012222033.6754217</v>
      </c>
      <c r="AI27" s="57">
        <f>AG27*Assumptions!$H$4/Assumptions!$H$3</f>
        <v>5607142.5936457738</v>
      </c>
      <c r="AJ27" s="57">
        <f t="shared" si="13"/>
        <v>4012222.033675422</v>
      </c>
      <c r="AK27" s="35"/>
      <c r="AL27" s="61">
        <f t="shared" si="14"/>
        <v>0</v>
      </c>
      <c r="AM27" s="61"/>
      <c r="AN27" s="57">
        <f t="shared" si="15"/>
        <v>43133.93721550201</v>
      </c>
      <c r="AO27" s="61"/>
      <c r="AP27" s="57">
        <f>IF(B27=1,0,IF((B27-1)/12-INT((B27-1)/12)=0,(I27+O27+U27+AA27)*Assumptions!$D$7*(1+Assumptions!$D$10)^(B27-1)+Assumptions!$D$6*AL27,0))</f>
        <v>0</v>
      </c>
      <c r="AQ27" s="57">
        <f>(AL27-AM27-AO27-AP27+AS26)*Assumptions!$D$13</f>
        <v>6538.5156850700014</v>
      </c>
      <c r="AR27" s="53"/>
      <c r="AS27" s="57">
        <f>AJ28*Assumptions!$H$10</f>
        <v>1593035.0725805799</v>
      </c>
      <c r="AT27" s="57">
        <f t="shared" si="16"/>
        <v>-24741.680640842998</v>
      </c>
      <c r="AU27" s="53"/>
      <c r="AV27" s="57">
        <f>AL27*Assumptions!$C$24</f>
        <v>0</v>
      </c>
      <c r="AW27" s="57"/>
      <c r="AX27" s="57">
        <f>AN27*Assumptions!$C$24</f>
        <v>21566.968607751005</v>
      </c>
      <c r="AY27" s="57">
        <f>(-AV27+AW27-AZ26)*Assumptions!$D$13</f>
        <v>-3269.2578425350007</v>
      </c>
      <c r="AZ27" s="57">
        <f t="shared" si="17"/>
        <v>796517.53629028995</v>
      </c>
      <c r="BA27" s="53"/>
      <c r="BB27" s="61">
        <f>AJ28*Assumptions!$H$10*(1-Assumptions!$C$24)</f>
        <v>796517.53629028995</v>
      </c>
      <c r="BC27" s="58"/>
      <c r="BD27" s="61">
        <f t="shared" si="18"/>
        <v>-12370.840320421499</v>
      </c>
      <c r="BE27" s="62">
        <f>BD27*Assumptions!$C$11</f>
        <v>-3711.2520961264495</v>
      </c>
      <c r="BF27" s="61">
        <f t="shared" si="19"/>
        <v>-8659.5882242950502</v>
      </c>
    </row>
    <row r="28" spans="2:58" ht="14.1" x14ac:dyDescent="0.3">
      <c r="B28" s="15">
        <f t="shared" si="0"/>
        <v>21</v>
      </c>
      <c r="C28" s="15">
        <f t="shared" si="1"/>
        <v>21</v>
      </c>
      <c r="D28" s="15">
        <f t="shared" si="2"/>
        <v>1</v>
      </c>
      <c r="E28" s="15">
        <f t="shared" si="3"/>
        <v>39</v>
      </c>
      <c r="F28" s="28">
        <f>1-(1-0.75*VLOOKUP(E28,'Annual Mortality Rates'!$B$5:$H$105,5,0)*VLOOKUP(D28,Assumptions!$C$17:$D$20,2,1))^(1/12)</f>
        <v>1.0750635646150641E-5</v>
      </c>
      <c r="G28" s="59">
        <f>1-(1-IF(D28&gt;=10,'Annual Lapse Rates'!$C$14,VLOOKUP(D28,'Annual Lapse Rates'!$B$3:$C$14,2,0)))^(1/12)</f>
        <v>7.3752693740254394E-3</v>
      </c>
      <c r="H28" s="35"/>
      <c r="I28" s="57">
        <f>IF($D28&gt;=Assumptions!$H$9,0,I27-SUM(J27:K27))</f>
        <v>1649.1046300006001</v>
      </c>
      <c r="J28" s="60">
        <f t="shared" si="4"/>
        <v>1.7728923019516514E-2</v>
      </c>
      <c r="K28" s="60">
        <f t="shared" si="5"/>
        <v>12.16259087220698</v>
      </c>
      <c r="L28" s="57">
        <f>I28*Assumptions!$I$14</f>
        <v>577186620.50021005</v>
      </c>
      <c r="M28" s="57">
        <f>I28*Assumptions!$J$14</f>
        <v>346311972.30012602</v>
      </c>
      <c r="N28" s="46"/>
      <c r="O28" s="57">
        <f>IF($D28&gt;=Assumptions!$H$9,0,O27-SUM(P27:Q27))</f>
        <v>2061.3807875007501</v>
      </c>
      <c r="P28" s="60">
        <f t="shared" si="6"/>
        <v>2.2161153774395644E-2</v>
      </c>
      <c r="Q28" s="60">
        <f t="shared" si="7"/>
        <v>15.203238590258724</v>
      </c>
      <c r="R28" s="57">
        <f>O28*Assumptions!$I$15</f>
        <v>1030690393.750375</v>
      </c>
      <c r="S28" s="57">
        <f>O28*Assumptions!$J$15</f>
        <v>659641852.00024009</v>
      </c>
      <c r="T28" s="46"/>
      <c r="U28" s="57">
        <f>IF($D28&gt;=Assumptions!$H$9,0,U27-SUM(V27:W27))</f>
        <v>3710.4854175013497</v>
      </c>
      <c r="V28" s="60">
        <f t="shared" si="8"/>
        <v>3.9890076793912155E-2</v>
      </c>
      <c r="W28" s="60">
        <f t="shared" si="9"/>
        <v>27.365829462465701</v>
      </c>
      <c r="X28" s="57">
        <f>U28*Assumptions!$I$16</f>
        <v>2968388334.0010796</v>
      </c>
      <c r="Y28" s="57">
        <f>U28*Assumptions!$J$16</f>
        <v>2300500958.8508368</v>
      </c>
      <c r="Z28" s="46"/>
      <c r="AA28" s="57">
        <f>IF($D28&gt;=Assumptions!$H$9,0,AA27-SUM(AB27:AC27))</f>
        <v>824.55231500030004</v>
      </c>
      <c r="AB28" s="60">
        <f t="shared" si="10"/>
        <v>8.864461509758257E-3</v>
      </c>
      <c r="AC28" s="60">
        <f t="shared" si="11"/>
        <v>6.0812954361034901</v>
      </c>
      <c r="AD28" s="57">
        <f>AA28*Assumptions!$I$17</f>
        <v>989462778.00036001</v>
      </c>
      <c r="AE28" s="57">
        <f>AA28*Assumptions!$J$17</f>
        <v>676132898.300246</v>
      </c>
      <c r="AF28" s="46"/>
      <c r="AG28" s="57">
        <f t="shared" si="12"/>
        <v>5565728126.2520247</v>
      </c>
      <c r="AH28" s="57">
        <f t="shared" si="12"/>
        <v>3982587681.4514494</v>
      </c>
      <c r="AI28" s="57">
        <f>AG28*Assumptions!$H$4/Assumptions!$H$3</f>
        <v>5565728.1262520244</v>
      </c>
      <c r="AJ28" s="57">
        <f t="shared" si="13"/>
        <v>3982587.6814514496</v>
      </c>
      <c r="AK28" s="35"/>
      <c r="AL28" s="61">
        <f t="shared" si="14"/>
        <v>0</v>
      </c>
      <c r="AM28" s="61"/>
      <c r="AN28" s="57">
        <f t="shared" si="15"/>
        <v>42815.34909213239</v>
      </c>
      <c r="AO28" s="61"/>
      <c r="AP28" s="57">
        <f>IF(B28=1,0,IF((B28-1)/12-INT((B28-1)/12)=0,(I28+O28+U28+AA28)*Assumptions!$D$7*(1+Assumptions!$D$10)^(B28-1)+Assumptions!$D$6*AL28,0))</f>
        <v>0</v>
      </c>
      <c r="AQ28" s="57">
        <f>(AL28-AM28-AO28-AP28+AS27)*Assumptions!$D$13</f>
        <v>6490.222077386522</v>
      </c>
      <c r="AR28" s="53"/>
      <c r="AS28" s="57">
        <f>AJ29*Assumptions!$H$10</f>
        <v>1581268.8836583907</v>
      </c>
      <c r="AT28" s="57">
        <f t="shared" si="16"/>
        <v>-24558.938092556782</v>
      </c>
      <c r="AU28" s="53"/>
      <c r="AV28" s="57">
        <f>AL28*Assumptions!$C$24</f>
        <v>0</v>
      </c>
      <c r="AW28" s="57"/>
      <c r="AX28" s="57">
        <f>AN28*Assumptions!$C$24</f>
        <v>21407.674546066195</v>
      </c>
      <c r="AY28" s="57">
        <f>(-AV28+AW28-AZ27)*Assumptions!$D$13</f>
        <v>-3245.111038693261</v>
      </c>
      <c r="AZ28" s="57">
        <f t="shared" si="17"/>
        <v>790634.44182919536</v>
      </c>
      <c r="BA28" s="53"/>
      <c r="BB28" s="61">
        <f>AJ29*Assumptions!$H$10*(1-Assumptions!$C$24)</f>
        <v>790634.44182919536</v>
      </c>
      <c r="BC28" s="58"/>
      <c r="BD28" s="61">
        <f t="shared" si="18"/>
        <v>-12279.469046278391</v>
      </c>
      <c r="BE28" s="62">
        <f>BD28*Assumptions!$C$11</f>
        <v>-3683.8407138835173</v>
      </c>
      <c r="BF28" s="61">
        <f t="shared" si="19"/>
        <v>-8595.6283323948737</v>
      </c>
    </row>
    <row r="29" spans="2:58" x14ac:dyDescent="0.2">
      <c r="B29" s="15">
        <f t="shared" si="0"/>
        <v>22</v>
      </c>
      <c r="C29" s="15">
        <f t="shared" si="1"/>
        <v>22</v>
      </c>
      <c r="D29" s="15">
        <f t="shared" si="2"/>
        <v>1</v>
      </c>
      <c r="E29" s="15">
        <f t="shared" si="3"/>
        <v>39</v>
      </c>
      <c r="F29" s="28">
        <f>1-(1-0.75*VLOOKUP(E29,'Annual Mortality Rates'!$B$5:$H$105,5,0)*VLOOKUP(D29,Assumptions!$C$17:$D$20,2,1))^(1/12)</f>
        <v>1.0750635646150641E-5</v>
      </c>
      <c r="G29" s="59">
        <f>1-(1-IF(D29&gt;=10,'Annual Lapse Rates'!$C$14,VLOOKUP(D29,'Annual Lapse Rates'!$B$3:$C$14,2,0)))^(1/12)</f>
        <v>7.3752693740254394E-3</v>
      </c>
      <c r="H29" s="35"/>
      <c r="I29" s="57">
        <f>IF($D29&gt;=Assumptions!$H$9,0,I28-SUM(J28:K28))</f>
        <v>1636.9243102053736</v>
      </c>
      <c r="J29" s="60">
        <f t="shared" si="4"/>
        <v>1.7597976839344439E-2</v>
      </c>
      <c r="K29" s="60">
        <f t="shared" si="5"/>
        <v>12.072757732655409</v>
      </c>
      <c r="L29" s="57">
        <f>I29*Assumptions!$I$14</f>
        <v>572923508.5718807</v>
      </c>
      <c r="M29" s="57">
        <f>I29*Assumptions!$J$14</f>
        <v>343754105.14312845</v>
      </c>
      <c r="N29" s="46"/>
      <c r="O29" s="57">
        <f>IF($D29&gt;=Assumptions!$H$9,0,O28-SUM(P28:Q28))</f>
        <v>2046.1553877567169</v>
      </c>
      <c r="P29" s="60">
        <f t="shared" si="6"/>
        <v>2.199747104918055E-2</v>
      </c>
      <c r="Q29" s="60">
        <f t="shared" si="7"/>
        <v>15.090947165819262</v>
      </c>
      <c r="R29" s="57">
        <f>O29*Assumptions!$I$15</f>
        <v>1023077693.8783585</v>
      </c>
      <c r="S29" s="57">
        <f>O29*Assumptions!$J$15</f>
        <v>654769724.08214939</v>
      </c>
      <c r="T29" s="46"/>
      <c r="U29" s="57">
        <f>IF($D29&gt;=Assumptions!$H$9,0,U28-SUM(V28:W28))</f>
        <v>3683.07969796209</v>
      </c>
      <c r="V29" s="60">
        <f t="shared" si="8"/>
        <v>3.9595447888524982E-2</v>
      </c>
      <c r="W29" s="60">
        <f t="shared" si="9"/>
        <v>27.163704898474666</v>
      </c>
      <c r="X29" s="57">
        <f>U29*Assumptions!$I$16</f>
        <v>2946463758.3696718</v>
      </c>
      <c r="Y29" s="57">
        <f>U29*Assumptions!$J$16</f>
        <v>2283509412.736496</v>
      </c>
      <c r="Z29" s="46"/>
      <c r="AA29" s="57">
        <f>IF($D29&gt;=Assumptions!$H$9,0,AA28-SUM(AB28:AC28))</f>
        <v>818.46215510268678</v>
      </c>
      <c r="AB29" s="60">
        <f t="shared" si="10"/>
        <v>8.7989884196722195E-3</v>
      </c>
      <c r="AC29" s="60">
        <f t="shared" si="11"/>
        <v>6.0363788663277047</v>
      </c>
      <c r="AD29" s="57">
        <f>AA29*Assumptions!$I$17</f>
        <v>982154586.12322414</v>
      </c>
      <c r="AE29" s="57">
        <f>AA29*Assumptions!$J$17</f>
        <v>671138967.18420315</v>
      </c>
      <c r="AF29" s="46"/>
      <c r="AG29" s="57">
        <f t="shared" si="12"/>
        <v>5524619546.9431353</v>
      </c>
      <c r="AH29" s="57">
        <f t="shared" si="12"/>
        <v>3953172209.145977</v>
      </c>
      <c r="AI29" s="57">
        <f>AG29*Assumptions!$H$4/Assumptions!$H$3</f>
        <v>5524619.5469431346</v>
      </c>
      <c r="AJ29" s="57">
        <f t="shared" si="13"/>
        <v>3953172.2091459767</v>
      </c>
      <c r="AK29" s="35"/>
      <c r="AL29" s="61">
        <f t="shared" si="14"/>
        <v>0</v>
      </c>
      <c r="AM29" s="61"/>
      <c r="AN29" s="57">
        <f t="shared" si="15"/>
        <v>42499.114067016817</v>
      </c>
      <c r="AO29" s="61"/>
      <c r="AP29" s="57">
        <f>IF(B29=1,0,IF((B29-1)/12-INT((B29-1)/12)=0,(I29+O29+U29+AA29)*Assumptions!$D$7*(1+Assumptions!$D$10)^(B29-1)+Assumptions!$D$6*AL29,0))</f>
        <v>0</v>
      </c>
      <c r="AQ29" s="57">
        <f>(AL29-AM29-AO29-AP29+AS28)*Assumptions!$D$13</f>
        <v>6442.2851672557308</v>
      </c>
      <c r="AR29" s="53"/>
      <c r="AS29" s="57">
        <f>AJ30*Assumptions!$H$10</f>
        <v>1569589.600043019</v>
      </c>
      <c r="AT29" s="57">
        <f t="shared" si="16"/>
        <v>-24377.545284389518</v>
      </c>
      <c r="AU29" s="53"/>
      <c r="AV29" s="57">
        <f>AL29*Assumptions!$C$24</f>
        <v>0</v>
      </c>
      <c r="AW29" s="57"/>
      <c r="AX29" s="57">
        <f>AN29*Assumptions!$C$24</f>
        <v>21249.557033508408</v>
      </c>
      <c r="AY29" s="57">
        <f>(-AV29+AW29-AZ28)*Assumptions!$D$13</f>
        <v>-3221.1425836278654</v>
      </c>
      <c r="AZ29" s="57">
        <f t="shared" si="17"/>
        <v>784794.80002150952</v>
      </c>
      <c r="BA29" s="53"/>
      <c r="BB29" s="61">
        <f>AJ30*Assumptions!$H$10*(1-Assumptions!$C$24)</f>
        <v>784794.80002150952</v>
      </c>
      <c r="BC29" s="58"/>
      <c r="BD29" s="61">
        <f t="shared" si="18"/>
        <v>-12188.772642194759</v>
      </c>
      <c r="BE29" s="62">
        <f>BD29*Assumptions!$C$11</f>
        <v>-3656.6317926584275</v>
      </c>
      <c r="BF29" s="61">
        <f t="shared" si="19"/>
        <v>-8532.1408495363321</v>
      </c>
    </row>
    <row r="30" spans="2:58" x14ac:dyDescent="0.2">
      <c r="B30" s="15">
        <f t="shared" si="0"/>
        <v>23</v>
      </c>
      <c r="C30" s="15">
        <f t="shared" si="1"/>
        <v>23</v>
      </c>
      <c r="D30" s="15">
        <f t="shared" si="2"/>
        <v>1</v>
      </c>
      <c r="E30" s="15">
        <f t="shared" si="3"/>
        <v>39</v>
      </c>
      <c r="F30" s="28">
        <f>1-(1-0.75*VLOOKUP(E30,'Annual Mortality Rates'!$B$5:$H$105,5,0)*VLOOKUP(D30,Assumptions!$C$17:$D$20,2,1))^(1/12)</f>
        <v>1.0750635646150641E-5</v>
      </c>
      <c r="G30" s="59">
        <f>1-(1-IF(D30&gt;=10,'Annual Lapse Rates'!$C$14,VLOOKUP(D30,'Annual Lapse Rates'!$B$3:$C$14,2,0)))^(1/12)</f>
        <v>7.3752693740254394E-3</v>
      </c>
      <c r="H30" s="35"/>
      <c r="I30" s="57">
        <f>IF($D30&gt;=Assumptions!$H$9,0,I29-SUM(J29:K29))</f>
        <v>1624.8339544958787</v>
      </c>
      <c r="J30" s="60">
        <f t="shared" si="4"/>
        <v>1.7467997830279303E-2</v>
      </c>
      <c r="K30" s="60">
        <f t="shared" si="5"/>
        <v>11.983588102470099</v>
      </c>
      <c r="L30" s="57">
        <f>I30*Assumptions!$I$14</f>
        <v>568691884.07355762</v>
      </c>
      <c r="M30" s="57">
        <f>I30*Assumptions!$J$14</f>
        <v>341215130.44413453</v>
      </c>
      <c r="N30" s="46"/>
      <c r="O30" s="57">
        <f>IF($D30&gt;=Assumptions!$H$9,0,O29-SUM(P29:Q29))</f>
        <v>2031.0424431198485</v>
      </c>
      <c r="P30" s="60">
        <f t="shared" si="6"/>
        <v>2.1834997287849128E-2</v>
      </c>
      <c r="Q30" s="60">
        <f t="shared" si="7"/>
        <v>14.979485128087624</v>
      </c>
      <c r="R30" s="57">
        <f>O30*Assumptions!$I$15</f>
        <v>1015521221.5599242</v>
      </c>
      <c r="S30" s="57">
        <f>O30*Assumptions!$J$15</f>
        <v>649933581.79835153</v>
      </c>
      <c r="T30" s="46"/>
      <c r="U30" s="57">
        <f>IF($D30&gt;=Assumptions!$H$9,0,U29-SUM(V29:W29))</f>
        <v>3655.876397615727</v>
      </c>
      <c r="V30" s="60">
        <f t="shared" si="8"/>
        <v>3.9302995118128431E-2</v>
      </c>
      <c r="W30" s="60">
        <f t="shared" si="9"/>
        <v>26.963073230557722</v>
      </c>
      <c r="X30" s="57">
        <f>U30*Assumptions!$I$16</f>
        <v>2924701118.0925817</v>
      </c>
      <c r="Y30" s="57">
        <f>U30*Assumptions!$J$16</f>
        <v>2266643366.5217509</v>
      </c>
      <c r="Z30" s="46"/>
      <c r="AA30" s="57">
        <f>IF($D30&gt;=Assumptions!$H$9,0,AA29-SUM(AB29:AC29))</f>
        <v>812.41697724793937</v>
      </c>
      <c r="AB30" s="60">
        <f t="shared" si="10"/>
        <v>8.7339989151396513E-3</v>
      </c>
      <c r="AC30" s="60">
        <f t="shared" si="11"/>
        <v>5.9917940512350496</v>
      </c>
      <c r="AD30" s="57">
        <f>AA30*Assumptions!$I$17</f>
        <v>974900372.69752729</v>
      </c>
      <c r="AE30" s="57">
        <f>AA30*Assumptions!$J$17</f>
        <v>666181921.34331024</v>
      </c>
      <c r="AF30" s="46"/>
      <c r="AG30" s="57">
        <f t="shared" si="12"/>
        <v>5483814596.4235916</v>
      </c>
      <c r="AH30" s="57">
        <f t="shared" si="12"/>
        <v>3923974000.1075478</v>
      </c>
      <c r="AI30" s="57">
        <f>AG30*Assumptions!$H$4/Assumptions!$H$3</f>
        <v>5483814.5964235915</v>
      </c>
      <c r="AJ30" s="57">
        <f t="shared" si="13"/>
        <v>3923974.0001075473</v>
      </c>
      <c r="AK30" s="35"/>
      <c r="AL30" s="61">
        <f t="shared" si="14"/>
        <v>0</v>
      </c>
      <c r="AM30" s="61"/>
      <c r="AN30" s="57">
        <f t="shared" si="15"/>
        <v>42185.214760124523</v>
      </c>
      <c r="AO30" s="61"/>
      <c r="AP30" s="57">
        <f>IF(B30=1,0,IF((B30-1)/12-INT((B30-1)/12)=0,(I30+O30+U30+AA30)*Assumptions!$D$7*(1+Assumptions!$D$10)^(B30-1)+Assumptions!$D$6*AL30,0))</f>
        <v>0</v>
      </c>
      <c r="AQ30" s="57">
        <f>(AL30-AM30-AO30-AP30+AS29)*Assumptions!$D$13</f>
        <v>6394.7023201023703</v>
      </c>
      <c r="AR30" s="53"/>
      <c r="AS30" s="57">
        <f>AJ31*Assumptions!$H$10</f>
        <v>1557996.5798501289</v>
      </c>
      <c r="AT30" s="57">
        <f t="shared" si="16"/>
        <v>-24197.492247131886</v>
      </c>
      <c r="AU30" s="53"/>
      <c r="AV30" s="57">
        <f>AL30*Assumptions!$C$24</f>
        <v>0</v>
      </c>
      <c r="AW30" s="57"/>
      <c r="AX30" s="57">
        <f>AN30*Assumptions!$C$24</f>
        <v>21092.607380062262</v>
      </c>
      <c r="AY30" s="57">
        <f>(-AV30+AW30-AZ29)*Assumptions!$D$13</f>
        <v>-3197.3511600511852</v>
      </c>
      <c r="AZ30" s="57">
        <f t="shared" si="17"/>
        <v>778998.28992506443</v>
      </c>
      <c r="BA30" s="53"/>
      <c r="BB30" s="61">
        <f>AJ31*Assumptions!$H$10*(1-Assumptions!$C$24)</f>
        <v>778998.28992506443</v>
      </c>
      <c r="BC30" s="58"/>
      <c r="BD30" s="61">
        <f t="shared" si="18"/>
        <v>-12098.746123565943</v>
      </c>
      <c r="BE30" s="62">
        <f>BD30*Assumptions!$C$11</f>
        <v>-3629.6238370697829</v>
      </c>
      <c r="BF30" s="61">
        <f t="shared" si="19"/>
        <v>-8469.1222864961601</v>
      </c>
    </row>
    <row r="31" spans="2:58" x14ac:dyDescent="0.2">
      <c r="B31" s="15">
        <f t="shared" si="0"/>
        <v>24</v>
      </c>
      <c r="C31" s="15">
        <f t="shared" si="1"/>
        <v>24</v>
      </c>
      <c r="D31" s="15">
        <f t="shared" si="2"/>
        <v>1</v>
      </c>
      <c r="E31" s="15">
        <f t="shared" si="3"/>
        <v>39</v>
      </c>
      <c r="F31" s="28">
        <f>1-(1-0.75*VLOOKUP(E31,'Annual Mortality Rates'!$B$5:$H$105,5,0)*VLOOKUP(D31,Assumptions!$C$17:$D$20,2,1))^(1/12)</f>
        <v>1.0750635646150641E-5</v>
      </c>
      <c r="G31" s="59">
        <f>1-(1-IF(D31&gt;=10,'Annual Lapse Rates'!$C$14,VLOOKUP(D31,'Annual Lapse Rates'!$B$3:$C$14,2,0)))^(1/12)</f>
        <v>7.3752693740254394E-3</v>
      </c>
      <c r="H31" s="35"/>
      <c r="I31" s="57">
        <f>IF($D31&gt;=Assumptions!$H$9,0,I30-SUM(J30:K30))</f>
        <v>1612.8328983955785</v>
      </c>
      <c r="J31" s="60">
        <f t="shared" si="4"/>
        <v>1.7338978848775961E-2</v>
      </c>
      <c r="K31" s="60">
        <f t="shared" si="5"/>
        <v>11.895077080957593</v>
      </c>
      <c r="L31" s="57">
        <f>I31*Assumptions!$I$14</f>
        <v>564491514.43845248</v>
      </c>
      <c r="M31" s="57">
        <f>I31*Assumptions!$J$14</f>
        <v>338694908.66307145</v>
      </c>
      <c r="N31" s="46"/>
      <c r="O31" s="57">
        <f>IF($D31&gt;=Assumptions!$H$9,0,O30-SUM(P30:Q30))</f>
        <v>2016.041122994473</v>
      </c>
      <c r="P31" s="60">
        <f t="shared" si="6"/>
        <v>2.167372356096995E-2</v>
      </c>
      <c r="Q31" s="60">
        <f t="shared" si="7"/>
        <v>14.868846351196991</v>
      </c>
      <c r="R31" s="57">
        <f>O31*Assumptions!$I$15</f>
        <v>1008020561.4972365</v>
      </c>
      <c r="S31" s="57">
        <f>O31*Assumptions!$J$15</f>
        <v>645133159.35823131</v>
      </c>
      <c r="T31" s="46"/>
      <c r="U31" s="57">
        <f>IF($D31&gt;=Assumptions!$H$9,0,U30-SUM(V30:W30))</f>
        <v>3628.874021390051</v>
      </c>
      <c r="V31" s="60">
        <f t="shared" si="8"/>
        <v>3.9012702409745907E-2</v>
      </c>
      <c r="W31" s="60">
        <f t="shared" si="9"/>
        <v>26.763923432154581</v>
      </c>
      <c r="X31" s="57">
        <f>U31*Assumptions!$I$16</f>
        <v>2903099217.112041</v>
      </c>
      <c r="Y31" s="57">
        <f>U31*Assumptions!$J$16</f>
        <v>2249901893.2618318</v>
      </c>
      <c r="Z31" s="46"/>
      <c r="AA31" s="57">
        <f>IF($D31&gt;=Assumptions!$H$9,0,AA30-SUM(AB30:AC30))</f>
        <v>806.41644919778923</v>
      </c>
      <c r="AB31" s="60">
        <f t="shared" si="10"/>
        <v>8.6694894243879803E-3</v>
      </c>
      <c r="AC31" s="60">
        <f t="shared" si="11"/>
        <v>5.9475385404787966</v>
      </c>
      <c r="AD31" s="57">
        <f>AA31*Assumptions!$I$17</f>
        <v>967699739.03734708</v>
      </c>
      <c r="AE31" s="57">
        <f>AA31*Assumptions!$J$17</f>
        <v>661261488.34218717</v>
      </c>
      <c r="AF31" s="46"/>
      <c r="AG31" s="57">
        <f t="shared" si="12"/>
        <v>5443311032.0850773</v>
      </c>
      <c r="AH31" s="57">
        <f t="shared" si="12"/>
        <v>3894991449.6253223</v>
      </c>
      <c r="AI31" s="57">
        <f>AG31*Assumptions!$H$4/Assumptions!$H$3</f>
        <v>5443311.0320850769</v>
      </c>
      <c r="AJ31" s="57">
        <f t="shared" si="13"/>
        <v>3894991.4496253221</v>
      </c>
      <c r="AK31" s="35"/>
      <c r="AL31" s="61">
        <f t="shared" si="14"/>
        <v>0</v>
      </c>
      <c r="AM31" s="61"/>
      <c r="AN31" s="57">
        <f t="shared" si="15"/>
        <v>41873.633919793952</v>
      </c>
      <c r="AO31" s="61"/>
      <c r="AP31" s="57">
        <f>IF(B31=1,0,IF((B31-1)/12-INT((B31-1)/12)=0,(I31+O31+U31+AA31)*Assumptions!$D$7*(1+Assumptions!$D$10)^(B31-1)+Assumptions!$D$6*AL31,0))</f>
        <v>0</v>
      </c>
      <c r="AQ31" s="57">
        <f>(AL31-AM31-AO31-AP31+AS30)*Assumptions!$D$13</f>
        <v>6347.4709208102013</v>
      </c>
      <c r="AR31" s="53"/>
      <c r="AS31" s="57">
        <f>AJ32*Assumptions!$H$10</f>
        <v>1546489.1859363557</v>
      </c>
      <c r="AT31" s="57">
        <f t="shared" si="16"/>
        <v>-24018.769085210515</v>
      </c>
      <c r="AU31" s="53"/>
      <c r="AV31" s="57">
        <f>AL31*Assumptions!$C$24</f>
        <v>0</v>
      </c>
      <c r="AW31" s="57"/>
      <c r="AX31" s="57">
        <f>AN31*Assumptions!$C$24</f>
        <v>20936.816959896976</v>
      </c>
      <c r="AY31" s="57">
        <f>(-AV31+AW31-AZ30)*Assumptions!$D$13</f>
        <v>-3173.7354604051006</v>
      </c>
      <c r="AZ31" s="57">
        <f t="shared" si="17"/>
        <v>773244.59296817787</v>
      </c>
      <c r="BA31" s="53"/>
      <c r="BB31" s="61">
        <f>AJ32*Assumptions!$H$10*(1-Assumptions!$C$24)</f>
        <v>773244.59296817787</v>
      </c>
      <c r="BC31" s="58"/>
      <c r="BD31" s="61">
        <f t="shared" si="18"/>
        <v>-12009.384542605258</v>
      </c>
      <c r="BE31" s="62">
        <f>BD31*Assumptions!$C$11</f>
        <v>-3602.8153627815773</v>
      </c>
      <c r="BF31" s="61">
        <f t="shared" si="19"/>
        <v>-8406.5691798236803</v>
      </c>
    </row>
    <row r="32" spans="2:58" x14ac:dyDescent="0.2">
      <c r="B32" s="15">
        <f t="shared" si="0"/>
        <v>25</v>
      </c>
      <c r="C32" s="15">
        <f t="shared" si="1"/>
        <v>25</v>
      </c>
      <c r="D32" s="15">
        <f t="shared" si="2"/>
        <v>2</v>
      </c>
      <c r="E32" s="15">
        <f t="shared" si="3"/>
        <v>40</v>
      </c>
      <c r="F32" s="28">
        <f>1-(1-0.75*VLOOKUP(E32,'Annual Mortality Rates'!$B$5:$H$105,5,0)*VLOOKUP(D32,Assumptions!$C$17:$D$20,2,1))^(1/12)</f>
        <v>1.6157685812090428E-5</v>
      </c>
      <c r="G32" s="59">
        <f>1-(1-IF(D32&gt;=10,'Annual Lapse Rates'!$C$14,VLOOKUP(D32,'Annual Lapse Rates'!$B$3:$C$14,2,0)))^(1/12)</f>
        <v>6.0293080661268927E-3</v>
      </c>
      <c r="H32" s="35"/>
      <c r="I32" s="57">
        <f>IF($D32&gt;=Assumptions!$H$9,0,I31-SUM(J31:K31))</f>
        <v>1600.920482335772</v>
      </c>
      <c r="J32" s="60">
        <f t="shared" si="4"/>
        <v>2.5867170163721667E-2</v>
      </c>
      <c r="K32" s="60">
        <f t="shared" si="5"/>
        <v>9.6524427773748265</v>
      </c>
      <c r="L32" s="57">
        <f>I32*Assumptions!$I$14</f>
        <v>560322168.81752026</v>
      </c>
      <c r="M32" s="57">
        <f>I32*Assumptions!$J$14</f>
        <v>336193301.29051214</v>
      </c>
      <c r="N32" s="46"/>
      <c r="O32" s="57">
        <f>IF($D32&gt;=Assumptions!$H$9,0,O31-SUM(P31:Q31))</f>
        <v>2001.1506029197151</v>
      </c>
      <c r="P32" s="60">
        <f t="shared" si="6"/>
        <v>3.2333962704652087E-2</v>
      </c>
      <c r="Q32" s="60">
        <f t="shared" si="7"/>
        <v>12.065553471718532</v>
      </c>
      <c r="R32" s="57">
        <f>O32*Assumptions!$I$15</f>
        <v>1000575301.4598576</v>
      </c>
      <c r="S32" s="57">
        <f>O32*Assumptions!$J$15</f>
        <v>640368192.93430877</v>
      </c>
      <c r="T32" s="46"/>
      <c r="U32" s="57">
        <f>IF($D32&gt;=Assumptions!$H$9,0,U31-SUM(V31:W31))</f>
        <v>3602.0710852554867</v>
      </c>
      <c r="V32" s="60">
        <f t="shared" si="8"/>
        <v>5.8201132868373744E-2</v>
      </c>
      <c r="W32" s="60">
        <f t="shared" si="9"/>
        <v>21.717996249093357</v>
      </c>
      <c r="X32" s="57">
        <f>U32*Assumptions!$I$16</f>
        <v>2881656868.2043891</v>
      </c>
      <c r="Y32" s="57">
        <f>U32*Assumptions!$J$16</f>
        <v>2233284072.8584018</v>
      </c>
      <c r="Z32" s="46"/>
      <c r="AA32" s="57">
        <f>IF($D32&gt;=Assumptions!$H$9,0,AA31-SUM(AB31:AC31))</f>
        <v>800.46024116788601</v>
      </c>
      <c r="AB32" s="60">
        <f t="shared" si="10"/>
        <v>1.2933585081860833E-2</v>
      </c>
      <c r="AC32" s="60">
        <f t="shared" si="11"/>
        <v>4.8262213886874132</v>
      </c>
      <c r="AD32" s="57">
        <f>AA32*Assumptions!$I$17</f>
        <v>960552289.40146327</v>
      </c>
      <c r="AE32" s="57">
        <f>AA32*Assumptions!$J$17</f>
        <v>656377397.75766659</v>
      </c>
      <c r="AF32" s="46"/>
      <c r="AG32" s="57">
        <f t="shared" si="12"/>
        <v>5403106627.8832302</v>
      </c>
      <c r="AH32" s="57">
        <f t="shared" si="12"/>
        <v>3866222964.840889</v>
      </c>
      <c r="AI32" s="57">
        <f>AG32*Assumptions!$H$4/Assumptions!$H$3</f>
        <v>5403106.6278832303</v>
      </c>
      <c r="AJ32" s="57">
        <f t="shared" si="13"/>
        <v>3866222.964840889</v>
      </c>
      <c r="AK32" s="35"/>
      <c r="AL32" s="61">
        <f t="shared" si="14"/>
        <v>3866222.964840889</v>
      </c>
      <c r="AM32" s="61"/>
      <c r="AN32" s="57">
        <f t="shared" si="15"/>
        <v>62469.215945387819</v>
      </c>
      <c r="AO32" s="61"/>
      <c r="AP32" s="57">
        <f>IF(B32=1,0,IF((B32-1)/12-INT((B32-1)/12)=0,(I32+O32+U32+AA32)*Assumptions!$D$7*(1+Assumptions!$D$10)^(B32-1)+Assumptions!$D$6*AL32,0))</f>
        <v>73463.03909342394</v>
      </c>
      <c r="AQ32" s="57">
        <f>(AL32-AM32-AO32-AP32+AS31)*Assumptions!$D$13</f>
        <v>21752.761792734396</v>
      </c>
      <c r="AR32" s="53"/>
      <c r="AS32" s="57">
        <f>AJ33*Assumptions!$H$10</f>
        <v>1537139.9385270337</v>
      </c>
      <c r="AT32" s="57">
        <f t="shared" si="16"/>
        <v>3761392.7190041337</v>
      </c>
      <c r="AU32" s="53"/>
      <c r="AV32" s="57">
        <f>AL32*Assumptions!$C$24</f>
        <v>1933111.4824204445</v>
      </c>
      <c r="AW32" s="57"/>
      <c r="AX32" s="57">
        <f>AN32*Assumptions!$C$24</f>
        <v>31234.60797269391</v>
      </c>
      <c r="AY32" s="57">
        <f>(-AV32+AW32-AZ31)*Assumptions!$D$13</f>
        <v>-11026.029653762003</v>
      </c>
      <c r="AZ32" s="57">
        <f t="shared" si="17"/>
        <v>768569.96926351683</v>
      </c>
      <c r="BA32" s="53"/>
      <c r="BB32" s="61">
        <f>AJ33*Assumptions!$H$10*(1-Assumptions!$C$24)</f>
        <v>768569.96926351683</v>
      </c>
      <c r="BC32" s="58"/>
      <c r="BD32" s="61">
        <f t="shared" si="18"/>
        <v>1843815.1911979602</v>
      </c>
      <c r="BE32" s="62">
        <f>BD32*Assumptions!$C$11</f>
        <v>553144.55735938798</v>
      </c>
      <c r="BF32" s="61">
        <f t="shared" si="19"/>
        <v>1290670.6338385721</v>
      </c>
    </row>
    <row r="33" spans="2:58" x14ac:dyDescent="0.2">
      <c r="B33" s="15">
        <f t="shared" si="0"/>
        <v>26</v>
      </c>
      <c r="C33" s="15">
        <f t="shared" si="1"/>
        <v>26</v>
      </c>
      <c r="D33" s="15">
        <f t="shared" si="2"/>
        <v>2</v>
      </c>
      <c r="E33" s="15">
        <f t="shared" si="3"/>
        <v>40</v>
      </c>
      <c r="F33" s="28">
        <f>1-(1-0.75*VLOOKUP(E33,'Annual Mortality Rates'!$B$5:$H$105,5,0)*VLOOKUP(D33,Assumptions!$C$17:$D$20,2,1))^(1/12)</f>
        <v>1.6157685812090428E-5</v>
      </c>
      <c r="G33" s="59">
        <f>1-(1-IF(D33&gt;=10,'Annual Lapse Rates'!$C$14,VLOOKUP(D33,'Annual Lapse Rates'!$B$3:$C$14,2,0)))^(1/12)</f>
        <v>6.0293080661268927E-3</v>
      </c>
      <c r="H33" s="35"/>
      <c r="I33" s="57">
        <f>IF($D33&gt;=Assumptions!$H$9,0,I32-SUM(J32:K32))</f>
        <v>1591.2421723882335</v>
      </c>
      <c r="J33" s="60">
        <f t="shared" si="4"/>
        <v>2.5710791072397311E-2</v>
      </c>
      <c r="K33" s="60">
        <f t="shared" si="5"/>
        <v>9.5940892651416565</v>
      </c>
      <c r="L33" s="57">
        <f>I33*Assumptions!$I$14</f>
        <v>556934760.33588171</v>
      </c>
      <c r="M33" s="57">
        <f>I33*Assumptions!$J$14</f>
        <v>334160856.20152903</v>
      </c>
      <c r="N33" s="46"/>
      <c r="O33" s="57">
        <f>IF($D33&gt;=Assumptions!$H$9,0,O32-SUM(P32:Q32))</f>
        <v>1989.0527154852919</v>
      </c>
      <c r="P33" s="60">
        <f t="shared" si="6"/>
        <v>3.2138488840496637E-2</v>
      </c>
      <c r="Q33" s="60">
        <f t="shared" si="7"/>
        <v>11.99261158142707</v>
      </c>
      <c r="R33" s="57">
        <f>O33*Assumptions!$I$15</f>
        <v>994526357.74264598</v>
      </c>
      <c r="S33" s="57">
        <f>O33*Assumptions!$J$15</f>
        <v>636496868.95529342</v>
      </c>
      <c r="T33" s="46"/>
      <c r="U33" s="57">
        <f>IF($D33&gt;=Assumptions!$H$9,0,U32-SUM(V32:W32))</f>
        <v>3580.2948878735251</v>
      </c>
      <c r="V33" s="60">
        <f t="shared" si="8"/>
        <v>5.7849279912893944E-2</v>
      </c>
      <c r="W33" s="60">
        <f t="shared" si="9"/>
        <v>21.586700846568725</v>
      </c>
      <c r="X33" s="57">
        <f>U33*Assumptions!$I$16</f>
        <v>2864235910.29882</v>
      </c>
      <c r="Y33" s="57">
        <f>U33*Assumptions!$J$16</f>
        <v>2219782830.4815855</v>
      </c>
      <c r="Z33" s="46"/>
      <c r="AA33" s="57">
        <f>IF($D33&gt;=Assumptions!$H$9,0,AA32-SUM(AB32:AC32))</f>
        <v>795.62108619411674</v>
      </c>
      <c r="AB33" s="60">
        <f t="shared" si="10"/>
        <v>1.2855395536198655E-2</v>
      </c>
      <c r="AC33" s="60">
        <f t="shared" si="11"/>
        <v>4.7970446325708282</v>
      </c>
      <c r="AD33" s="57">
        <f>AA33*Assumptions!$I$17</f>
        <v>954745303.43294013</v>
      </c>
      <c r="AE33" s="57">
        <f>AA33*Assumptions!$J$17</f>
        <v>652409290.67917573</v>
      </c>
      <c r="AF33" s="46"/>
      <c r="AG33" s="57">
        <f t="shared" si="12"/>
        <v>5370442331.8102875</v>
      </c>
      <c r="AH33" s="57">
        <f t="shared" si="12"/>
        <v>3842849846.3175836</v>
      </c>
      <c r="AI33" s="57">
        <f>AG33*Assumptions!$H$4/Assumptions!$H$3</f>
        <v>5370442.3318102872</v>
      </c>
      <c r="AJ33" s="57">
        <f t="shared" si="13"/>
        <v>3842849.8463175837</v>
      </c>
      <c r="AK33" s="35"/>
      <c r="AL33" s="61">
        <f t="shared" si="14"/>
        <v>0</v>
      </c>
      <c r="AM33" s="61"/>
      <c r="AN33" s="57">
        <f t="shared" si="15"/>
        <v>62091.560439839501</v>
      </c>
      <c r="AO33" s="61"/>
      <c r="AP33" s="57">
        <f>IF(B33=1,0,IF((B33-1)/12-INT((B33-1)/12)=0,(I33+O33+U33+AA33)*Assumptions!$D$7*(1+Assumptions!$D$10)^(B33-1)+Assumptions!$D$6*AL33,0))</f>
        <v>0</v>
      </c>
      <c r="AQ33" s="57">
        <f>(AL33-AM33-AO33-AP33+AS32)*Assumptions!$D$13</f>
        <v>6262.4983823487555</v>
      </c>
      <c r="AR33" s="53"/>
      <c r="AS33" s="57">
        <f>AJ34*Assumptions!$H$10</f>
        <v>1527847.2116727307</v>
      </c>
      <c r="AT33" s="57">
        <f t="shared" si="16"/>
        <v>-46536.335203187773</v>
      </c>
      <c r="AU33" s="53"/>
      <c r="AV33" s="57">
        <f>AL33*Assumptions!$C$24</f>
        <v>0</v>
      </c>
      <c r="AW33" s="57"/>
      <c r="AX33" s="57">
        <f>AN33*Assumptions!$C$24</f>
        <v>31045.78021991975</v>
      </c>
      <c r="AY33" s="57">
        <f>(-AV33+AW33-AZ32)*Assumptions!$D$13</f>
        <v>-3131.2491911743778</v>
      </c>
      <c r="AZ33" s="57">
        <f t="shared" si="17"/>
        <v>763923.60583636537</v>
      </c>
      <c r="BA33" s="53"/>
      <c r="BB33" s="61">
        <f>AJ34*Assumptions!$H$10*(1-Assumptions!$C$24)</f>
        <v>763923.60583636537</v>
      </c>
      <c r="BC33" s="58"/>
      <c r="BD33" s="61">
        <f t="shared" si="18"/>
        <v>-23268.167601593887</v>
      </c>
      <c r="BE33" s="62">
        <f>BD33*Assumptions!$C$11</f>
        <v>-6980.450280478166</v>
      </c>
      <c r="BF33" s="61">
        <f t="shared" si="19"/>
        <v>-16287.717321115721</v>
      </c>
    </row>
    <row r="34" spans="2:58" x14ac:dyDescent="0.2">
      <c r="B34" s="15">
        <f t="shared" si="0"/>
        <v>27</v>
      </c>
      <c r="C34" s="15">
        <f t="shared" si="1"/>
        <v>27</v>
      </c>
      <c r="D34" s="15">
        <f t="shared" si="2"/>
        <v>2</v>
      </c>
      <c r="E34" s="15">
        <f t="shared" si="3"/>
        <v>40</v>
      </c>
      <c r="F34" s="28">
        <f>1-(1-0.75*VLOOKUP(E34,'Annual Mortality Rates'!$B$5:$H$105,5,0)*VLOOKUP(D34,Assumptions!$C$17:$D$20,2,1))^(1/12)</f>
        <v>1.6157685812090428E-5</v>
      </c>
      <c r="G34" s="59">
        <f>1-(1-IF(D34&gt;=10,'Annual Lapse Rates'!$C$14,VLOOKUP(D34,'Annual Lapse Rates'!$B$3:$C$14,2,0)))^(1/12)</f>
        <v>6.0293080661268927E-3</v>
      </c>
      <c r="H34" s="35"/>
      <c r="I34" s="57">
        <f>IF($D34&gt;=Assumptions!$H$9,0,I33-SUM(J33:K33))</f>
        <v>1581.6223723320195</v>
      </c>
      <c r="J34" s="60">
        <f t="shared" si="4"/>
        <v>2.5555357365513873E-2</v>
      </c>
      <c r="K34" s="60">
        <f t="shared" si="5"/>
        <v>9.5360885270681965</v>
      </c>
      <c r="L34" s="57">
        <f>I34*Assumptions!$I$14</f>
        <v>553567830.31620681</v>
      </c>
      <c r="M34" s="57">
        <f>I34*Assumptions!$J$14</f>
        <v>332140698.18972409</v>
      </c>
      <c r="N34" s="46"/>
      <c r="O34" s="57">
        <f>IF($D34&gt;=Assumptions!$H$9,0,O33-SUM(P33:Q33))</f>
        <v>1977.0279654150243</v>
      </c>
      <c r="P34" s="60">
        <f t="shared" si="6"/>
        <v>3.1944196706892344E-2</v>
      </c>
      <c r="Q34" s="60">
        <f t="shared" si="7"/>
        <v>11.920110658835245</v>
      </c>
      <c r="R34" s="57">
        <f>O34*Assumptions!$I$15</f>
        <v>988513982.70751214</v>
      </c>
      <c r="S34" s="57">
        <f>O34*Assumptions!$J$15</f>
        <v>632648948.9328078</v>
      </c>
      <c r="T34" s="46"/>
      <c r="U34" s="57">
        <f>IF($D34&gt;=Assumptions!$H$9,0,U33-SUM(V33:W33))</f>
        <v>3558.6503377470435</v>
      </c>
      <c r="V34" s="60">
        <f t="shared" si="8"/>
        <v>5.7499554072406214E-2</v>
      </c>
      <c r="W34" s="60">
        <f t="shared" si="9"/>
        <v>21.45619918590344</v>
      </c>
      <c r="X34" s="57">
        <f>U34*Assumptions!$I$16</f>
        <v>2846920270.1976347</v>
      </c>
      <c r="Y34" s="57">
        <f>U34*Assumptions!$J$16</f>
        <v>2206363209.4031668</v>
      </c>
      <c r="Z34" s="46"/>
      <c r="AA34" s="57">
        <f>IF($D34&gt;=Assumptions!$H$9,0,AA33-SUM(AB33:AC33))</f>
        <v>790.81118616600975</v>
      </c>
      <c r="AB34" s="60">
        <f t="shared" si="10"/>
        <v>1.2777678682756937E-2</v>
      </c>
      <c r="AC34" s="60">
        <f t="shared" si="11"/>
        <v>4.7680442635340983</v>
      </c>
      <c r="AD34" s="57">
        <f>AA34*Assumptions!$I$17</f>
        <v>948973423.39921165</v>
      </c>
      <c r="AE34" s="57">
        <f>AA34*Assumptions!$J$17</f>
        <v>648465172.65612805</v>
      </c>
      <c r="AF34" s="46"/>
      <c r="AG34" s="57">
        <f t="shared" si="12"/>
        <v>5337975506.6205654</v>
      </c>
      <c r="AH34" s="57">
        <f t="shared" si="12"/>
        <v>3819618029.1818266</v>
      </c>
      <c r="AI34" s="57">
        <f>AG34*Assumptions!$H$4/Assumptions!$H$3</f>
        <v>5337975.5066205654</v>
      </c>
      <c r="AJ34" s="57">
        <f t="shared" si="13"/>
        <v>3819618.0291818264</v>
      </c>
      <c r="AK34" s="35"/>
      <c r="AL34" s="61">
        <f t="shared" si="14"/>
        <v>0</v>
      </c>
      <c r="AM34" s="61"/>
      <c r="AN34" s="57">
        <f t="shared" si="15"/>
        <v>61716.188037715998</v>
      </c>
      <c r="AO34" s="61"/>
      <c r="AP34" s="57">
        <f>IF(B34=1,0,IF((B34-1)/12-INT((B34-1)/12)=0,(I34+O34+U34+AA34)*Assumptions!$D$7*(1+Assumptions!$D$10)^(B34-1)+Assumptions!$D$6*AL34,0))</f>
        <v>0</v>
      </c>
      <c r="AQ34" s="57">
        <f>(AL34-AM34-AO34-AP34+AS33)*Assumptions!$D$13</f>
        <v>6224.6386628566925</v>
      </c>
      <c r="AR34" s="53"/>
      <c r="AS34" s="57">
        <f>AJ35*Assumptions!$H$10</f>
        <v>1518610.6636803674</v>
      </c>
      <c r="AT34" s="57">
        <f t="shared" si="16"/>
        <v>-46255.001382495975</v>
      </c>
      <c r="AU34" s="53"/>
      <c r="AV34" s="57">
        <f>AL34*Assumptions!$C$24</f>
        <v>0</v>
      </c>
      <c r="AW34" s="57"/>
      <c r="AX34" s="57">
        <f>AN34*Assumptions!$C$24</f>
        <v>30858.094018857999</v>
      </c>
      <c r="AY34" s="57">
        <f>(-AV34+AW34-AZ33)*Assumptions!$D$13</f>
        <v>-3112.3193314283462</v>
      </c>
      <c r="AZ34" s="57">
        <f t="shared" si="17"/>
        <v>759305.3318401837</v>
      </c>
      <c r="BA34" s="53"/>
      <c r="BB34" s="61">
        <f>AJ35*Assumptions!$H$10*(1-Assumptions!$C$24)</f>
        <v>759305.3318401837</v>
      </c>
      <c r="BC34" s="58"/>
      <c r="BD34" s="61">
        <f t="shared" si="18"/>
        <v>-23127.500691247988</v>
      </c>
      <c r="BE34" s="62">
        <f>BD34*Assumptions!$C$11</f>
        <v>-6938.2502073743963</v>
      </c>
      <c r="BF34" s="61">
        <f t="shared" si="19"/>
        <v>-16189.250483873591</v>
      </c>
    </row>
    <row r="35" spans="2:58" x14ac:dyDescent="0.2">
      <c r="B35" s="15">
        <f t="shared" si="0"/>
        <v>28</v>
      </c>
      <c r="C35" s="15">
        <f t="shared" si="1"/>
        <v>28</v>
      </c>
      <c r="D35" s="15">
        <f t="shared" si="2"/>
        <v>2</v>
      </c>
      <c r="E35" s="15">
        <f t="shared" si="3"/>
        <v>40</v>
      </c>
      <c r="F35" s="28">
        <f>1-(1-0.75*VLOOKUP(E35,'Annual Mortality Rates'!$B$5:$H$105,5,0)*VLOOKUP(D35,Assumptions!$C$17:$D$20,2,1))^(1/12)</f>
        <v>1.6157685812090428E-5</v>
      </c>
      <c r="G35" s="59">
        <f>1-(1-IF(D35&gt;=10,'Annual Lapse Rates'!$C$14,VLOOKUP(D35,'Annual Lapse Rates'!$B$3:$C$14,2,0)))^(1/12)</f>
        <v>6.0293080661268927E-3</v>
      </c>
      <c r="H35" s="35"/>
      <c r="I35" s="57">
        <f>IF($D35&gt;=Assumptions!$H$9,0,I34-SUM(J34:K34))</f>
        <v>1572.0607284475857</v>
      </c>
      <c r="J35" s="60">
        <f t="shared" si="4"/>
        <v>2.5400863327782099E-2</v>
      </c>
      <c r="K35" s="60">
        <f t="shared" si="5"/>
        <v>9.478438430470348</v>
      </c>
      <c r="L35" s="57">
        <f>I35*Assumptions!$I$14</f>
        <v>550221254.95665503</v>
      </c>
      <c r="M35" s="57">
        <f>I35*Assumptions!$J$14</f>
        <v>330132752.973993</v>
      </c>
      <c r="N35" s="46"/>
      <c r="O35" s="57">
        <f>IF($D35&gt;=Assumptions!$H$9,0,O34-SUM(P34:Q34))</f>
        <v>1965.0759105594821</v>
      </c>
      <c r="P35" s="60">
        <f t="shared" si="6"/>
        <v>3.1751079159727622E-2</v>
      </c>
      <c r="Q35" s="60">
        <f t="shared" si="7"/>
        <v>11.848048038087933</v>
      </c>
      <c r="R35" s="57">
        <f>O35*Assumptions!$I$15</f>
        <v>982537955.27974105</v>
      </c>
      <c r="S35" s="57">
        <f>O35*Assumptions!$J$15</f>
        <v>628824291.37903428</v>
      </c>
      <c r="T35" s="46"/>
      <c r="U35" s="57">
        <f>IF($D35&gt;=Assumptions!$H$9,0,U34-SUM(V34:W34))</f>
        <v>3537.1366390070675</v>
      </c>
      <c r="V35" s="60">
        <f t="shared" si="8"/>
        <v>5.7151942487509717E-2</v>
      </c>
      <c r="W35" s="60">
        <f t="shared" si="9"/>
        <v>21.326486468558279</v>
      </c>
      <c r="X35" s="57">
        <f>U35*Assumptions!$I$16</f>
        <v>2829709311.2056541</v>
      </c>
      <c r="Y35" s="57">
        <f>U35*Assumptions!$J$16</f>
        <v>2193024716.184382</v>
      </c>
      <c r="Z35" s="46"/>
      <c r="AA35" s="57">
        <f>IF($D35&gt;=Assumptions!$H$9,0,AA34-SUM(AB34:AC34))</f>
        <v>786.03036422379284</v>
      </c>
      <c r="AB35" s="60">
        <f t="shared" si="10"/>
        <v>1.270043166389105E-2</v>
      </c>
      <c r="AC35" s="60">
        <f t="shared" si="11"/>
        <v>4.739219215235174</v>
      </c>
      <c r="AD35" s="57">
        <f>AA35*Assumptions!$I$17</f>
        <v>943236437.06855142</v>
      </c>
      <c r="AE35" s="57">
        <f>AA35*Assumptions!$J$17</f>
        <v>644544898.66351008</v>
      </c>
      <c r="AF35" s="46"/>
      <c r="AG35" s="57">
        <f t="shared" si="12"/>
        <v>5305704958.510601</v>
      </c>
      <c r="AH35" s="57">
        <f t="shared" si="12"/>
        <v>3796526659.2009187</v>
      </c>
      <c r="AI35" s="57">
        <f>AG35*Assumptions!$H$4/Assumptions!$H$3</f>
        <v>5305704.958510601</v>
      </c>
      <c r="AJ35" s="57">
        <f t="shared" si="13"/>
        <v>3796526.6592009184</v>
      </c>
      <c r="AK35" s="35"/>
      <c r="AL35" s="61">
        <f t="shared" si="14"/>
        <v>0</v>
      </c>
      <c r="AM35" s="61"/>
      <c r="AN35" s="57">
        <f t="shared" si="15"/>
        <v>61343.084936593754</v>
      </c>
      <c r="AO35" s="61"/>
      <c r="AP35" s="57">
        <f>IF(B35=1,0,IF((B35-1)/12-INT((B35-1)/12)=0,(I35+O35+U35+AA35)*Assumptions!$D$7*(1+Assumptions!$D$10)^(B35-1)+Assumptions!$D$6*AL35,0))</f>
        <v>0</v>
      </c>
      <c r="AQ35" s="57">
        <f>(AL35-AM35-AO35-AP35+AS34)*Assumptions!$D$13</f>
        <v>6187.0078230021954</v>
      </c>
      <c r="AR35" s="53"/>
      <c r="AS35" s="57">
        <f>AJ36*Assumptions!$H$10</f>
        <v>1509429.9549225587</v>
      </c>
      <c r="AT35" s="57">
        <f t="shared" si="16"/>
        <v>-45975.368355782935</v>
      </c>
      <c r="AU35" s="53"/>
      <c r="AV35" s="57">
        <f>AL35*Assumptions!$C$24</f>
        <v>0</v>
      </c>
      <c r="AW35" s="57"/>
      <c r="AX35" s="57">
        <f>AN35*Assumptions!$C$24</f>
        <v>30671.542468296877</v>
      </c>
      <c r="AY35" s="57">
        <f>(-AV35+AW35-AZ34)*Assumptions!$D$13</f>
        <v>-3093.5039115010977</v>
      </c>
      <c r="AZ35" s="57">
        <f t="shared" si="17"/>
        <v>754714.97746127937</v>
      </c>
      <c r="BA35" s="53"/>
      <c r="BB35" s="61">
        <f>AJ36*Assumptions!$H$10*(1-Assumptions!$C$24)</f>
        <v>754714.97746127937</v>
      </c>
      <c r="BC35" s="58"/>
      <c r="BD35" s="61">
        <f t="shared" si="18"/>
        <v>-22987.684177891468</v>
      </c>
      <c r="BE35" s="62">
        <f>BD35*Assumptions!$C$11</f>
        <v>-6896.3052533674399</v>
      </c>
      <c r="BF35" s="61">
        <f t="shared" si="19"/>
        <v>-16091.378924524028</v>
      </c>
    </row>
    <row r="36" spans="2:58" x14ac:dyDescent="0.2">
      <c r="B36" s="15">
        <f t="shared" si="0"/>
        <v>29</v>
      </c>
      <c r="C36" s="15">
        <f t="shared" si="1"/>
        <v>29</v>
      </c>
      <c r="D36" s="15">
        <f t="shared" si="2"/>
        <v>2</v>
      </c>
      <c r="E36" s="15">
        <f t="shared" si="3"/>
        <v>40</v>
      </c>
      <c r="F36" s="28">
        <f>1-(1-0.75*VLOOKUP(E36,'Annual Mortality Rates'!$B$5:$H$105,5,0)*VLOOKUP(D36,Assumptions!$C$17:$D$20,2,1))^(1/12)</f>
        <v>1.6157685812090428E-5</v>
      </c>
      <c r="G36" s="59">
        <f>1-(1-IF(D36&gt;=10,'Annual Lapse Rates'!$C$14,VLOOKUP(D36,'Annual Lapse Rates'!$B$3:$C$14,2,0)))^(1/12)</f>
        <v>6.0293080661268927E-3</v>
      </c>
      <c r="H36" s="35"/>
      <c r="I36" s="57">
        <f>IF($D36&gt;=Assumptions!$H$9,0,I35-SUM(J35:K35))</f>
        <v>1562.5568891537876</v>
      </c>
      <c r="J36" s="60">
        <f t="shared" si="4"/>
        <v>2.5247303278464309E-2</v>
      </c>
      <c r="K36" s="60">
        <f t="shared" si="5"/>
        <v>9.4211368555570765</v>
      </c>
      <c r="L36" s="57">
        <f>I36*Assumptions!$I$14</f>
        <v>546894911.20382559</v>
      </c>
      <c r="M36" s="57">
        <f>I36*Assumptions!$J$14</f>
        <v>328136946.7222954</v>
      </c>
      <c r="N36" s="46"/>
      <c r="O36" s="57">
        <f>IF($D36&gt;=Assumptions!$H$9,0,O35-SUM(P35:Q35))</f>
        <v>1953.1961114422345</v>
      </c>
      <c r="P36" s="60">
        <f t="shared" si="6"/>
        <v>3.1559129098080389E-2</v>
      </c>
      <c r="Q36" s="60">
        <f t="shared" si="7"/>
        <v>11.776421069446346</v>
      </c>
      <c r="R36" s="57">
        <f>O36*Assumptions!$I$15</f>
        <v>976598055.72111726</v>
      </c>
      <c r="S36" s="57">
        <f>O36*Assumptions!$J$15</f>
        <v>625022755.661515</v>
      </c>
      <c r="T36" s="46"/>
      <c r="U36" s="57">
        <f>IF($D36&gt;=Assumptions!$H$9,0,U35-SUM(V35:W35))</f>
        <v>3515.7530005960216</v>
      </c>
      <c r="V36" s="60">
        <f t="shared" si="8"/>
        <v>5.6806432376544688E-2</v>
      </c>
      <c r="W36" s="60">
        <f t="shared" si="9"/>
        <v>21.197557925003419</v>
      </c>
      <c r="X36" s="57">
        <f>U36*Assumptions!$I$16</f>
        <v>2812602400.4768171</v>
      </c>
      <c r="Y36" s="57">
        <f>U36*Assumptions!$J$16</f>
        <v>2179766860.3695335</v>
      </c>
      <c r="Z36" s="46"/>
      <c r="AA36" s="57">
        <f>IF($D36&gt;=Assumptions!$H$9,0,AA35-SUM(AB35:AC35))</f>
        <v>781.27844457689378</v>
      </c>
      <c r="AB36" s="60">
        <f t="shared" si="10"/>
        <v>1.2623651639232155E-2</v>
      </c>
      <c r="AC36" s="60">
        <f t="shared" si="11"/>
        <v>4.7105684277785382</v>
      </c>
      <c r="AD36" s="57">
        <f>AA36*Assumptions!$I$17</f>
        <v>937534133.4922725</v>
      </c>
      <c r="AE36" s="57">
        <f>AA36*Assumptions!$J$17</f>
        <v>640648324.5530529</v>
      </c>
      <c r="AF36" s="46"/>
      <c r="AG36" s="57">
        <f t="shared" si="12"/>
        <v>5273629500.8940325</v>
      </c>
      <c r="AH36" s="57">
        <f t="shared" si="12"/>
        <v>3773574887.306397</v>
      </c>
      <c r="AI36" s="57">
        <f>AG36*Assumptions!$H$4/Assumptions!$H$3</f>
        <v>5273629.5008940324</v>
      </c>
      <c r="AJ36" s="57">
        <f t="shared" si="13"/>
        <v>3773574.8873063968</v>
      </c>
      <c r="AK36" s="35"/>
      <c r="AL36" s="61">
        <f t="shared" si="14"/>
        <v>0</v>
      </c>
      <c r="AM36" s="61"/>
      <c r="AN36" s="57">
        <f t="shared" si="15"/>
        <v>60972.237417491306</v>
      </c>
      <c r="AO36" s="61"/>
      <c r="AP36" s="57">
        <f>IF(B36=1,0,IF((B36-1)/12-INT((B36-1)/12)=0,(I36+O36+U36+AA36)*Assumptions!$D$7*(1+Assumptions!$D$10)^(B36-1)+Assumptions!$D$6*AL36,0))</f>
        <v>0</v>
      </c>
      <c r="AQ36" s="57">
        <f>(AL36-AM36-AO36-AP36+AS35)*Assumptions!$D$13</f>
        <v>6149.6044791012582</v>
      </c>
      <c r="AR36" s="53"/>
      <c r="AS36" s="57">
        <f>AJ37*Assumptions!$H$10</f>
        <v>1500304.7478251238</v>
      </c>
      <c r="AT36" s="57">
        <f t="shared" si="16"/>
        <v>-45697.425840955228</v>
      </c>
      <c r="AU36" s="53"/>
      <c r="AV36" s="57">
        <f>AL36*Assumptions!$C$24</f>
        <v>0</v>
      </c>
      <c r="AW36" s="57"/>
      <c r="AX36" s="57">
        <f>AN36*Assumptions!$C$24</f>
        <v>30486.118708745653</v>
      </c>
      <c r="AY36" s="57">
        <f>(-AV36+AW36-AZ35)*Assumptions!$D$13</f>
        <v>-3074.8022395506291</v>
      </c>
      <c r="AZ36" s="57">
        <f t="shared" si="17"/>
        <v>750152.37391256192</v>
      </c>
      <c r="BA36" s="53"/>
      <c r="BB36" s="61">
        <f>AJ37*Assumptions!$H$10*(1-Assumptions!$C$24)</f>
        <v>750152.37391256192</v>
      </c>
      <c r="BC36" s="58"/>
      <c r="BD36" s="61">
        <f t="shared" si="18"/>
        <v>-22848.712920477614</v>
      </c>
      <c r="BE36" s="62">
        <f>BD36*Assumptions!$C$11</f>
        <v>-6854.613876143284</v>
      </c>
      <c r="BF36" s="61">
        <f t="shared" si="19"/>
        <v>-15994.099044334329</v>
      </c>
    </row>
    <row r="37" spans="2:58" x14ac:dyDescent="0.2">
      <c r="B37" s="15">
        <f t="shared" si="0"/>
        <v>30</v>
      </c>
      <c r="C37" s="15">
        <f t="shared" si="1"/>
        <v>30</v>
      </c>
      <c r="D37" s="15">
        <f t="shared" si="2"/>
        <v>2</v>
      </c>
      <c r="E37" s="15">
        <f t="shared" si="3"/>
        <v>40</v>
      </c>
      <c r="F37" s="28">
        <f>1-(1-0.75*VLOOKUP(E37,'Annual Mortality Rates'!$B$5:$H$105,5,0)*VLOOKUP(D37,Assumptions!$C$17:$D$20,2,1))^(1/12)</f>
        <v>1.6157685812090428E-5</v>
      </c>
      <c r="G37" s="59">
        <f>1-(1-IF(D37&gt;=10,'Annual Lapse Rates'!$C$14,VLOOKUP(D37,'Annual Lapse Rates'!$B$3:$C$14,2,0)))^(1/12)</f>
        <v>6.0293080661268927E-3</v>
      </c>
      <c r="H37" s="35"/>
      <c r="I37" s="57">
        <f>IF($D37&gt;=Assumptions!$H$9,0,I36-SUM(J36:K36))</f>
        <v>1553.110504994952</v>
      </c>
      <c r="J37" s="60">
        <f t="shared" si="4"/>
        <v>2.5094671571165534E-2</v>
      </c>
      <c r="K37" s="60">
        <f t="shared" si="5"/>
        <v>9.3641816953524764</v>
      </c>
      <c r="L37" s="57">
        <f>I37*Assumptions!$I$14</f>
        <v>543588676.7482332</v>
      </c>
      <c r="M37" s="57">
        <f>I37*Assumptions!$J$14</f>
        <v>326153206.04893988</v>
      </c>
      <c r="N37" s="46"/>
      <c r="O37" s="57">
        <f>IF($D37&gt;=Assumptions!$H$9,0,O36-SUM(P36:Q36))</f>
        <v>1941.3881312436902</v>
      </c>
      <c r="P37" s="60">
        <f t="shared" si="6"/>
        <v>3.1368339463956924E-2</v>
      </c>
      <c r="Q37" s="60">
        <f t="shared" si="7"/>
        <v>11.705227119190596</v>
      </c>
      <c r="R37" s="57">
        <f>O37*Assumptions!$I$15</f>
        <v>970694065.62184513</v>
      </c>
      <c r="S37" s="57">
        <f>O37*Assumptions!$J$15</f>
        <v>621244201.99798083</v>
      </c>
      <c r="T37" s="46"/>
      <c r="U37" s="57">
        <f>IF($D37&gt;=Assumptions!$H$9,0,U36-SUM(V36:W36))</f>
        <v>3494.4986362386417</v>
      </c>
      <c r="V37" s="60">
        <f t="shared" si="8"/>
        <v>5.6463011035122447E-2</v>
      </c>
      <c r="W37" s="60">
        <f t="shared" si="9"/>
        <v>21.069408814543067</v>
      </c>
      <c r="X37" s="57">
        <f>U37*Assumptions!$I$16</f>
        <v>2795598908.9909134</v>
      </c>
      <c r="Y37" s="57">
        <f>U37*Assumptions!$J$16</f>
        <v>2166589154.467958</v>
      </c>
      <c r="Z37" s="46"/>
      <c r="AA37" s="57">
        <f>IF($D37&gt;=Assumptions!$H$9,0,AA36-SUM(AB36:AC36))</f>
        <v>776.55525249747598</v>
      </c>
      <c r="AB37" s="60">
        <f t="shared" si="10"/>
        <v>1.2547335785582767E-2</v>
      </c>
      <c r="AC37" s="60">
        <f t="shared" si="11"/>
        <v>4.6820908476762382</v>
      </c>
      <c r="AD37" s="57">
        <f>AA37*Assumptions!$I$17</f>
        <v>931866302.99697113</v>
      </c>
      <c r="AE37" s="57">
        <f>AA37*Assumptions!$J$17</f>
        <v>636775307.04793036</v>
      </c>
      <c r="AF37" s="46"/>
      <c r="AG37" s="57">
        <f t="shared" si="12"/>
        <v>5241747954.3579626</v>
      </c>
      <c r="AH37" s="57">
        <f t="shared" si="12"/>
        <v>3750761869.562809</v>
      </c>
      <c r="AI37" s="57">
        <f>AG37*Assumptions!$H$4/Assumptions!$H$3</f>
        <v>5241747.9543579631</v>
      </c>
      <c r="AJ37" s="57">
        <f t="shared" si="13"/>
        <v>3750761.8695628094</v>
      </c>
      <c r="AK37" s="35"/>
      <c r="AL37" s="61">
        <f t="shared" si="14"/>
        <v>0</v>
      </c>
      <c r="AM37" s="61"/>
      <c r="AN37" s="57">
        <f t="shared" si="15"/>
        <v>60603.631844364769</v>
      </c>
      <c r="AO37" s="61"/>
      <c r="AP37" s="57">
        <f>IF(B37=1,0,IF((B37-1)/12-INT((B37-1)/12)=0,(I37+O37+U37+AA37)*Assumptions!$D$7*(1+Assumptions!$D$10)^(B37-1)+Assumptions!$D$6*AL37,0))</f>
        <v>0</v>
      </c>
      <c r="AQ37" s="57">
        <f>(AL37-AM37-AO37-AP37+AS36)*Assumptions!$D$13</f>
        <v>6112.4272558348821</v>
      </c>
      <c r="AR37" s="53"/>
      <c r="AS37" s="57">
        <f>AJ38*Assumptions!$H$10</f>
        <v>1491234.7068546757</v>
      </c>
      <c r="AT37" s="57">
        <f t="shared" si="16"/>
        <v>-45421.163618081715</v>
      </c>
      <c r="AU37" s="53"/>
      <c r="AV37" s="57">
        <f>AL37*Assumptions!$C$24</f>
        <v>0</v>
      </c>
      <c r="AW37" s="57"/>
      <c r="AX37" s="57">
        <f>AN37*Assumptions!$C$24</f>
        <v>30301.815922182384</v>
      </c>
      <c r="AY37" s="57">
        <f>(-AV37+AW37-AZ36)*Assumptions!$D$13</f>
        <v>-3056.213627917441</v>
      </c>
      <c r="AZ37" s="57">
        <f t="shared" si="17"/>
        <v>745617.35342733783</v>
      </c>
      <c r="BA37" s="53"/>
      <c r="BB37" s="61">
        <f>AJ38*Assumptions!$H$10*(1-Assumptions!$C$24)</f>
        <v>745617.35342733783</v>
      </c>
      <c r="BC37" s="58"/>
      <c r="BD37" s="61">
        <f t="shared" si="18"/>
        <v>-22710.581809040857</v>
      </c>
      <c r="BE37" s="62">
        <f>BD37*Assumptions!$C$11</f>
        <v>-6813.1745427122569</v>
      </c>
      <c r="BF37" s="61">
        <f t="shared" si="19"/>
        <v>-15897.407266328601</v>
      </c>
    </row>
    <row r="38" spans="2:58" x14ac:dyDescent="0.2">
      <c r="B38" s="15">
        <f t="shared" si="0"/>
        <v>31</v>
      </c>
      <c r="C38" s="15">
        <f t="shared" si="1"/>
        <v>31</v>
      </c>
      <c r="D38" s="15">
        <f t="shared" si="2"/>
        <v>2</v>
      </c>
      <c r="E38" s="15">
        <f t="shared" si="3"/>
        <v>40</v>
      </c>
      <c r="F38" s="28">
        <f>1-(1-0.75*VLOOKUP(E38,'Annual Mortality Rates'!$B$5:$H$105,5,0)*VLOOKUP(D38,Assumptions!$C$17:$D$20,2,1))^(1/12)</f>
        <v>1.6157685812090428E-5</v>
      </c>
      <c r="G38" s="59">
        <f>1-(1-IF(D38&gt;=10,'Annual Lapse Rates'!$C$14,VLOOKUP(D38,'Annual Lapse Rates'!$B$3:$C$14,2,0)))^(1/12)</f>
        <v>6.0293080661268927E-3</v>
      </c>
      <c r="H38" s="35"/>
      <c r="I38" s="57">
        <f>IF($D38&gt;=Assumptions!$H$9,0,I37-SUM(J37:K37))</f>
        <v>1543.7212286280283</v>
      </c>
      <c r="J38" s="60">
        <f t="shared" si="4"/>
        <v>2.4942962593625894E-2</v>
      </c>
      <c r="K38" s="60">
        <f t="shared" si="5"/>
        <v>9.3075708556182875</v>
      </c>
      <c r="L38" s="57">
        <f>I38*Assumptions!$I$14</f>
        <v>540302430.01980984</v>
      </c>
      <c r="M38" s="57">
        <f>I38*Assumptions!$J$14</f>
        <v>324181458.01188594</v>
      </c>
      <c r="N38" s="46"/>
      <c r="O38" s="57">
        <f>IF($D38&gt;=Assumptions!$H$9,0,O37-SUM(P37:Q37))</f>
        <v>1929.6515357850355</v>
      </c>
      <c r="P38" s="60">
        <f t="shared" si="6"/>
        <v>3.1178703242032372E-2</v>
      </c>
      <c r="Q38" s="60">
        <f t="shared" si="7"/>
        <v>11.634463569522861</v>
      </c>
      <c r="R38" s="57">
        <f>O38*Assumptions!$I$15</f>
        <v>964825767.89251781</v>
      </c>
      <c r="S38" s="57">
        <f>O38*Assumptions!$J$15</f>
        <v>617488491.45121133</v>
      </c>
      <c r="T38" s="46"/>
      <c r="U38" s="57">
        <f>IF($D38&gt;=Assumptions!$H$9,0,U37-SUM(V37:W37))</f>
        <v>3473.3727644130636</v>
      </c>
      <c r="V38" s="60">
        <f t="shared" si="8"/>
        <v>5.6121665835658266E-2</v>
      </c>
      <c r="W38" s="60">
        <f t="shared" si="9"/>
        <v>20.942034425141149</v>
      </c>
      <c r="X38" s="57">
        <f>U38*Assumptions!$I$16</f>
        <v>2778698211.5304508</v>
      </c>
      <c r="Y38" s="57">
        <f>U38*Assumptions!$J$16</f>
        <v>2153491113.9360995</v>
      </c>
      <c r="Z38" s="46"/>
      <c r="AA38" s="57">
        <f>IF($D38&gt;=Assumptions!$H$9,0,AA37-SUM(AB37:AC37))</f>
        <v>771.86061431401413</v>
      </c>
      <c r="AB38" s="60">
        <f t="shared" si="10"/>
        <v>1.2471481296812947E-2</v>
      </c>
      <c r="AC38" s="60">
        <f t="shared" si="11"/>
        <v>4.6537854278091437</v>
      </c>
      <c r="AD38" s="57">
        <f>AA38*Assumptions!$I$17</f>
        <v>926232737.17681694</v>
      </c>
      <c r="AE38" s="57">
        <f>AA38*Assumptions!$J$17</f>
        <v>632925703.73749161</v>
      </c>
      <c r="AF38" s="46"/>
      <c r="AG38" s="57">
        <f t="shared" si="12"/>
        <v>5210059146.6195955</v>
      </c>
      <c r="AH38" s="57">
        <f t="shared" si="12"/>
        <v>3728086767.1366887</v>
      </c>
      <c r="AI38" s="57">
        <f>AG38*Assumptions!$H$4/Assumptions!$H$3</f>
        <v>5210059.1466195956</v>
      </c>
      <c r="AJ38" s="57">
        <f t="shared" si="13"/>
        <v>3728086.7671366888</v>
      </c>
      <c r="AK38" s="35"/>
      <c r="AL38" s="61">
        <f t="shared" si="14"/>
        <v>0</v>
      </c>
      <c r="AM38" s="61"/>
      <c r="AN38" s="57">
        <f t="shared" si="15"/>
        <v>60237.254663606545</v>
      </c>
      <c r="AO38" s="61"/>
      <c r="AP38" s="57">
        <f>IF(B38=1,0,IF((B38-1)/12-INT((B38-1)/12)=0,(I38+O38+U38+AA38)*Assumptions!$D$7*(1+Assumptions!$D$10)^(B38-1)+Assumptions!$D$6*AL38,0))</f>
        <v>0</v>
      </c>
      <c r="AQ38" s="57">
        <f>(AL38-AM38-AO38-AP38+AS37)*Assumptions!$D$13</f>
        <v>6075.4747861985143</v>
      </c>
      <c r="AR38" s="53"/>
      <c r="AS38" s="57">
        <f>AJ39*Assumptions!$H$10</f>
        <v>1482219.4985062829</v>
      </c>
      <c r="AT38" s="57">
        <f t="shared" si="16"/>
        <v>-45146.5715290152</v>
      </c>
      <c r="AU38" s="53"/>
      <c r="AV38" s="57">
        <f>AL38*Assumptions!$C$24</f>
        <v>0</v>
      </c>
      <c r="AW38" s="57"/>
      <c r="AX38" s="57">
        <f>AN38*Assumptions!$C$24</f>
        <v>30118.627331803273</v>
      </c>
      <c r="AY38" s="57">
        <f>(-AV38+AW38-AZ37)*Assumptions!$D$13</f>
        <v>-3037.7373930992571</v>
      </c>
      <c r="AZ38" s="57">
        <f t="shared" si="17"/>
        <v>741109.74925314146</v>
      </c>
      <c r="BA38" s="53"/>
      <c r="BB38" s="61">
        <f>AJ39*Assumptions!$H$10*(1-Assumptions!$C$24)</f>
        <v>741109.74925314146</v>
      </c>
      <c r="BC38" s="58"/>
      <c r="BD38" s="61">
        <f t="shared" si="18"/>
        <v>-22573.2857645076</v>
      </c>
      <c r="BE38" s="62">
        <f>BD38*Assumptions!$C$11</f>
        <v>-6771.98572935228</v>
      </c>
      <c r="BF38" s="61">
        <f t="shared" si="19"/>
        <v>-15801.30003515532</v>
      </c>
    </row>
    <row r="39" spans="2:58" x14ac:dyDescent="0.2">
      <c r="B39" s="15">
        <f t="shared" si="0"/>
        <v>32</v>
      </c>
      <c r="C39" s="15">
        <f t="shared" si="1"/>
        <v>32</v>
      </c>
      <c r="D39" s="15">
        <f t="shared" si="2"/>
        <v>2</v>
      </c>
      <c r="E39" s="15">
        <f t="shared" si="3"/>
        <v>40</v>
      </c>
      <c r="F39" s="28">
        <f>1-(1-0.75*VLOOKUP(E39,'Annual Mortality Rates'!$B$5:$H$105,5,0)*VLOOKUP(D39,Assumptions!$C$17:$D$20,2,1))^(1/12)</f>
        <v>1.6157685812090428E-5</v>
      </c>
      <c r="G39" s="59">
        <f>1-(1-IF(D39&gt;=10,'Annual Lapse Rates'!$C$14,VLOOKUP(D39,'Annual Lapse Rates'!$B$3:$C$14,2,0)))^(1/12)</f>
        <v>6.0293080661268927E-3</v>
      </c>
      <c r="H39" s="35"/>
      <c r="I39" s="57">
        <f>IF($D39&gt;=Assumptions!$H$9,0,I38-SUM(J38:K38))</f>
        <v>1534.3887148098163</v>
      </c>
      <c r="J39" s="60">
        <f t="shared" si="4"/>
        <v>2.4792170767514235E-2</v>
      </c>
      <c r="K39" s="60">
        <f t="shared" si="5"/>
        <v>9.2513022547769026</v>
      </c>
      <c r="L39" s="57">
        <f>I39*Assumptions!$I$14</f>
        <v>537036050.18343568</v>
      </c>
      <c r="M39" s="57">
        <f>I39*Assumptions!$J$14</f>
        <v>322221630.11006141</v>
      </c>
      <c r="N39" s="46"/>
      <c r="O39" s="57">
        <f>IF($D39&gt;=Assumptions!$H$9,0,O38-SUM(P38:Q38))</f>
        <v>1917.9858935122706</v>
      </c>
      <c r="P39" s="60">
        <f t="shared" si="6"/>
        <v>3.0990213459392797E-2</v>
      </c>
      <c r="Q39" s="60">
        <f t="shared" si="7"/>
        <v>11.564127818471128</v>
      </c>
      <c r="R39" s="57">
        <f>O39*Assumptions!$I$15</f>
        <v>958992946.75613534</v>
      </c>
      <c r="S39" s="57">
        <f>O39*Assumptions!$J$15</f>
        <v>613755485.92392659</v>
      </c>
      <c r="T39" s="46"/>
      <c r="U39" s="57">
        <f>IF($D39&gt;=Assumptions!$H$9,0,U38-SUM(V38:W38))</f>
        <v>3452.3746083220867</v>
      </c>
      <c r="V39" s="60">
        <f t="shared" si="8"/>
        <v>5.5782384226907025E-2</v>
      </c>
      <c r="W39" s="60">
        <f t="shared" si="9"/>
        <v>20.815430073248031</v>
      </c>
      <c r="X39" s="57">
        <f>U39*Assumptions!$I$16</f>
        <v>2761899686.6576695</v>
      </c>
      <c r="Y39" s="57">
        <f>U39*Assumptions!$J$16</f>
        <v>2140472257.1596937</v>
      </c>
      <c r="Z39" s="46"/>
      <c r="AA39" s="57">
        <f>IF($D39&gt;=Assumptions!$H$9,0,AA38-SUM(AB38:AC38))</f>
        <v>767.19435740490815</v>
      </c>
      <c r="AB39" s="60">
        <f t="shared" si="10"/>
        <v>1.2396085383757117E-2</v>
      </c>
      <c r="AC39" s="60">
        <f t="shared" si="11"/>
        <v>4.6256511273884513</v>
      </c>
      <c r="AD39" s="57">
        <f>AA39*Assumptions!$I$17</f>
        <v>920633228.88588977</v>
      </c>
      <c r="AE39" s="57">
        <f>AA39*Assumptions!$J$17</f>
        <v>629099373.0720247</v>
      </c>
      <c r="AF39" s="46"/>
      <c r="AG39" s="57">
        <f t="shared" si="12"/>
        <v>5178561912.4831295</v>
      </c>
      <c r="AH39" s="57">
        <f t="shared" si="12"/>
        <v>3705548746.265707</v>
      </c>
      <c r="AI39" s="57">
        <f>AG39*Assumptions!$H$4/Assumptions!$H$3</f>
        <v>5178561.9124831297</v>
      </c>
      <c r="AJ39" s="57">
        <f t="shared" si="13"/>
        <v>3705548.7462657071</v>
      </c>
      <c r="AK39" s="35"/>
      <c r="AL39" s="61">
        <f t="shared" si="14"/>
        <v>0</v>
      </c>
      <c r="AM39" s="61"/>
      <c r="AN39" s="57">
        <f t="shared" si="15"/>
        <v>59873.092403546885</v>
      </c>
      <c r="AO39" s="61"/>
      <c r="AP39" s="57">
        <f>IF(B39=1,0,IF((B39-1)/12-INT((B39-1)/12)=0,(I39+O39+U39+AA39)*Assumptions!$D$7*(1+Assumptions!$D$10)^(B39-1)+Assumptions!$D$6*AL39,0))</f>
        <v>0</v>
      </c>
      <c r="AQ39" s="57">
        <f>(AL39-AM39-AO39-AP39+AS38)*Assumptions!$D$13</f>
        <v>6038.745711451782</v>
      </c>
      <c r="AR39" s="53"/>
      <c r="AS39" s="57">
        <f>AJ40*Assumptions!$H$10</f>
        <v>1473258.7912912071</v>
      </c>
      <c r="AT39" s="57">
        <f t="shared" si="16"/>
        <v>-44873.639477019198</v>
      </c>
      <c r="AU39" s="53"/>
      <c r="AV39" s="57">
        <f>AL39*Assumptions!$C$24</f>
        <v>0</v>
      </c>
      <c r="AW39" s="57"/>
      <c r="AX39" s="57">
        <f>AN39*Assumptions!$C$24</f>
        <v>29936.546201773443</v>
      </c>
      <c r="AY39" s="57">
        <f>(-AV39+AW39-AZ38)*Assumptions!$D$13</f>
        <v>-3019.372855725891</v>
      </c>
      <c r="AZ39" s="57">
        <f t="shared" si="17"/>
        <v>736629.39564560354</v>
      </c>
      <c r="BA39" s="53"/>
      <c r="BB39" s="61">
        <f>AJ40*Assumptions!$H$10*(1-Assumptions!$C$24)</f>
        <v>736629.39564560354</v>
      </c>
      <c r="BC39" s="58"/>
      <c r="BD39" s="61">
        <f t="shared" si="18"/>
        <v>-22436.819738509599</v>
      </c>
      <c r="BE39" s="62">
        <f>BD39*Assumptions!$C$11</f>
        <v>-6731.0459215528799</v>
      </c>
      <c r="BF39" s="61">
        <f t="shared" si="19"/>
        <v>-15705.77381695672</v>
      </c>
    </row>
    <row r="40" spans="2:58" x14ac:dyDescent="0.2">
      <c r="B40" s="15">
        <f t="shared" si="0"/>
        <v>33</v>
      </c>
      <c r="C40" s="15">
        <f t="shared" si="1"/>
        <v>33</v>
      </c>
      <c r="D40" s="15">
        <f t="shared" si="2"/>
        <v>2</v>
      </c>
      <c r="E40" s="15">
        <f t="shared" si="3"/>
        <v>40</v>
      </c>
      <c r="F40" s="28">
        <f>1-(1-0.75*VLOOKUP(E40,'Annual Mortality Rates'!$B$5:$H$105,5,0)*VLOOKUP(D40,Assumptions!$C$17:$D$20,2,1))^(1/12)</f>
        <v>1.6157685812090428E-5</v>
      </c>
      <c r="G40" s="59">
        <f>1-(1-IF(D40&gt;=10,'Annual Lapse Rates'!$C$14,VLOOKUP(D40,'Annual Lapse Rates'!$B$3:$C$14,2,0)))^(1/12)</f>
        <v>6.0293080661268927E-3</v>
      </c>
      <c r="H40" s="35"/>
      <c r="I40" s="57">
        <f>IF($D40&gt;=Assumptions!$H$9,0,I39-SUM(J39:K39))</f>
        <v>1525.1126203842718</v>
      </c>
      <c r="J40" s="60">
        <f t="shared" si="4"/>
        <v>2.4642290548223002E-2</v>
      </c>
      <c r="K40" s="60">
        <f t="shared" si="5"/>
        <v>9.1953738238348119</v>
      </c>
      <c r="L40" s="57">
        <f>I40*Assumptions!$I$14</f>
        <v>533789417.13449514</v>
      </c>
      <c r="M40" s="57">
        <f>I40*Assumptions!$J$14</f>
        <v>320273650.28069711</v>
      </c>
      <c r="N40" s="46"/>
      <c r="O40" s="57">
        <f>IF($D40&gt;=Assumptions!$H$9,0,O39-SUM(P39:Q39))</f>
        <v>1906.3907754803402</v>
      </c>
      <c r="P40" s="60">
        <f t="shared" si="6"/>
        <v>3.0802863185278761E-2</v>
      </c>
      <c r="Q40" s="60">
        <f t="shared" si="7"/>
        <v>11.494217279793517</v>
      </c>
      <c r="R40" s="57">
        <f>O40*Assumptions!$I$15</f>
        <v>953195387.74017012</v>
      </c>
      <c r="S40" s="57">
        <f>O40*Assumptions!$J$15</f>
        <v>610045048.15370882</v>
      </c>
      <c r="T40" s="46"/>
      <c r="U40" s="57">
        <f>IF($D40&gt;=Assumptions!$H$9,0,U39-SUM(V39:W39))</f>
        <v>3431.5033958646118</v>
      </c>
      <c r="V40" s="60">
        <f t="shared" si="8"/>
        <v>5.5445153733501763E-2</v>
      </c>
      <c r="W40" s="60">
        <f t="shared" si="9"/>
        <v>20.689591103628327</v>
      </c>
      <c r="X40" s="57">
        <f>U40*Assumptions!$I$16</f>
        <v>2745202716.6916895</v>
      </c>
      <c r="Y40" s="57">
        <f>U40*Assumptions!$J$16</f>
        <v>2127532105.4360592</v>
      </c>
      <c r="Z40" s="46"/>
      <c r="AA40" s="57">
        <f>IF($D40&gt;=Assumptions!$H$9,0,AA39-SUM(AB39:AC39))</f>
        <v>762.55631019213592</v>
      </c>
      <c r="AB40" s="60">
        <f t="shared" si="10"/>
        <v>1.2321145274111501E-2</v>
      </c>
      <c r="AC40" s="60">
        <f t="shared" si="11"/>
        <v>4.597686911917406</v>
      </c>
      <c r="AD40" s="57">
        <f>AA40*Assumptions!$I$17</f>
        <v>915067572.23056316</v>
      </c>
      <c r="AE40" s="57">
        <f>AA40*Assumptions!$J$17</f>
        <v>625296174.35755146</v>
      </c>
      <c r="AF40" s="46"/>
      <c r="AG40" s="57">
        <f t="shared" si="12"/>
        <v>5147255093.7969179</v>
      </c>
      <c r="AH40" s="57">
        <f t="shared" si="12"/>
        <v>3683146978.2280169</v>
      </c>
      <c r="AI40" s="57">
        <f>AG40*Assumptions!$H$4/Assumptions!$H$3</f>
        <v>5147255.0937969182</v>
      </c>
      <c r="AJ40" s="57">
        <f t="shared" si="13"/>
        <v>3683146.9782280172</v>
      </c>
      <c r="AK40" s="35"/>
      <c r="AL40" s="61">
        <f t="shared" si="14"/>
        <v>0</v>
      </c>
      <c r="AM40" s="61"/>
      <c r="AN40" s="57">
        <f t="shared" si="15"/>
        <v>59511.13167395856</v>
      </c>
      <c r="AO40" s="61"/>
      <c r="AP40" s="57">
        <f>IF(B40=1,0,IF((B40-1)/12-INT((B40-1)/12)=0,(I40+O40+U40+AA40)*Assumptions!$D$7*(1+Assumptions!$D$10)^(B40-1)+Assumptions!$D$6*AL40,0))</f>
        <v>0</v>
      </c>
      <c r="AQ40" s="57">
        <f>(AL40-AM40-AO40-AP40+AS39)*Assumptions!$D$13</f>
        <v>6002.2386810685321</v>
      </c>
      <c r="AR40" s="53"/>
      <c r="AS40" s="57">
        <f>AJ41*Assumptions!$H$10</f>
        <v>1464352.2557247127</v>
      </c>
      <c r="AT40" s="57">
        <f t="shared" si="16"/>
        <v>-44602.35742639564</v>
      </c>
      <c r="AU40" s="53"/>
      <c r="AV40" s="57">
        <f>AL40*Assumptions!$C$24</f>
        <v>0</v>
      </c>
      <c r="AW40" s="57"/>
      <c r="AX40" s="57">
        <f>AN40*Assumptions!$C$24</f>
        <v>29755.56583697928</v>
      </c>
      <c r="AY40" s="57">
        <f>(-AV40+AW40-AZ39)*Assumptions!$D$13</f>
        <v>-3001.119340534266</v>
      </c>
      <c r="AZ40" s="57">
        <f t="shared" si="17"/>
        <v>732176.12786235637</v>
      </c>
      <c r="BA40" s="53"/>
      <c r="BB40" s="61">
        <f>AJ41*Assumptions!$H$10*(1-Assumptions!$C$24)</f>
        <v>732176.12786235637</v>
      </c>
      <c r="BC40" s="58"/>
      <c r="BD40" s="61">
        <f t="shared" si="18"/>
        <v>-22301.17871319782</v>
      </c>
      <c r="BE40" s="62">
        <f>BD40*Assumptions!$C$11</f>
        <v>-6690.3536139593461</v>
      </c>
      <c r="BF40" s="61">
        <f t="shared" si="19"/>
        <v>-15610.825099238475</v>
      </c>
    </row>
    <row r="41" spans="2:58" x14ac:dyDescent="0.2">
      <c r="B41" s="15">
        <f t="shared" si="0"/>
        <v>34</v>
      </c>
      <c r="C41" s="15">
        <f t="shared" si="1"/>
        <v>34</v>
      </c>
      <c r="D41" s="15">
        <f t="shared" si="2"/>
        <v>2</v>
      </c>
      <c r="E41" s="15">
        <f t="shared" si="3"/>
        <v>40</v>
      </c>
      <c r="F41" s="28">
        <f>1-(1-0.75*VLOOKUP(E41,'Annual Mortality Rates'!$B$5:$H$105,5,0)*VLOOKUP(D41,Assumptions!$C$17:$D$20,2,1))^(1/12)</f>
        <v>1.6157685812090428E-5</v>
      </c>
      <c r="G41" s="59">
        <f>1-(1-IF(D41&gt;=10,'Annual Lapse Rates'!$C$14,VLOOKUP(D41,'Annual Lapse Rates'!$B$3:$C$14,2,0)))^(1/12)</f>
        <v>6.0293080661268927E-3</v>
      </c>
      <c r="H41" s="35"/>
      <c r="I41" s="57">
        <f>IF($D41&gt;=Assumptions!$H$9,0,I40-SUM(J40:K40))</f>
        <v>1515.8926042698888</v>
      </c>
      <c r="J41" s="60">
        <f t="shared" si="4"/>
        <v>2.4493316424664392E-2</v>
      </c>
      <c r="K41" s="60">
        <f t="shared" si="5"/>
        <v>9.1397835063065429</v>
      </c>
      <c r="L41" s="57">
        <f>I41*Assumptions!$I$14</f>
        <v>530562411.49446106</v>
      </c>
      <c r="M41" s="57">
        <f>I41*Assumptions!$J$14</f>
        <v>318337446.89667666</v>
      </c>
      <c r="N41" s="46"/>
      <c r="O41" s="57">
        <f>IF($D41&gt;=Assumptions!$H$9,0,O40-SUM(P40:Q40))</f>
        <v>1894.8657553373614</v>
      </c>
      <c r="P41" s="60">
        <f t="shared" si="6"/>
        <v>3.0616645530830496E-2</v>
      </c>
      <c r="Q41" s="60">
        <f t="shared" si="7"/>
        <v>11.42472938288318</v>
      </c>
      <c r="R41" s="57">
        <f>O41*Assumptions!$I$15</f>
        <v>947432877.66868067</v>
      </c>
      <c r="S41" s="57">
        <f>O41*Assumptions!$J$15</f>
        <v>606357041.7079556</v>
      </c>
      <c r="T41" s="46"/>
      <c r="U41" s="57">
        <f>IF($D41&gt;=Assumptions!$H$9,0,U40-SUM(V40:W40))</f>
        <v>3410.75835960725</v>
      </c>
      <c r="V41" s="60">
        <f t="shared" si="8"/>
        <v>5.5109961955494884E-2</v>
      </c>
      <c r="W41" s="60">
        <f t="shared" si="9"/>
        <v>20.564512889189722</v>
      </c>
      <c r="X41" s="57">
        <f>U41*Assumptions!$I$16</f>
        <v>2728606687.6858001</v>
      </c>
      <c r="Y41" s="57">
        <f>U41*Assumptions!$J$16</f>
        <v>2114670182.956495</v>
      </c>
      <c r="Z41" s="46"/>
      <c r="AA41" s="57">
        <f>IF($D41&gt;=Assumptions!$H$9,0,AA40-SUM(AB40:AC40))</f>
        <v>757.9463021349444</v>
      </c>
      <c r="AB41" s="60">
        <f t="shared" si="10"/>
        <v>1.2246658212332196E-2</v>
      </c>
      <c r="AC41" s="60">
        <f t="shared" si="11"/>
        <v>4.5698917531532715</v>
      </c>
      <c r="AD41" s="57">
        <f>AA41*Assumptions!$I$17</f>
        <v>909535562.56193328</v>
      </c>
      <c r="AE41" s="57">
        <f>AA41*Assumptions!$J$17</f>
        <v>621515967.75065446</v>
      </c>
      <c r="AF41" s="46"/>
      <c r="AG41" s="57">
        <f t="shared" si="12"/>
        <v>5116137539.4108753</v>
      </c>
      <c r="AH41" s="57">
        <f t="shared" si="12"/>
        <v>3660880639.3117814</v>
      </c>
      <c r="AI41" s="57">
        <f>AG41*Assumptions!$H$4/Assumptions!$H$3</f>
        <v>5116137.5394108752</v>
      </c>
      <c r="AJ41" s="57">
        <f t="shared" si="13"/>
        <v>3660880.6393117816</v>
      </c>
      <c r="AK41" s="35"/>
      <c r="AL41" s="61">
        <f t="shared" si="14"/>
        <v>0</v>
      </c>
      <c r="AM41" s="61"/>
      <c r="AN41" s="57">
        <f t="shared" si="15"/>
        <v>59151.359165564507</v>
      </c>
      <c r="AO41" s="61"/>
      <c r="AP41" s="57">
        <f>IF(B41=1,0,IF((B41-1)/12-INT((B41-1)/12)=0,(I41+O41+U41+AA41)*Assumptions!$D$7*(1+Assumptions!$D$10)^(B41-1)+Assumptions!$D$6*AL41,0))</f>
        <v>0</v>
      </c>
      <c r="AQ41" s="57">
        <f>(AL41-AM41-AO41-AP41+AS40)*Assumptions!$D$13</f>
        <v>5965.9523526871681</v>
      </c>
      <c r="AR41" s="53"/>
      <c r="AS41" s="57">
        <f>AJ42*Assumptions!$H$10</f>
        <v>1455499.5643139544</v>
      </c>
      <c r="AT41" s="57">
        <f t="shared" si="16"/>
        <v>-44332.715402119095</v>
      </c>
      <c r="AU41" s="53"/>
      <c r="AV41" s="57">
        <f>AL41*Assumptions!$C$24</f>
        <v>0</v>
      </c>
      <c r="AW41" s="57"/>
      <c r="AX41" s="57">
        <f>AN41*Assumptions!$C$24</f>
        <v>29575.679582782253</v>
      </c>
      <c r="AY41" s="57">
        <f>(-AV41+AW41-AZ40)*Assumptions!$D$13</f>
        <v>-2982.976176343584</v>
      </c>
      <c r="AZ41" s="57">
        <f t="shared" si="17"/>
        <v>727749.78215697722</v>
      </c>
      <c r="BA41" s="53"/>
      <c r="BB41" s="61">
        <f>AJ42*Assumptions!$H$10*(1-Assumptions!$C$24)</f>
        <v>727749.78215697722</v>
      </c>
      <c r="BC41" s="58"/>
      <c r="BD41" s="61">
        <f t="shared" si="18"/>
        <v>-22166.357701059547</v>
      </c>
      <c r="BE41" s="62">
        <f>BD41*Assumptions!$C$11</f>
        <v>-6649.9073103178644</v>
      </c>
      <c r="BF41" s="61">
        <f t="shared" si="19"/>
        <v>-15516.450390741684</v>
      </c>
    </row>
    <row r="42" spans="2:58" x14ac:dyDescent="0.2">
      <c r="B42" s="15">
        <f t="shared" si="0"/>
        <v>35</v>
      </c>
      <c r="C42" s="15">
        <f t="shared" si="1"/>
        <v>35</v>
      </c>
      <c r="D42" s="15">
        <f t="shared" si="2"/>
        <v>2</v>
      </c>
      <c r="E42" s="15">
        <f t="shared" si="3"/>
        <v>40</v>
      </c>
      <c r="F42" s="28">
        <f>1-(1-0.75*VLOOKUP(E42,'Annual Mortality Rates'!$B$5:$H$105,5,0)*VLOOKUP(D42,Assumptions!$C$17:$D$20,2,1))^(1/12)</f>
        <v>1.6157685812090428E-5</v>
      </c>
      <c r="G42" s="59">
        <f>1-(1-IF(D42&gt;=10,'Annual Lapse Rates'!$C$14,VLOOKUP(D42,'Annual Lapse Rates'!$B$3:$C$14,2,0)))^(1/12)</f>
        <v>6.0293080661268927E-3</v>
      </c>
      <c r="H42" s="35"/>
      <c r="I42" s="57">
        <f>IF($D42&gt;=Assumptions!$H$9,0,I41-SUM(J41:K41))</f>
        <v>1506.7283274471577</v>
      </c>
      <c r="J42" s="60">
        <f t="shared" si="4"/>
        <v>2.4345242919067679E-2</v>
      </c>
      <c r="K42" s="60">
        <f t="shared" si="5"/>
        <v>9.08452925813903</v>
      </c>
      <c r="L42" s="57">
        <f>I42*Assumptions!$I$14</f>
        <v>527354914.60650516</v>
      </c>
      <c r="M42" s="57">
        <f>I42*Assumptions!$J$14</f>
        <v>316412948.76390308</v>
      </c>
      <c r="N42" s="46"/>
      <c r="O42" s="57">
        <f>IF($D42&gt;=Assumptions!$H$9,0,O41-SUM(P41:Q41))</f>
        <v>1883.4104093089475</v>
      </c>
      <c r="P42" s="60">
        <f t="shared" si="6"/>
        <v>3.0431553648834604E-2</v>
      </c>
      <c r="Q42" s="60">
        <f t="shared" si="7"/>
        <v>11.355661572673789</v>
      </c>
      <c r="R42" s="57">
        <f>O42*Assumptions!$I$15</f>
        <v>941705204.65447378</v>
      </c>
      <c r="S42" s="57">
        <f>O42*Assumptions!$J$15</f>
        <v>602691330.97886324</v>
      </c>
      <c r="T42" s="46"/>
      <c r="U42" s="57">
        <f>IF($D42&gt;=Assumptions!$H$9,0,U41-SUM(V41:W41))</f>
        <v>3390.1387367561047</v>
      </c>
      <c r="V42" s="60">
        <f t="shared" si="8"/>
        <v>5.4776796567902276E-2</v>
      </c>
      <c r="W42" s="60">
        <f t="shared" si="9"/>
        <v>20.440190830812817</v>
      </c>
      <c r="X42" s="57">
        <f>U42*Assumptions!$I$16</f>
        <v>2712110989.4048839</v>
      </c>
      <c r="Y42" s="57">
        <f>U42*Assumptions!$J$16</f>
        <v>2101886016.788785</v>
      </c>
      <c r="Z42" s="46"/>
      <c r="AA42" s="57">
        <f>IF($D42&gt;=Assumptions!$H$9,0,AA41-SUM(AB41:AC41))</f>
        <v>753.36416372357883</v>
      </c>
      <c r="AB42" s="60">
        <f t="shared" si="10"/>
        <v>1.217262145953384E-2</v>
      </c>
      <c r="AC42" s="60">
        <f t="shared" si="11"/>
        <v>4.542264629069515</v>
      </c>
      <c r="AD42" s="57">
        <f>AA42*Assumptions!$I$17</f>
        <v>904036996.46829462</v>
      </c>
      <c r="AE42" s="57">
        <f>AA42*Assumptions!$J$17</f>
        <v>617758614.25333464</v>
      </c>
      <c r="AF42" s="46"/>
      <c r="AG42" s="57">
        <f t="shared" si="12"/>
        <v>5085208105.1341581</v>
      </c>
      <c r="AH42" s="57">
        <f t="shared" si="12"/>
        <v>3638748910.7848859</v>
      </c>
      <c r="AI42" s="57">
        <f>AG42*Assumptions!$H$4/Assumptions!$H$3</f>
        <v>5085208.1051341584</v>
      </c>
      <c r="AJ42" s="57">
        <f t="shared" si="13"/>
        <v>3638748.9107848858</v>
      </c>
      <c r="AK42" s="35"/>
      <c r="AL42" s="61">
        <f t="shared" si="14"/>
        <v>0</v>
      </c>
      <c r="AM42" s="61"/>
      <c r="AN42" s="57">
        <f t="shared" si="15"/>
        <v>58793.761649548447</v>
      </c>
      <c r="AO42" s="61"/>
      <c r="AP42" s="57">
        <f>IF(B42=1,0,IF((B42-1)/12-INT((B42-1)/12)=0,(I42+O42+U42+AA42)*Assumptions!$D$7*(1+Assumptions!$D$10)^(B42-1)+Assumptions!$D$6*AL42,0))</f>
        <v>0</v>
      </c>
      <c r="AQ42" s="57">
        <f>(AL42-AM42-AO42-AP42+AS41)*Assumptions!$D$13</f>
        <v>5929.8853920612983</v>
      </c>
      <c r="AR42" s="53"/>
      <c r="AS42" s="57">
        <f>AJ43*Assumptions!$H$10</f>
        <v>1446700.3915459323</v>
      </c>
      <c r="AT42" s="57">
        <f t="shared" si="16"/>
        <v>-44064.703489464941</v>
      </c>
      <c r="AU42" s="53"/>
      <c r="AV42" s="57">
        <f>AL42*Assumptions!$C$24</f>
        <v>0</v>
      </c>
      <c r="AW42" s="57"/>
      <c r="AX42" s="57">
        <f>AN42*Assumptions!$C$24</f>
        <v>29396.880824774224</v>
      </c>
      <c r="AY42" s="57">
        <f>(-AV42+AW42-AZ41)*Assumptions!$D$13</f>
        <v>-2964.9426960306491</v>
      </c>
      <c r="AZ42" s="57">
        <f t="shared" si="17"/>
        <v>723350.19577296614</v>
      </c>
      <c r="BA42" s="53"/>
      <c r="BB42" s="61">
        <f>AJ43*Assumptions!$H$10*(1-Assumptions!$C$24)</f>
        <v>723350.19577296614</v>
      </c>
      <c r="BC42" s="58"/>
      <c r="BD42" s="61">
        <f t="shared" si="18"/>
        <v>-22032.35174473247</v>
      </c>
      <c r="BE42" s="62">
        <f>BD42*Assumptions!$C$11</f>
        <v>-6609.7055234197405</v>
      </c>
      <c r="BF42" s="61">
        <f t="shared" si="19"/>
        <v>-15422.646221312731</v>
      </c>
    </row>
    <row r="43" spans="2:58" x14ac:dyDescent="0.2">
      <c r="B43" s="15">
        <f t="shared" si="0"/>
        <v>36</v>
      </c>
      <c r="C43" s="15">
        <f t="shared" si="1"/>
        <v>36</v>
      </c>
      <c r="D43" s="15">
        <f t="shared" si="2"/>
        <v>2</v>
      </c>
      <c r="E43" s="15">
        <f t="shared" si="3"/>
        <v>40</v>
      </c>
      <c r="F43" s="28">
        <f>1-(1-0.75*VLOOKUP(E43,'Annual Mortality Rates'!$B$5:$H$105,5,0)*VLOOKUP(D43,Assumptions!$C$17:$D$20,2,1))^(1/12)</f>
        <v>1.6157685812090428E-5</v>
      </c>
      <c r="G43" s="59">
        <f>1-(1-IF(D43&gt;=10,'Annual Lapse Rates'!$C$14,VLOOKUP(D43,'Annual Lapse Rates'!$B$3:$C$14,2,0)))^(1/12)</f>
        <v>6.0293080661268927E-3</v>
      </c>
      <c r="H43" s="35"/>
      <c r="I43" s="57">
        <f>IF($D43&gt;=Assumptions!$H$9,0,I42-SUM(J42:K42))</f>
        <v>1497.6194529460995</v>
      </c>
      <c r="J43" s="60">
        <f t="shared" si="4"/>
        <v>2.4198064586777819E-2</v>
      </c>
      <c r="K43" s="60">
        <f t="shared" si="5"/>
        <v>9.0296090476364625</v>
      </c>
      <c r="L43" s="57">
        <f>I43*Assumptions!$I$14</f>
        <v>524166808.53113484</v>
      </c>
      <c r="M43" s="57">
        <f>I43*Assumptions!$J$14</f>
        <v>314500085.11868089</v>
      </c>
      <c r="N43" s="46"/>
      <c r="O43" s="57">
        <f>IF($D43&gt;=Assumptions!$H$9,0,O42-SUM(P42:Q42))</f>
        <v>1872.0243161826249</v>
      </c>
      <c r="P43" s="60">
        <f t="shared" si="6"/>
        <v>3.0247580733472283E-2</v>
      </c>
      <c r="Q43" s="60">
        <f t="shared" si="7"/>
        <v>11.287011309545582</v>
      </c>
      <c r="R43" s="57">
        <f>O43*Assumptions!$I$15</f>
        <v>936012158.09131253</v>
      </c>
      <c r="S43" s="57">
        <f>O43*Assumptions!$J$15</f>
        <v>599047781.17843997</v>
      </c>
      <c r="T43" s="46"/>
      <c r="U43" s="57">
        <f>IF($D43&gt;=Assumptions!$H$9,0,U42-SUM(V42:W42))</f>
        <v>3369.6437691287238</v>
      </c>
      <c r="V43" s="60">
        <f t="shared" si="8"/>
        <v>5.4445645320250091E-2</v>
      </c>
      <c r="W43" s="60">
        <f t="shared" si="9"/>
        <v>20.316620357182039</v>
      </c>
      <c r="X43" s="57">
        <f>U43*Assumptions!$I$16</f>
        <v>2695715015.302979</v>
      </c>
      <c r="Y43" s="57">
        <f>U43*Assumptions!$J$16</f>
        <v>2089179136.8598087</v>
      </c>
      <c r="Z43" s="46"/>
      <c r="AA43" s="57">
        <f>IF($D43&gt;=Assumptions!$H$9,0,AA42-SUM(AB42:AC42))</f>
        <v>748.80972647304975</v>
      </c>
      <c r="AB43" s="60">
        <f t="shared" si="10"/>
        <v>1.209903229338891E-2</v>
      </c>
      <c r="AC43" s="60">
        <f t="shared" si="11"/>
        <v>4.5148045238182313</v>
      </c>
      <c r="AD43" s="57">
        <f>AA43*Assumptions!$I$17</f>
        <v>898571671.76765966</v>
      </c>
      <c r="AE43" s="57">
        <f>AA43*Assumptions!$J$17</f>
        <v>614023975.70790076</v>
      </c>
      <c r="AF43" s="46"/>
      <c r="AG43" s="57">
        <f t="shared" si="12"/>
        <v>5054465653.6930857</v>
      </c>
      <c r="AH43" s="57">
        <f t="shared" si="12"/>
        <v>3616750978.8648305</v>
      </c>
      <c r="AI43" s="57">
        <f>AG43*Assumptions!$H$4/Assumptions!$H$3</f>
        <v>5054465.6536930855</v>
      </c>
      <c r="AJ43" s="57">
        <f t="shared" si="13"/>
        <v>3616750.9788648305</v>
      </c>
      <c r="AK43" s="35"/>
      <c r="AL43" s="61">
        <f t="shared" si="14"/>
        <v>0</v>
      </c>
      <c r="AM43" s="61"/>
      <c r="AN43" s="57">
        <f t="shared" si="15"/>
        <v>58438.325977068438</v>
      </c>
      <c r="AO43" s="61"/>
      <c r="AP43" s="57">
        <f>IF(B43=1,0,IF((B43-1)/12-INT((B43-1)/12)=0,(I43+O43+U43+AA43)*Assumptions!$D$7*(1+Assumptions!$D$10)^(B43-1)+Assumptions!$D$6*AL43,0))</f>
        <v>0</v>
      </c>
      <c r="AQ43" s="57">
        <f>(AL43-AM43-AO43-AP43+AS42)*Assumptions!$D$13</f>
        <v>5894.0364730106685</v>
      </c>
      <c r="AR43" s="53"/>
      <c r="AS43" s="57">
        <f>AJ44*Assumptions!$H$10</f>
        <v>1437954.4138755249</v>
      </c>
      <c r="AT43" s="57">
        <f t="shared" si="16"/>
        <v>-43798.311833650339</v>
      </c>
      <c r="AU43" s="53"/>
      <c r="AV43" s="57">
        <f>AL43*Assumptions!$C$24</f>
        <v>0</v>
      </c>
      <c r="AW43" s="57"/>
      <c r="AX43" s="57">
        <f>AN43*Assumptions!$C$24</f>
        <v>29219.162988534219</v>
      </c>
      <c r="AY43" s="57">
        <f>(-AV43+AW43-AZ42)*Assumptions!$D$13</f>
        <v>-2947.0182365053342</v>
      </c>
      <c r="AZ43" s="57">
        <f t="shared" si="17"/>
        <v>718977.20693776244</v>
      </c>
      <c r="BA43" s="53"/>
      <c r="BB43" s="61">
        <f>AJ44*Assumptions!$H$10*(1-Assumptions!$C$24)</f>
        <v>718977.20693776244</v>
      </c>
      <c r="BC43" s="58"/>
      <c r="BD43" s="61">
        <f t="shared" si="18"/>
        <v>-21899.15591682517</v>
      </c>
      <c r="BE43" s="62">
        <f>BD43*Assumptions!$C$11</f>
        <v>-6569.7467750475507</v>
      </c>
      <c r="BF43" s="61">
        <f t="shared" si="19"/>
        <v>-15329.409141777618</v>
      </c>
    </row>
    <row r="44" spans="2:58" x14ac:dyDescent="0.2">
      <c r="B44" s="15">
        <f t="shared" si="0"/>
        <v>37</v>
      </c>
      <c r="C44" s="15">
        <f t="shared" si="1"/>
        <v>37</v>
      </c>
      <c r="D44" s="15">
        <f t="shared" si="2"/>
        <v>3</v>
      </c>
      <c r="E44" s="15">
        <f t="shared" si="3"/>
        <v>41</v>
      </c>
      <c r="F44" s="28">
        <f>1-(1-0.75*VLOOKUP(E44,'Annual Mortality Rates'!$B$5:$H$105,5,0)*VLOOKUP(D44,Assumptions!$C$17:$D$20,2,1))^(1/12)</f>
        <v>2.5503577074315054E-5</v>
      </c>
      <c r="G44" s="59">
        <f>1-(1-IF(D44&gt;=10,'Annual Lapse Rates'!$C$14,VLOOKUP(D44,'Annual Lapse Rates'!$B$3:$C$14,2,0)))^(1/12)</f>
        <v>3.3960531989175591E-3</v>
      </c>
      <c r="H44" s="35"/>
      <c r="I44" s="57">
        <f>IF($D44&gt;=Assumptions!$H$9,0,I43-SUM(J43:K43))</f>
        <v>1488.5656458338763</v>
      </c>
      <c r="J44" s="60">
        <f t="shared" si="4"/>
        <v>3.7963748678701829E-2</v>
      </c>
      <c r="K44" s="60">
        <f t="shared" si="5"/>
        <v>5.0552481233329178</v>
      </c>
      <c r="L44" s="57">
        <f>I44*Assumptions!$I$14</f>
        <v>520997976.04185671</v>
      </c>
      <c r="M44" s="57">
        <f>I44*Assumptions!$J$14</f>
        <v>312598785.62511402</v>
      </c>
      <c r="N44" s="46"/>
      <c r="O44" s="57">
        <f>IF($D44&gt;=Assumptions!$H$9,0,O43-SUM(P43:Q43))</f>
        <v>1860.7070572923458</v>
      </c>
      <c r="P44" s="60">
        <f t="shared" si="6"/>
        <v>4.7454685848377295E-2</v>
      </c>
      <c r="Q44" s="60">
        <f t="shared" si="7"/>
        <v>6.3190601541661486</v>
      </c>
      <c r="R44" s="57">
        <f>O44*Assumptions!$I$15</f>
        <v>930353528.64617288</v>
      </c>
      <c r="S44" s="57">
        <f>O44*Assumptions!$J$15</f>
        <v>595426258.33355069</v>
      </c>
      <c r="T44" s="46"/>
      <c r="U44" s="57">
        <f>IF($D44&gt;=Assumptions!$H$9,0,U43-SUM(V43:W43))</f>
        <v>3349.2727031262216</v>
      </c>
      <c r="V44" s="60">
        <f t="shared" si="8"/>
        <v>8.5418434527079118E-2</v>
      </c>
      <c r="W44" s="60">
        <f t="shared" si="9"/>
        <v>11.374308277499065</v>
      </c>
      <c r="X44" s="57">
        <f>U44*Assumptions!$I$16</f>
        <v>2679418162.500977</v>
      </c>
      <c r="Y44" s="57">
        <f>U44*Assumptions!$J$16</f>
        <v>2076549075.9382575</v>
      </c>
      <c r="Z44" s="46"/>
      <c r="AA44" s="57">
        <f>IF($D44&gt;=Assumptions!$H$9,0,AA43-SUM(AB43:AC43))</f>
        <v>744.28282291693813</v>
      </c>
      <c r="AB44" s="60">
        <f t="shared" si="10"/>
        <v>1.8981874339350915E-2</v>
      </c>
      <c r="AC44" s="60">
        <f t="shared" si="11"/>
        <v>2.5276240616664589</v>
      </c>
      <c r="AD44" s="57">
        <f>AA44*Assumptions!$I$17</f>
        <v>893139387.5003258</v>
      </c>
      <c r="AE44" s="57">
        <f>AA44*Assumptions!$J$17</f>
        <v>610311914.79188931</v>
      </c>
      <c r="AF44" s="46"/>
      <c r="AG44" s="57">
        <f t="shared" si="12"/>
        <v>5023909054.689332</v>
      </c>
      <c r="AH44" s="57">
        <f t="shared" si="12"/>
        <v>3594886034.6888118</v>
      </c>
      <c r="AI44" s="57">
        <f>AG44*Assumptions!$H$4/Assumptions!$H$3</f>
        <v>5023909.0546893319</v>
      </c>
      <c r="AJ44" s="57">
        <f t="shared" si="13"/>
        <v>3594886.0346888117</v>
      </c>
      <c r="AK44" s="35"/>
      <c r="AL44" s="61">
        <f t="shared" si="14"/>
        <v>3594886.0346888117</v>
      </c>
      <c r="AM44" s="61"/>
      <c r="AN44" s="57">
        <f t="shared" si="15"/>
        <v>91682.453059064937</v>
      </c>
      <c r="AO44" s="61"/>
      <c r="AP44" s="57">
        <f>IF(B44=1,0,IF((B44-1)/12-INT((B44-1)/12)=0,(I44+O44+U44+AA44)*Assumptions!$D$7*(1+Assumptions!$D$10)^(B44-1)+Assumptions!$D$6*AL44,0))</f>
        <v>69313.957759676603</v>
      </c>
      <c r="AQ44" s="57">
        <f>(AL44-AM44-AO44-AP44+AS43)*Assumptions!$D$13</f>
        <v>20222.021326955917</v>
      </c>
      <c r="AR44" s="53"/>
      <c r="AS44" s="57">
        <f>AJ45*Assumptions!$H$10</f>
        <v>1433034.3712071609</v>
      </c>
      <c r="AT44" s="57">
        <f t="shared" si="16"/>
        <v>3459031.6878653895</v>
      </c>
      <c r="AU44" s="53"/>
      <c r="AV44" s="57">
        <f>AL44*Assumptions!$C$24</f>
        <v>1797443.0173444059</v>
      </c>
      <c r="AW44" s="57"/>
      <c r="AX44" s="57">
        <f>AN44*Assumptions!$C$24</f>
        <v>45841.226529532469</v>
      </c>
      <c r="AY44" s="57">
        <f>(-AV44+AW44-AZ43)*Assumptions!$D$13</f>
        <v>-10252.207485401706</v>
      </c>
      <c r="AZ44" s="57">
        <f t="shared" si="17"/>
        <v>716517.18560358044</v>
      </c>
      <c r="BA44" s="53"/>
      <c r="BB44" s="61">
        <f>AJ45*Assumptions!$H$10*(1-Assumptions!$C$24)</f>
        <v>716517.18560358044</v>
      </c>
      <c r="BC44" s="58"/>
      <c r="BD44" s="61">
        <f t="shared" si="18"/>
        <v>1694717.6682309322</v>
      </c>
      <c r="BE44" s="62">
        <f>BD44*Assumptions!$C$11</f>
        <v>508415.30046927964</v>
      </c>
      <c r="BF44" s="61">
        <f t="shared" si="19"/>
        <v>1186302.3677616525</v>
      </c>
    </row>
    <row r="45" spans="2:58" x14ac:dyDescent="0.2">
      <c r="B45" s="15">
        <f t="shared" si="0"/>
        <v>38</v>
      </c>
      <c r="C45" s="15">
        <f t="shared" si="1"/>
        <v>38</v>
      </c>
      <c r="D45" s="15">
        <f t="shared" si="2"/>
        <v>3</v>
      </c>
      <c r="E45" s="15">
        <f t="shared" si="3"/>
        <v>41</v>
      </c>
      <c r="F45" s="28">
        <f>1-(1-0.75*VLOOKUP(E45,'Annual Mortality Rates'!$B$5:$H$105,5,0)*VLOOKUP(D45,Assumptions!$C$17:$D$20,2,1))^(1/12)</f>
        <v>2.5503577074315054E-5</v>
      </c>
      <c r="G45" s="59">
        <f>1-(1-IF(D45&gt;=10,'Annual Lapse Rates'!$C$14,VLOOKUP(D45,'Annual Lapse Rates'!$B$3:$C$14,2,0)))^(1/12)</f>
        <v>3.3960531989175591E-3</v>
      </c>
      <c r="H45" s="35"/>
      <c r="I45" s="57">
        <f>IF($D45&gt;=Assumptions!$H$9,0,I44-SUM(J44:K44))</f>
        <v>1483.4724339618647</v>
      </c>
      <c r="J45" s="60">
        <f t="shared" si="4"/>
        <v>3.7833853557168166E-2</v>
      </c>
      <c r="K45" s="60">
        <f t="shared" si="5"/>
        <v>5.037951304862208</v>
      </c>
      <c r="L45" s="57">
        <f>I45*Assumptions!$I$14</f>
        <v>519215351.88665265</v>
      </c>
      <c r="M45" s="57">
        <f>I45*Assumptions!$J$14</f>
        <v>311529211.13199157</v>
      </c>
      <c r="N45" s="46"/>
      <c r="O45" s="57">
        <f>IF($D45&gt;=Assumptions!$H$9,0,O44-SUM(P44:Q44))</f>
        <v>1854.3405424523312</v>
      </c>
      <c r="P45" s="60">
        <f t="shared" si="6"/>
        <v>4.7292316946460217E-2</v>
      </c>
      <c r="Q45" s="60">
        <f t="shared" si="7"/>
        <v>6.2974391310777609</v>
      </c>
      <c r="R45" s="57">
        <f>O45*Assumptions!$I$15</f>
        <v>927170271.22616565</v>
      </c>
      <c r="S45" s="57">
        <f>O45*Assumptions!$J$15</f>
        <v>593388973.584746</v>
      </c>
      <c r="T45" s="46"/>
      <c r="U45" s="57">
        <f>IF($D45&gt;=Assumptions!$H$9,0,U44-SUM(V44:W44))</f>
        <v>3337.8129764141954</v>
      </c>
      <c r="V45" s="60">
        <f t="shared" si="8"/>
        <v>8.5126170503628362E-2</v>
      </c>
      <c r="W45" s="60">
        <f t="shared" si="9"/>
        <v>11.335390435939967</v>
      </c>
      <c r="X45" s="57">
        <f>U45*Assumptions!$I$16</f>
        <v>2670250381.1313562</v>
      </c>
      <c r="Y45" s="57">
        <f>U45*Assumptions!$J$16</f>
        <v>2069444045.3768013</v>
      </c>
      <c r="Z45" s="46"/>
      <c r="AA45" s="57">
        <f>IF($D45&gt;=Assumptions!$H$9,0,AA44-SUM(AB44:AC44))</f>
        <v>741.73621698093234</v>
      </c>
      <c r="AB45" s="60">
        <f t="shared" si="10"/>
        <v>1.8916926778584083E-2</v>
      </c>
      <c r="AC45" s="60">
        <f t="shared" si="11"/>
        <v>2.518975652431104</v>
      </c>
      <c r="AD45" s="57">
        <f>AA45*Assumptions!$I$17</f>
        <v>890083460.37711883</v>
      </c>
      <c r="AE45" s="57">
        <f>AA45*Assumptions!$J$17</f>
        <v>608223697.92436457</v>
      </c>
      <c r="AF45" s="46"/>
      <c r="AG45" s="57">
        <f t="shared" si="12"/>
        <v>5006719464.621294</v>
      </c>
      <c r="AH45" s="57">
        <f t="shared" si="12"/>
        <v>3582585928.0179029</v>
      </c>
      <c r="AI45" s="57">
        <f>AG45*Assumptions!$H$4/Assumptions!$H$3</f>
        <v>5006719.4646212934</v>
      </c>
      <c r="AJ45" s="57">
        <f t="shared" si="13"/>
        <v>3582585.9280179022</v>
      </c>
      <c r="AK45" s="35"/>
      <c r="AL45" s="61">
        <f t="shared" si="14"/>
        <v>0</v>
      </c>
      <c r="AM45" s="61"/>
      <c r="AN45" s="57">
        <f t="shared" si="15"/>
        <v>91368.756340561114</v>
      </c>
      <c r="AO45" s="61"/>
      <c r="AP45" s="57">
        <f>IF(B45=1,0,IF((B45-1)/12-INT((B45-1)/12)=0,(I45+O45+U45+AA45)*Assumptions!$D$7*(1+Assumptions!$D$10)^(B45-1)+Assumptions!$D$6*AL45,0))</f>
        <v>0</v>
      </c>
      <c r="AQ45" s="57">
        <f>(AL45-AM45-AO45-AP45+AS44)*Assumptions!$D$13</f>
        <v>5838.3594145206571</v>
      </c>
      <c r="AR45" s="53"/>
      <c r="AS45" s="57">
        <f>AJ46*Assumptions!$H$10</f>
        <v>1428131.1627441281</v>
      </c>
      <c r="AT45" s="57">
        <f t="shared" si="16"/>
        <v>-80627.188463007798</v>
      </c>
      <c r="AU45" s="53"/>
      <c r="AV45" s="57">
        <f>AL45*Assumptions!$C$24</f>
        <v>0</v>
      </c>
      <c r="AW45" s="57"/>
      <c r="AX45" s="57">
        <f>AN45*Assumptions!$C$24</f>
        <v>45684.378170280557</v>
      </c>
      <c r="AY45" s="57">
        <f>(-AV45+AW45-AZ44)*Assumptions!$D$13</f>
        <v>-2919.1797072603285</v>
      </c>
      <c r="AZ45" s="57">
        <f t="shared" si="17"/>
        <v>714065.58137206407</v>
      </c>
      <c r="BA45" s="53"/>
      <c r="BB45" s="61">
        <f>AJ46*Assumptions!$H$10*(1-Assumptions!$C$24)</f>
        <v>714065.58137206407</v>
      </c>
      <c r="BC45" s="58"/>
      <c r="BD45" s="61">
        <f t="shared" si="18"/>
        <v>-40313.594231503899</v>
      </c>
      <c r="BE45" s="62">
        <f>BD45*Assumptions!$C$11</f>
        <v>-12094.078269451169</v>
      </c>
      <c r="BF45" s="61">
        <f t="shared" si="19"/>
        <v>-28219.51596205273</v>
      </c>
    </row>
    <row r="46" spans="2:58" x14ac:dyDescent="0.2">
      <c r="B46" s="15">
        <f t="shared" si="0"/>
        <v>39</v>
      </c>
      <c r="C46" s="15">
        <f t="shared" si="1"/>
        <v>39</v>
      </c>
      <c r="D46" s="15">
        <f t="shared" si="2"/>
        <v>3</v>
      </c>
      <c r="E46" s="15">
        <f t="shared" si="3"/>
        <v>41</v>
      </c>
      <c r="F46" s="28">
        <f>1-(1-0.75*VLOOKUP(E46,'Annual Mortality Rates'!$B$5:$H$105,5,0)*VLOOKUP(D46,Assumptions!$C$17:$D$20,2,1))^(1/12)</f>
        <v>2.5503577074315054E-5</v>
      </c>
      <c r="G46" s="59">
        <f>1-(1-IF(D46&gt;=10,'Annual Lapse Rates'!$C$14,VLOOKUP(D46,'Annual Lapse Rates'!$B$3:$C$14,2,0)))^(1/12)</f>
        <v>3.3960531989175591E-3</v>
      </c>
      <c r="H46" s="35"/>
      <c r="I46" s="57">
        <f>IF($D46&gt;=Assumptions!$H$9,0,I45-SUM(J45:K45))</f>
        <v>1478.3966488034453</v>
      </c>
      <c r="J46" s="60">
        <f t="shared" si="4"/>
        <v>3.770440287916775E-2</v>
      </c>
      <c r="K46" s="60">
        <f t="shared" si="5"/>
        <v>5.0207136684379394</v>
      </c>
      <c r="L46" s="57">
        <f>I46*Assumptions!$I$14</f>
        <v>517438827.08120584</v>
      </c>
      <c r="M46" s="57">
        <f>I46*Assumptions!$J$14</f>
        <v>310463296.24872351</v>
      </c>
      <c r="N46" s="46"/>
      <c r="O46" s="57">
        <f>IF($D46&gt;=Assumptions!$H$9,0,O45-SUM(P45:Q45))</f>
        <v>1847.9958110043069</v>
      </c>
      <c r="P46" s="60">
        <f t="shared" si="6"/>
        <v>4.7130503598959698E-2</v>
      </c>
      <c r="Q46" s="60">
        <f t="shared" si="7"/>
        <v>6.2758920855474258</v>
      </c>
      <c r="R46" s="57">
        <f>O46*Assumptions!$I$15</f>
        <v>923997905.50215352</v>
      </c>
      <c r="S46" s="57">
        <f>O46*Assumptions!$J$15</f>
        <v>591358659.52137816</v>
      </c>
      <c r="T46" s="46"/>
      <c r="U46" s="57">
        <f>IF($D46&gt;=Assumptions!$H$9,0,U45-SUM(V45:W45))</f>
        <v>3326.3924598077519</v>
      </c>
      <c r="V46" s="60">
        <f t="shared" si="8"/>
        <v>8.4834906478127442E-2</v>
      </c>
      <c r="W46" s="60">
        <f t="shared" si="9"/>
        <v>11.296605753985364</v>
      </c>
      <c r="X46" s="57">
        <f>U46*Assumptions!$I$16</f>
        <v>2661113967.8462014</v>
      </c>
      <c r="Y46" s="57">
        <f>U46*Assumptions!$J$16</f>
        <v>2062363325.0808063</v>
      </c>
      <c r="Z46" s="46"/>
      <c r="AA46" s="57">
        <f>IF($D46&gt;=Assumptions!$H$9,0,AA45-SUM(AB45:AC45))</f>
        <v>739.19832440172263</v>
      </c>
      <c r="AB46" s="60">
        <f t="shared" si="10"/>
        <v>1.8852201439583875E-2</v>
      </c>
      <c r="AC46" s="60">
        <f t="shared" si="11"/>
        <v>2.5103568342189697</v>
      </c>
      <c r="AD46" s="57">
        <f>AA46*Assumptions!$I$17</f>
        <v>887037989.28206718</v>
      </c>
      <c r="AE46" s="57">
        <f>AA46*Assumptions!$J$17</f>
        <v>606142626.00941253</v>
      </c>
      <c r="AF46" s="46"/>
      <c r="AG46" s="57">
        <f t="shared" si="12"/>
        <v>4989588689.711628</v>
      </c>
      <c r="AH46" s="57">
        <f t="shared" si="12"/>
        <v>3570327906.8603201</v>
      </c>
      <c r="AI46" s="57">
        <f>AG46*Assumptions!$H$4/Assumptions!$H$3</f>
        <v>4989588.6897116276</v>
      </c>
      <c r="AJ46" s="57">
        <f t="shared" si="13"/>
        <v>3570327.9068603199</v>
      </c>
      <c r="AK46" s="35"/>
      <c r="AL46" s="61">
        <f t="shared" si="14"/>
        <v>0</v>
      </c>
      <c r="AM46" s="61"/>
      <c r="AN46" s="57">
        <f t="shared" si="15"/>
        <v>91056.132953190114</v>
      </c>
      <c r="AO46" s="61"/>
      <c r="AP46" s="57">
        <f>IF(B46=1,0,IF((B46-1)/12-INT((B46-1)/12)=0,(I46+O46+U46+AA46)*Assumptions!$D$7*(1+Assumptions!$D$10)^(B46-1)+Assumptions!$D$6*AL46,0))</f>
        <v>0</v>
      </c>
      <c r="AQ46" s="57">
        <f>(AL46-AM46-AO46-AP46+AS45)*Assumptions!$D$13</f>
        <v>5818.3831363052295</v>
      </c>
      <c r="AR46" s="53"/>
      <c r="AS46" s="57">
        <f>AJ47*Assumptions!$H$10</f>
        <v>1423244.7308872361</v>
      </c>
      <c r="AT46" s="57">
        <f t="shared" si="16"/>
        <v>-80351.317959992914</v>
      </c>
      <c r="AU46" s="53"/>
      <c r="AV46" s="57">
        <f>AL46*Assumptions!$C$24</f>
        <v>0</v>
      </c>
      <c r="AW46" s="57"/>
      <c r="AX46" s="57">
        <f>AN46*Assumptions!$C$24</f>
        <v>45528.066476595057</v>
      </c>
      <c r="AY46" s="57">
        <f>(-AV46+AW46-AZ45)*Assumptions!$D$13</f>
        <v>-2909.1915681526148</v>
      </c>
      <c r="AZ46" s="57">
        <f t="shared" si="17"/>
        <v>711622.36544361804</v>
      </c>
      <c r="BA46" s="53"/>
      <c r="BB46" s="61">
        <f>AJ47*Assumptions!$H$10*(1-Assumptions!$C$24)</f>
        <v>711622.36544361804</v>
      </c>
      <c r="BC46" s="58"/>
      <c r="BD46" s="61">
        <f t="shared" si="18"/>
        <v>-40175.658979996457</v>
      </c>
      <c r="BE46" s="62">
        <f>BD46*Assumptions!$C$11</f>
        <v>-12052.697693998936</v>
      </c>
      <c r="BF46" s="61">
        <f t="shared" si="19"/>
        <v>-28122.96128599752</v>
      </c>
    </row>
    <row r="47" spans="2:58" x14ac:dyDescent="0.2">
      <c r="B47" s="15">
        <f t="shared" si="0"/>
        <v>40</v>
      </c>
      <c r="C47" s="15">
        <f t="shared" si="1"/>
        <v>40</v>
      </c>
      <c r="D47" s="15">
        <f t="shared" si="2"/>
        <v>3</v>
      </c>
      <c r="E47" s="15">
        <f t="shared" si="3"/>
        <v>41</v>
      </c>
      <c r="F47" s="28">
        <f>1-(1-0.75*VLOOKUP(E47,'Annual Mortality Rates'!$B$5:$H$105,5,0)*VLOOKUP(D47,Assumptions!$C$17:$D$20,2,1))^(1/12)</f>
        <v>2.5503577074315054E-5</v>
      </c>
      <c r="G47" s="59">
        <f>1-(1-IF(D47&gt;=10,'Annual Lapse Rates'!$C$14,VLOOKUP(D47,'Annual Lapse Rates'!$B$3:$C$14,2,0)))^(1/12)</f>
        <v>3.3960531989175591E-3</v>
      </c>
      <c r="H47" s="35"/>
      <c r="I47" s="57">
        <f>IF($D47&gt;=Assumptions!$H$9,0,I46-SUM(J46:K46))</f>
        <v>1473.3382307321281</v>
      </c>
      <c r="J47" s="60">
        <f t="shared" si="4"/>
        <v>3.7575395124011805E-2</v>
      </c>
      <c r="K47" s="60">
        <f t="shared" si="5"/>
        <v>5.0035350115653801</v>
      </c>
      <c r="L47" s="57">
        <f>I47*Assumptions!$I$14</f>
        <v>515668380.75624484</v>
      </c>
      <c r="M47" s="57">
        <f>I47*Assumptions!$J$14</f>
        <v>309401028.45374691</v>
      </c>
      <c r="N47" s="46"/>
      <c r="O47" s="57">
        <f>IF($D47&gt;=Assumptions!$H$9,0,O46-SUM(P46:Q46))</f>
        <v>1841.6727884151605</v>
      </c>
      <c r="P47" s="60">
        <f t="shared" si="6"/>
        <v>4.6969243905014765E-2</v>
      </c>
      <c r="Q47" s="60">
        <f t="shared" si="7"/>
        <v>6.2544187644567266</v>
      </c>
      <c r="R47" s="57">
        <f>O47*Assumptions!$I$15</f>
        <v>920836394.20758033</v>
      </c>
      <c r="S47" s="57">
        <f>O47*Assumptions!$J$15</f>
        <v>589335292.29285133</v>
      </c>
      <c r="T47" s="46"/>
      <c r="U47" s="57">
        <f>IF($D47&gt;=Assumptions!$H$9,0,U46-SUM(V46:W46))</f>
        <v>3315.0110191472886</v>
      </c>
      <c r="V47" s="60">
        <f t="shared" si="8"/>
        <v>8.4544639029026578E-2</v>
      </c>
      <c r="W47" s="60">
        <f t="shared" si="9"/>
        <v>11.257953776022108</v>
      </c>
      <c r="X47" s="57">
        <f>U47*Assumptions!$I$16</f>
        <v>2652008815.317831</v>
      </c>
      <c r="Y47" s="57">
        <f>U47*Assumptions!$J$16</f>
        <v>2055306831.8713191</v>
      </c>
      <c r="Z47" s="46"/>
      <c r="AA47" s="57">
        <f>IF($D47&gt;=Assumptions!$H$9,0,AA46-SUM(AB46:AC46))</f>
        <v>736.66911536606403</v>
      </c>
      <c r="AB47" s="60">
        <f t="shared" si="10"/>
        <v>1.8787697562005903E-2</v>
      </c>
      <c r="AC47" s="60">
        <f t="shared" si="11"/>
        <v>2.50176750578269</v>
      </c>
      <c r="AD47" s="57">
        <f>AA47*Assumptions!$I$17</f>
        <v>884002938.43927681</v>
      </c>
      <c r="AE47" s="57">
        <f>AA47*Assumptions!$J$17</f>
        <v>604068674.60017252</v>
      </c>
      <c r="AF47" s="46"/>
      <c r="AG47" s="57">
        <f t="shared" si="12"/>
        <v>4972516528.720933</v>
      </c>
      <c r="AH47" s="57">
        <f t="shared" si="12"/>
        <v>3558111827.2180901</v>
      </c>
      <c r="AI47" s="57">
        <f>AG47*Assumptions!$H$4/Assumptions!$H$3</f>
        <v>4972516.528720933</v>
      </c>
      <c r="AJ47" s="57">
        <f t="shared" si="13"/>
        <v>3558111.8272180902</v>
      </c>
      <c r="AK47" s="35"/>
      <c r="AL47" s="61">
        <f t="shared" si="14"/>
        <v>0</v>
      </c>
      <c r="AM47" s="61"/>
      <c r="AN47" s="57">
        <f t="shared" si="15"/>
        <v>90744.579224488523</v>
      </c>
      <c r="AO47" s="61"/>
      <c r="AP47" s="57">
        <f>IF(B47=1,0,IF((B47-1)/12-INT((B47-1)/12)=0,(I47+O47+U47+AA47)*Assumptions!$D$7*(1+Assumptions!$D$10)^(B47-1)+Assumptions!$D$6*AL47,0))</f>
        <v>0</v>
      </c>
      <c r="AQ47" s="57">
        <f>(AL47-AM47-AO47-AP47+AS46)*Assumptions!$D$13</f>
        <v>5798.4752080598892</v>
      </c>
      <c r="AR47" s="53"/>
      <c r="AS47" s="57">
        <f>AJ48*Assumptions!$H$10</f>
        <v>1418375.018234374</v>
      </c>
      <c r="AT47" s="57">
        <f t="shared" si="16"/>
        <v>-80076.391363566509</v>
      </c>
      <c r="AU47" s="53"/>
      <c r="AV47" s="57">
        <f>AL47*Assumptions!$C$24</f>
        <v>0</v>
      </c>
      <c r="AW47" s="57"/>
      <c r="AX47" s="57">
        <f>AN47*Assumptions!$C$24</f>
        <v>45372.289612244262</v>
      </c>
      <c r="AY47" s="57">
        <f>(-AV47+AW47-AZ46)*Assumptions!$D$13</f>
        <v>-2899.2376040299446</v>
      </c>
      <c r="AZ47" s="57">
        <f t="shared" si="17"/>
        <v>709187.509117187</v>
      </c>
      <c r="BA47" s="53"/>
      <c r="BB47" s="61">
        <f>AJ48*Assumptions!$H$10*(1-Assumptions!$C$24)</f>
        <v>709187.509117187</v>
      </c>
      <c r="BC47" s="58"/>
      <c r="BD47" s="61">
        <f t="shared" si="18"/>
        <v>-40038.195681783254</v>
      </c>
      <c r="BE47" s="62">
        <f>BD47*Assumptions!$C$11</f>
        <v>-12011.458704534976</v>
      </c>
      <c r="BF47" s="61">
        <f t="shared" si="19"/>
        <v>-28026.736977248278</v>
      </c>
    </row>
    <row r="48" spans="2:58" x14ac:dyDescent="0.2">
      <c r="B48" s="15">
        <f t="shared" si="0"/>
        <v>41</v>
      </c>
      <c r="C48" s="15">
        <f t="shared" si="1"/>
        <v>41</v>
      </c>
      <c r="D48" s="15">
        <f t="shared" si="2"/>
        <v>3</v>
      </c>
      <c r="E48" s="15">
        <f t="shared" si="3"/>
        <v>41</v>
      </c>
      <c r="F48" s="28">
        <f>1-(1-0.75*VLOOKUP(E48,'Annual Mortality Rates'!$B$5:$H$105,5,0)*VLOOKUP(D48,Assumptions!$C$17:$D$20,2,1))^(1/12)</f>
        <v>2.5503577074315054E-5</v>
      </c>
      <c r="G48" s="59">
        <f>1-(1-IF(D48&gt;=10,'Annual Lapse Rates'!$C$14,VLOOKUP(D48,'Annual Lapse Rates'!$B$3:$C$14,2,0)))^(1/12)</f>
        <v>3.3960531989175591E-3</v>
      </c>
      <c r="H48" s="35"/>
      <c r="I48" s="57">
        <f>IF($D48&gt;=Assumptions!$H$9,0,I47-SUM(J47:K47))</f>
        <v>1468.2971203254388</v>
      </c>
      <c r="J48" s="60">
        <f t="shared" si="4"/>
        <v>3.744682877621467E-2</v>
      </c>
      <c r="K48" s="60">
        <f t="shared" si="5"/>
        <v>4.9864151324426462</v>
      </c>
      <c r="L48" s="57">
        <f>I48*Assumptions!$I$14</f>
        <v>513903992.11390358</v>
      </c>
      <c r="M48" s="57">
        <f>I48*Assumptions!$J$14</f>
        <v>308342395.26834214</v>
      </c>
      <c r="N48" s="46"/>
      <c r="O48" s="57">
        <f>IF($D48&gt;=Assumptions!$H$9,0,O47-SUM(P47:Q47))</f>
        <v>1835.3714004067988</v>
      </c>
      <c r="P48" s="60">
        <f t="shared" si="6"/>
        <v>4.680853597026835E-2</v>
      </c>
      <c r="Q48" s="60">
        <f t="shared" si="7"/>
        <v>6.2330189155533091</v>
      </c>
      <c r="R48" s="57">
        <f>O48*Assumptions!$I$15</f>
        <v>917685700.20339942</v>
      </c>
      <c r="S48" s="57">
        <f>O48*Assumptions!$J$15</f>
        <v>587318848.13017559</v>
      </c>
      <c r="T48" s="46"/>
      <c r="U48" s="57">
        <f>IF($D48&gt;=Assumptions!$H$9,0,U47-SUM(V47:W47))</f>
        <v>3303.6685207322375</v>
      </c>
      <c r="V48" s="60">
        <f t="shared" si="8"/>
        <v>8.4255364746483014E-2</v>
      </c>
      <c r="W48" s="60">
        <f t="shared" si="9"/>
        <v>11.219434047995955</v>
      </c>
      <c r="X48" s="57">
        <f>U48*Assumptions!$I$16</f>
        <v>2642934816.5857902</v>
      </c>
      <c r="Y48" s="57">
        <f>U48*Assumptions!$J$16</f>
        <v>2048274482.8539872</v>
      </c>
      <c r="Z48" s="46"/>
      <c r="AA48" s="57">
        <f>IF($D48&gt;=Assumptions!$H$9,0,AA47-SUM(AB47:AC47))</f>
        <v>734.14856016271938</v>
      </c>
      <c r="AB48" s="60">
        <f t="shared" si="10"/>
        <v>1.8723414388107335E-2</v>
      </c>
      <c r="AC48" s="60">
        <f t="shared" si="11"/>
        <v>2.4932075662213231</v>
      </c>
      <c r="AD48" s="57">
        <f>AA48*Assumptions!$I$17</f>
        <v>880978272.19526327</v>
      </c>
      <c r="AE48" s="57">
        <f>AA48*Assumptions!$J$17</f>
        <v>602001819.33342993</v>
      </c>
      <c r="AF48" s="46"/>
      <c r="AG48" s="57">
        <f t="shared" si="12"/>
        <v>4955502781.0983572</v>
      </c>
      <c r="AH48" s="57">
        <f t="shared" si="12"/>
        <v>3545937545.5859346</v>
      </c>
      <c r="AI48" s="57">
        <f>AG48*Assumptions!$H$4/Assumptions!$H$3</f>
        <v>4955502.7810983574</v>
      </c>
      <c r="AJ48" s="57">
        <f t="shared" si="13"/>
        <v>3545937.545585935</v>
      </c>
      <c r="AK48" s="35"/>
      <c r="AL48" s="61">
        <f t="shared" si="14"/>
        <v>0</v>
      </c>
      <c r="AM48" s="61"/>
      <c r="AN48" s="57">
        <f t="shared" si="15"/>
        <v>90434.091494558437</v>
      </c>
      <c r="AO48" s="61"/>
      <c r="AP48" s="57">
        <f>IF(B48=1,0,IF((B48-1)/12-INT((B48-1)/12)=0,(I48+O48+U48+AA48)*Assumptions!$D$7*(1+Assumptions!$D$10)^(B48-1)+Assumptions!$D$6*AL48,0))</f>
        <v>0</v>
      </c>
      <c r="AQ48" s="57">
        <f>(AL48-AM48-AO48-AP48+AS47)*Assumptions!$D$13</f>
        <v>5778.6353959213302</v>
      </c>
      <c r="AR48" s="53"/>
      <c r="AS48" s="57">
        <f>AJ49*Assumptions!$H$10</f>
        <v>1413521.9675798365</v>
      </c>
      <c r="AT48" s="57">
        <f t="shared" si="16"/>
        <v>-79802.405444099568</v>
      </c>
      <c r="AU48" s="53"/>
      <c r="AV48" s="57">
        <f>AL48*Assumptions!$C$24</f>
        <v>0</v>
      </c>
      <c r="AW48" s="57"/>
      <c r="AX48" s="57">
        <f>AN48*Assumptions!$C$24</f>
        <v>45217.045747279219</v>
      </c>
      <c r="AY48" s="57">
        <f>(-AV48+AW48-AZ47)*Assumptions!$D$13</f>
        <v>-2889.3176979606651</v>
      </c>
      <c r="AZ48" s="57">
        <f t="shared" si="17"/>
        <v>706760.98378991825</v>
      </c>
      <c r="BA48" s="53"/>
      <c r="BB48" s="61">
        <f>AJ49*Assumptions!$H$10*(1-Assumptions!$C$24)</f>
        <v>706760.98378991825</v>
      </c>
      <c r="BC48" s="58"/>
      <c r="BD48" s="61">
        <f t="shared" si="18"/>
        <v>-39901.202722049784</v>
      </c>
      <c r="BE48" s="62">
        <f>BD48*Assumptions!$C$11</f>
        <v>-11970.360816614935</v>
      </c>
      <c r="BF48" s="61">
        <f t="shared" si="19"/>
        <v>-27930.841905434849</v>
      </c>
    </row>
    <row r="49" spans="2:58" x14ac:dyDescent="0.2">
      <c r="B49" s="15">
        <f t="shared" si="0"/>
        <v>42</v>
      </c>
      <c r="C49" s="15">
        <f t="shared" si="1"/>
        <v>42</v>
      </c>
      <c r="D49" s="15">
        <f t="shared" si="2"/>
        <v>3</v>
      </c>
      <c r="E49" s="15">
        <f t="shared" si="3"/>
        <v>41</v>
      </c>
      <c r="F49" s="28">
        <f>1-(1-0.75*VLOOKUP(E49,'Annual Mortality Rates'!$B$5:$H$105,5,0)*VLOOKUP(D49,Assumptions!$C$17:$D$20,2,1))^(1/12)</f>
        <v>2.5503577074315054E-5</v>
      </c>
      <c r="G49" s="59">
        <f>1-(1-IF(D49&gt;=10,'Annual Lapse Rates'!$C$14,VLOOKUP(D49,'Annual Lapse Rates'!$B$3:$C$14,2,0)))^(1/12)</f>
        <v>3.3960531989175591E-3</v>
      </c>
      <c r="H49" s="35"/>
      <c r="I49" s="57">
        <f>IF($D49&gt;=Assumptions!$H$9,0,I48-SUM(J48:K48))</f>
        <v>1463.2732583642198</v>
      </c>
      <c r="J49" s="60">
        <f t="shared" si="4"/>
        <v>3.7318702325476003E-2</v>
      </c>
      <c r="K49" s="60">
        <f t="shared" si="5"/>
        <v>4.9693538299583286</v>
      </c>
      <c r="L49" s="57">
        <f>I49*Assumptions!$I$14</f>
        <v>512145640.42747694</v>
      </c>
      <c r="M49" s="57">
        <f>I49*Assumptions!$J$14</f>
        <v>307287384.25648618</v>
      </c>
      <c r="N49" s="46"/>
      <c r="O49" s="57">
        <f>IF($D49&gt;=Assumptions!$H$9,0,O48-SUM(P48:Q48))</f>
        <v>1829.0915729552753</v>
      </c>
      <c r="P49" s="60">
        <f t="shared" si="6"/>
        <v>4.6648377906845021E-2</v>
      </c>
      <c r="Q49" s="60">
        <f t="shared" si="7"/>
        <v>6.2116922874479128</v>
      </c>
      <c r="R49" s="57">
        <f>O49*Assumptions!$I$15</f>
        <v>914545786.47763765</v>
      </c>
      <c r="S49" s="57">
        <f>O49*Assumptions!$J$15</f>
        <v>585309303.3456881</v>
      </c>
      <c r="T49" s="46"/>
      <c r="U49" s="57">
        <f>IF($D49&gt;=Assumptions!$H$9,0,U48-SUM(V48:W48))</f>
        <v>3292.3648313194949</v>
      </c>
      <c r="V49" s="60">
        <f t="shared" si="8"/>
        <v>8.3967080232321023E-2</v>
      </c>
      <c r="W49" s="60">
        <f t="shared" si="9"/>
        <v>11.18104611740624</v>
      </c>
      <c r="X49" s="57">
        <f>U49*Assumptions!$I$16</f>
        <v>2633891865.0555959</v>
      </c>
      <c r="Y49" s="57">
        <f>U49*Assumptions!$J$16</f>
        <v>2041266195.4180868</v>
      </c>
      <c r="Z49" s="46"/>
      <c r="AA49" s="57">
        <f>IF($D49&gt;=Assumptions!$H$9,0,AA48-SUM(AB48:AC48))</f>
        <v>731.63662918210991</v>
      </c>
      <c r="AB49" s="60">
        <f t="shared" si="10"/>
        <v>1.8659351162738001E-2</v>
      </c>
      <c r="AC49" s="60">
        <f t="shared" si="11"/>
        <v>2.4846769149791643</v>
      </c>
      <c r="AD49" s="57">
        <f>AA49*Assumptions!$I$17</f>
        <v>877963955.01853192</v>
      </c>
      <c r="AE49" s="57">
        <f>AA49*Assumptions!$J$17</f>
        <v>599942035.92933011</v>
      </c>
      <c r="AF49" s="46"/>
      <c r="AG49" s="57">
        <f t="shared" si="12"/>
        <v>4938547246.9792423</v>
      </c>
      <c r="AH49" s="57">
        <f t="shared" si="12"/>
        <v>3533804918.9495907</v>
      </c>
      <c r="AI49" s="57">
        <f>AG49*Assumptions!$H$4/Assumptions!$H$3</f>
        <v>4938547.2469792422</v>
      </c>
      <c r="AJ49" s="57">
        <f t="shared" si="13"/>
        <v>3533804.918949591</v>
      </c>
      <c r="AK49" s="35"/>
      <c r="AL49" s="61">
        <f t="shared" si="14"/>
        <v>0</v>
      </c>
      <c r="AM49" s="61"/>
      <c r="AN49" s="57">
        <f t="shared" si="15"/>
        <v>90124.666116024542</v>
      </c>
      <c r="AO49" s="61"/>
      <c r="AP49" s="57">
        <f>IF(B49=1,0,IF((B49-1)/12-INT((B49-1)/12)=0,(I49+O49+U49+AA49)*Assumptions!$D$7*(1+Assumptions!$D$10)^(B49-1)+Assumptions!$D$6*AL49,0))</f>
        <v>0</v>
      </c>
      <c r="AQ49" s="57">
        <f>(AL49-AM49-AO49-AP49+AS48)*Assumptions!$D$13</f>
        <v>5758.8634668264285</v>
      </c>
      <c r="AR49" s="53"/>
      <c r="AS49" s="57">
        <f>AJ50*Assumptions!$H$10</f>
        <v>1408685.5219136504</v>
      </c>
      <c r="AT49" s="57">
        <f t="shared" si="16"/>
        <v>-79529.356983012054</v>
      </c>
      <c r="AU49" s="53"/>
      <c r="AV49" s="57">
        <f>AL49*Assumptions!$C$24</f>
        <v>0</v>
      </c>
      <c r="AW49" s="57"/>
      <c r="AX49" s="57">
        <f>AN49*Assumptions!$C$24</f>
        <v>45062.333058012271</v>
      </c>
      <c r="AY49" s="57">
        <f>(-AV49+AW49-AZ48)*Assumptions!$D$13</f>
        <v>-2879.4317334132143</v>
      </c>
      <c r="AZ49" s="57">
        <f t="shared" si="17"/>
        <v>704342.76095682522</v>
      </c>
      <c r="BA49" s="53"/>
      <c r="BB49" s="61">
        <f>AJ50*Assumptions!$H$10*(1-Assumptions!$C$24)</f>
        <v>704342.76095682522</v>
      </c>
      <c r="BC49" s="58"/>
      <c r="BD49" s="61">
        <f t="shared" si="18"/>
        <v>-39764.678491506027</v>
      </c>
      <c r="BE49" s="62">
        <f>BD49*Assumptions!$C$11</f>
        <v>-11929.403547451808</v>
      </c>
      <c r="BF49" s="61">
        <f t="shared" si="19"/>
        <v>-27835.274944054217</v>
      </c>
    </row>
    <row r="50" spans="2:58" x14ac:dyDescent="0.2">
      <c r="B50" s="15">
        <f t="shared" si="0"/>
        <v>43</v>
      </c>
      <c r="C50" s="15">
        <f t="shared" si="1"/>
        <v>43</v>
      </c>
      <c r="D50" s="15">
        <f t="shared" si="2"/>
        <v>3</v>
      </c>
      <c r="E50" s="15">
        <f t="shared" si="3"/>
        <v>41</v>
      </c>
      <c r="F50" s="28">
        <f>1-(1-0.75*VLOOKUP(E50,'Annual Mortality Rates'!$B$5:$H$105,5,0)*VLOOKUP(D50,Assumptions!$C$17:$D$20,2,1))^(1/12)</f>
        <v>2.5503577074315054E-5</v>
      </c>
      <c r="G50" s="59">
        <f>1-(1-IF(D50&gt;=10,'Annual Lapse Rates'!$C$14,VLOOKUP(D50,'Annual Lapse Rates'!$B$3:$C$14,2,0)))^(1/12)</f>
        <v>3.3960531989175591E-3</v>
      </c>
      <c r="H50" s="35"/>
      <c r="I50" s="57">
        <f>IF($D50&gt;=Assumptions!$H$9,0,I49-SUM(J49:K49))</f>
        <v>1458.266585831936</v>
      </c>
      <c r="J50" s="60">
        <f t="shared" si="4"/>
        <v>3.7191014266663047E-2</v>
      </c>
      <c r="K50" s="60">
        <f t="shared" si="5"/>
        <v>4.9523509036891333</v>
      </c>
      <c r="L50" s="57">
        <f>I50*Assumptions!$I$14</f>
        <v>510393305.04117763</v>
      </c>
      <c r="M50" s="57">
        <f>I50*Assumptions!$J$14</f>
        <v>306235983.02470654</v>
      </c>
      <c r="N50" s="46"/>
      <c r="O50" s="57">
        <f>IF($D50&gt;=Assumptions!$H$9,0,O49-SUM(P49:Q49))</f>
        <v>1822.8332322899205</v>
      </c>
      <c r="P50" s="60">
        <f t="shared" si="6"/>
        <v>4.6488767833328823E-2</v>
      </c>
      <c r="Q50" s="60">
        <f t="shared" si="7"/>
        <v>6.1904386296114184</v>
      </c>
      <c r="R50" s="57">
        <f>O50*Assumptions!$I$15</f>
        <v>911416616.14496028</v>
      </c>
      <c r="S50" s="57">
        <f>O50*Assumptions!$J$15</f>
        <v>583306634.33277452</v>
      </c>
      <c r="T50" s="46"/>
      <c r="U50" s="57">
        <f>IF($D50&gt;=Assumptions!$H$9,0,U49-SUM(V49:W49))</f>
        <v>3281.0998181218565</v>
      </c>
      <c r="V50" s="60">
        <f t="shared" si="8"/>
        <v>8.367978209999187E-2</v>
      </c>
      <c r="W50" s="60">
        <f t="shared" si="9"/>
        <v>11.142789533300553</v>
      </c>
      <c r="X50" s="57">
        <f>U50*Assumptions!$I$16</f>
        <v>2624879854.4974852</v>
      </c>
      <c r="Y50" s="57">
        <f>U50*Assumptions!$J$16</f>
        <v>2034281887.2355511</v>
      </c>
      <c r="Z50" s="46"/>
      <c r="AA50" s="57">
        <f>IF($D50&gt;=Assumptions!$H$9,0,AA49-SUM(AB49:AC49))</f>
        <v>729.13329291596801</v>
      </c>
      <c r="AB50" s="60">
        <f t="shared" si="10"/>
        <v>1.8595507133331524E-2</v>
      </c>
      <c r="AC50" s="60">
        <f t="shared" si="11"/>
        <v>2.4761754518445667</v>
      </c>
      <c r="AD50" s="57">
        <f>AA50*Assumptions!$I$17</f>
        <v>874959951.4991616</v>
      </c>
      <c r="AE50" s="57">
        <f>AA50*Assumptions!$J$17</f>
        <v>597889300.1910938</v>
      </c>
      <c r="AF50" s="46"/>
      <c r="AG50" s="57">
        <f t="shared" si="12"/>
        <v>4921649727.182785</v>
      </c>
      <c r="AH50" s="57">
        <f t="shared" si="12"/>
        <v>3521713804.7841258</v>
      </c>
      <c r="AI50" s="57">
        <f>AG50*Assumptions!$H$4/Assumptions!$H$3</f>
        <v>4921649.727182785</v>
      </c>
      <c r="AJ50" s="57">
        <f t="shared" si="13"/>
        <v>3521713.8047841261</v>
      </c>
      <c r="AK50" s="35"/>
      <c r="AL50" s="61">
        <f t="shared" si="14"/>
        <v>0</v>
      </c>
      <c r="AM50" s="61"/>
      <c r="AN50" s="57">
        <f t="shared" si="15"/>
        <v>89816.299453991276</v>
      </c>
      <c r="AO50" s="61"/>
      <c r="AP50" s="57">
        <f>IF(B50=1,0,IF((B50-1)/12-INT((B50-1)/12)=0,(I50+O50+U50+AA50)*Assumptions!$D$7*(1+Assumptions!$D$10)^(B50-1)+Assumptions!$D$6*AL50,0))</f>
        <v>0</v>
      </c>
      <c r="AQ50" s="57">
        <f>(AL50-AM50-AO50-AP50+AS49)*Assumptions!$D$13</f>
        <v>5739.1591885094967</v>
      </c>
      <c r="AR50" s="53"/>
      <c r="AS50" s="57">
        <f>AJ51*Assumptions!$H$10</f>
        <v>1403865.624420905</v>
      </c>
      <c r="AT50" s="57">
        <f t="shared" si="16"/>
        <v>-79257.242772736354</v>
      </c>
      <c r="AU50" s="53"/>
      <c r="AV50" s="57">
        <f>AL50*Assumptions!$C$24</f>
        <v>0</v>
      </c>
      <c r="AW50" s="57"/>
      <c r="AX50" s="57">
        <f>AN50*Assumptions!$C$24</f>
        <v>44908.149726995638</v>
      </c>
      <c r="AY50" s="57">
        <f>(-AV50+AW50-AZ49)*Assumptions!$D$13</f>
        <v>-2869.5795942547484</v>
      </c>
      <c r="AZ50" s="57">
        <f t="shared" si="17"/>
        <v>701932.81221045251</v>
      </c>
      <c r="BA50" s="53"/>
      <c r="BB50" s="61">
        <f>AJ51*Assumptions!$H$10*(1-Assumptions!$C$24)</f>
        <v>701932.81221045251</v>
      </c>
      <c r="BC50" s="58"/>
      <c r="BD50" s="61">
        <f t="shared" si="18"/>
        <v>-39628.621386368177</v>
      </c>
      <c r="BE50" s="62">
        <f>BD50*Assumptions!$C$11</f>
        <v>-11888.586415910453</v>
      </c>
      <c r="BF50" s="61">
        <f t="shared" si="19"/>
        <v>-27740.034970457724</v>
      </c>
    </row>
    <row r="51" spans="2:58" x14ac:dyDescent="0.2">
      <c r="B51" s="15">
        <f t="shared" si="0"/>
        <v>44</v>
      </c>
      <c r="C51" s="15">
        <f t="shared" si="1"/>
        <v>44</v>
      </c>
      <c r="D51" s="15">
        <f t="shared" si="2"/>
        <v>3</v>
      </c>
      <c r="E51" s="15">
        <f t="shared" si="3"/>
        <v>41</v>
      </c>
      <c r="F51" s="28">
        <f>1-(1-0.75*VLOOKUP(E51,'Annual Mortality Rates'!$B$5:$H$105,5,0)*VLOOKUP(D51,Assumptions!$C$17:$D$20,2,1))^(1/12)</f>
        <v>2.5503577074315054E-5</v>
      </c>
      <c r="G51" s="59">
        <f>1-(1-IF(D51&gt;=10,'Annual Lapse Rates'!$C$14,VLOOKUP(D51,'Annual Lapse Rates'!$B$3:$C$14,2,0)))^(1/12)</f>
        <v>3.3960531989175591E-3</v>
      </c>
      <c r="H51" s="35"/>
      <c r="I51" s="57">
        <f>IF($D51&gt;=Assumptions!$H$9,0,I50-SUM(J50:K50))</f>
        <v>1453.2770439139802</v>
      </c>
      <c r="J51" s="60">
        <f t="shared" si="4"/>
        <v>3.7063763099792937E-2</v>
      </c>
      <c r="K51" s="60">
        <f t="shared" si="5"/>
        <v>4.9354061538975262</v>
      </c>
      <c r="L51" s="57">
        <f>I51*Assumptions!$I$14</f>
        <v>508646965.36989307</v>
      </c>
      <c r="M51" s="57">
        <f>I51*Assumptions!$J$14</f>
        <v>305188179.22193581</v>
      </c>
      <c r="N51" s="46"/>
      <c r="O51" s="57">
        <f>IF($D51&gt;=Assumptions!$H$9,0,O50-SUM(P50:Q50))</f>
        <v>1816.5963048924757</v>
      </c>
      <c r="P51" s="60">
        <f t="shared" si="6"/>
        <v>4.6329703874741182E-2</v>
      </c>
      <c r="Q51" s="60">
        <f t="shared" si="7"/>
        <v>6.16925769237191</v>
      </c>
      <c r="R51" s="57">
        <f>O51*Assumptions!$I$15</f>
        <v>908298152.4462378</v>
      </c>
      <c r="S51" s="57">
        <f>O51*Assumptions!$J$15</f>
        <v>581310817.56559217</v>
      </c>
      <c r="T51" s="46"/>
      <c r="U51" s="57">
        <f>IF($D51&gt;=Assumptions!$H$9,0,U50-SUM(V50:W50))</f>
        <v>3269.8733488064559</v>
      </c>
      <c r="V51" s="60">
        <f t="shared" si="8"/>
        <v>8.3393466974534119E-2</v>
      </c>
      <c r="W51" s="60">
        <f t="shared" si="9"/>
        <v>11.104663846269435</v>
      </c>
      <c r="X51" s="57">
        <f>U51*Assumptions!$I$16</f>
        <v>2615898679.0451646</v>
      </c>
      <c r="Y51" s="57">
        <f>U51*Assumptions!$J$16</f>
        <v>2027321476.2600026</v>
      </c>
      <c r="Z51" s="46"/>
      <c r="AA51" s="57">
        <f>IF($D51&gt;=Assumptions!$H$9,0,AA50-SUM(AB50:AC50))</f>
        <v>726.63852195699008</v>
      </c>
      <c r="AB51" s="60">
        <f t="shared" si="10"/>
        <v>1.8531881549896469E-2</v>
      </c>
      <c r="AC51" s="60">
        <f t="shared" si="11"/>
        <v>2.4677030769487631</v>
      </c>
      <c r="AD51" s="57">
        <f>AA51*Assumptions!$I$17</f>
        <v>871966226.34838808</v>
      </c>
      <c r="AE51" s="57">
        <f>AA51*Assumptions!$J$17</f>
        <v>595843588.00473189</v>
      </c>
      <c r="AF51" s="46"/>
      <c r="AG51" s="57">
        <f t="shared" si="12"/>
        <v>4904810023.2096834</v>
      </c>
      <c r="AH51" s="57">
        <f t="shared" si="12"/>
        <v>3509664061.0522623</v>
      </c>
      <c r="AI51" s="57">
        <f>AG51*Assumptions!$H$4/Assumptions!$H$3</f>
        <v>4904810.0232096836</v>
      </c>
      <c r="AJ51" s="57">
        <f t="shared" si="13"/>
        <v>3509664.0610522623</v>
      </c>
      <c r="AK51" s="35"/>
      <c r="AL51" s="61">
        <f t="shared" si="14"/>
        <v>0</v>
      </c>
      <c r="AM51" s="61"/>
      <c r="AN51" s="57">
        <f t="shared" si="15"/>
        <v>89508.987885999944</v>
      </c>
      <c r="AO51" s="61"/>
      <c r="AP51" s="57">
        <f>IF(B51=1,0,IF((B51-1)/12-INT((B51-1)/12)=0,(I51+O51+U51+AA51)*Assumptions!$D$7*(1+Assumptions!$D$10)^(B51-1)+Assumptions!$D$6*AL51,0))</f>
        <v>0</v>
      </c>
      <c r="AQ51" s="57">
        <f>(AL51-AM51-AO51-AP51+AS50)*Assumptions!$D$13</f>
        <v>5719.5223294995558</v>
      </c>
      <c r="AR51" s="53"/>
      <c r="AS51" s="57">
        <f>AJ52*Assumptions!$H$10</f>
        <v>1399062.2184810857</v>
      </c>
      <c r="AT51" s="57">
        <f t="shared" si="16"/>
        <v>-78986.059616681188</v>
      </c>
      <c r="AU51" s="53"/>
      <c r="AV51" s="57">
        <f>AL51*Assumptions!$C$24</f>
        <v>0</v>
      </c>
      <c r="AW51" s="57"/>
      <c r="AX51" s="57">
        <f>AN51*Assumptions!$C$24</f>
        <v>44754.493942999972</v>
      </c>
      <c r="AY51" s="57">
        <f>(-AV51+AW51-AZ50)*Assumptions!$D$13</f>
        <v>-2859.7611647497779</v>
      </c>
      <c r="AZ51" s="57">
        <f t="shared" si="17"/>
        <v>699531.10924054286</v>
      </c>
      <c r="BA51" s="53"/>
      <c r="BB51" s="61">
        <f>AJ52*Assumptions!$H$10*(1-Assumptions!$C$24)</f>
        <v>699531.10924054286</v>
      </c>
      <c r="BC51" s="58"/>
      <c r="BD51" s="61">
        <f t="shared" si="18"/>
        <v>-39493.029808340594</v>
      </c>
      <c r="BE51" s="62">
        <f>BD51*Assumptions!$C$11</f>
        <v>-11847.908942502178</v>
      </c>
      <c r="BF51" s="61">
        <f t="shared" si="19"/>
        <v>-27645.120865838417</v>
      </c>
    </row>
    <row r="52" spans="2:58" x14ac:dyDescent="0.2">
      <c r="B52" s="15">
        <f t="shared" si="0"/>
        <v>45</v>
      </c>
      <c r="C52" s="15">
        <f t="shared" si="1"/>
        <v>45</v>
      </c>
      <c r="D52" s="15">
        <f t="shared" si="2"/>
        <v>3</v>
      </c>
      <c r="E52" s="15">
        <f t="shared" si="3"/>
        <v>41</v>
      </c>
      <c r="F52" s="28">
        <f>1-(1-0.75*VLOOKUP(E52,'Annual Mortality Rates'!$B$5:$H$105,5,0)*VLOOKUP(D52,Assumptions!$C$17:$D$20,2,1))^(1/12)</f>
        <v>2.5503577074315054E-5</v>
      </c>
      <c r="G52" s="59">
        <f>1-(1-IF(D52&gt;=10,'Annual Lapse Rates'!$C$14,VLOOKUP(D52,'Annual Lapse Rates'!$B$3:$C$14,2,0)))^(1/12)</f>
        <v>3.3960531989175591E-3</v>
      </c>
      <c r="H52" s="35"/>
      <c r="I52" s="57">
        <f>IF($D52&gt;=Assumptions!$H$9,0,I51-SUM(J51:K51))</f>
        <v>1448.3045739969828</v>
      </c>
      <c r="J52" s="60">
        <f t="shared" si="4"/>
        <v>3.6936947330015082E-2</v>
      </c>
      <c r="K52" s="60">
        <f t="shared" si="5"/>
        <v>4.9185193815293857</v>
      </c>
      <c r="L52" s="57">
        <f>I52*Assumptions!$I$14</f>
        <v>506906600.89894396</v>
      </c>
      <c r="M52" s="57">
        <f>I52*Assumptions!$J$14</f>
        <v>304143960.53936636</v>
      </c>
      <c r="N52" s="46"/>
      <c r="O52" s="57">
        <f>IF($D52&gt;=Assumptions!$H$9,0,O51-SUM(P51:Q51))</f>
        <v>1810.380717496229</v>
      </c>
      <c r="P52" s="60">
        <f t="shared" si="6"/>
        <v>4.6171184162518863E-2</v>
      </c>
      <c r="Q52" s="60">
        <f t="shared" si="7"/>
        <v>6.1481492269117339</v>
      </c>
      <c r="R52" s="57">
        <f>O52*Assumptions!$I$15</f>
        <v>905190358.74811447</v>
      </c>
      <c r="S52" s="57">
        <f>O52*Assumptions!$J$15</f>
        <v>579321829.59879327</v>
      </c>
      <c r="T52" s="46"/>
      <c r="U52" s="57">
        <f>IF($D52&gt;=Assumptions!$H$9,0,U51-SUM(V51:W51))</f>
        <v>3258.6852914932119</v>
      </c>
      <c r="V52" s="60">
        <f t="shared" si="8"/>
        <v>8.3108131492533946E-2</v>
      </c>
      <c r="W52" s="60">
        <f t="shared" si="9"/>
        <v>11.066668608441121</v>
      </c>
      <c r="X52" s="57">
        <f>U52*Assumptions!$I$16</f>
        <v>2606948233.1945696</v>
      </c>
      <c r="Y52" s="57">
        <f>U52*Assumptions!$J$16</f>
        <v>2020384880.7257915</v>
      </c>
      <c r="Z52" s="46"/>
      <c r="AA52" s="57">
        <f>IF($D52&gt;=Assumptions!$H$9,0,AA51-SUM(AB51:AC51))</f>
        <v>724.15228699849138</v>
      </c>
      <c r="AB52" s="60">
        <f t="shared" si="10"/>
        <v>1.8468473665007541E-2</v>
      </c>
      <c r="AC52" s="60">
        <f t="shared" si="11"/>
        <v>2.4592596907646929</v>
      </c>
      <c r="AD52" s="57">
        <f>AA52*Assumptions!$I$17</f>
        <v>868982744.39818966</v>
      </c>
      <c r="AE52" s="57">
        <f>AA52*Assumptions!$J$17</f>
        <v>593804875.33876288</v>
      </c>
      <c r="AF52" s="46"/>
      <c r="AG52" s="57">
        <f t="shared" si="12"/>
        <v>4888027937.2398176</v>
      </c>
      <c r="AH52" s="57">
        <f t="shared" si="12"/>
        <v>3497655546.2027135</v>
      </c>
      <c r="AI52" s="57">
        <f>AG52*Assumptions!$H$4/Assumptions!$H$3</f>
        <v>4888027.9372398183</v>
      </c>
      <c r="AJ52" s="57">
        <f t="shared" si="13"/>
        <v>3497655.5462027141</v>
      </c>
      <c r="AK52" s="35"/>
      <c r="AL52" s="61">
        <f t="shared" si="14"/>
        <v>0</v>
      </c>
      <c r="AM52" s="61"/>
      <c r="AN52" s="57">
        <f t="shared" si="15"/>
        <v>89202.727801986417</v>
      </c>
      <c r="AO52" s="61"/>
      <c r="AP52" s="57">
        <f>IF(B52=1,0,IF((B52-1)/12-INT((B52-1)/12)=0,(I52+O52+U52+AA52)*Assumptions!$D$7*(1+Assumptions!$D$10)^(B52-1)+Assumptions!$D$6*AL52,0))</f>
        <v>0</v>
      </c>
      <c r="AQ52" s="57">
        <f>(AL52-AM52-AO52-AP52+AS51)*Assumptions!$D$13</f>
        <v>5699.95265911762</v>
      </c>
      <c r="AR52" s="53"/>
      <c r="AS52" s="57">
        <f>AJ53*Assumptions!$H$10</f>
        <v>1394275.2476674076</v>
      </c>
      <c r="AT52" s="57">
        <f t="shared" si="16"/>
        <v>-78715.804329190636</v>
      </c>
      <c r="AU52" s="53"/>
      <c r="AV52" s="57">
        <f>AL52*Assumptions!$C$24</f>
        <v>0</v>
      </c>
      <c r="AW52" s="57"/>
      <c r="AX52" s="57">
        <f>AN52*Assumptions!$C$24</f>
        <v>44601.363900993209</v>
      </c>
      <c r="AY52" s="57">
        <f>(-AV52+AW52-AZ51)*Assumptions!$D$13</f>
        <v>-2849.97632955881</v>
      </c>
      <c r="AZ52" s="57">
        <f t="shared" si="17"/>
        <v>697137.62383370381</v>
      </c>
      <c r="BA52" s="53"/>
      <c r="BB52" s="61">
        <f>AJ53*Assumptions!$H$10*(1-Assumptions!$C$24)</f>
        <v>697137.62383370381</v>
      </c>
      <c r="BC52" s="58"/>
      <c r="BD52" s="61">
        <f t="shared" si="18"/>
        <v>-39357.902164595318</v>
      </c>
      <c r="BE52" s="62">
        <f>BD52*Assumptions!$C$11</f>
        <v>-11807.370649378596</v>
      </c>
      <c r="BF52" s="61">
        <f t="shared" si="19"/>
        <v>-27550.531515216724</v>
      </c>
    </row>
    <row r="53" spans="2:58" x14ac:dyDescent="0.2">
      <c r="B53" s="15">
        <f t="shared" si="0"/>
        <v>46</v>
      </c>
      <c r="C53" s="15">
        <f t="shared" si="1"/>
        <v>46</v>
      </c>
      <c r="D53" s="15">
        <f t="shared" si="2"/>
        <v>3</v>
      </c>
      <c r="E53" s="15">
        <f t="shared" si="3"/>
        <v>41</v>
      </c>
      <c r="F53" s="28">
        <f>1-(1-0.75*VLOOKUP(E53,'Annual Mortality Rates'!$B$5:$H$105,5,0)*VLOOKUP(D53,Assumptions!$C$17:$D$20,2,1))^(1/12)</f>
        <v>2.5503577074315054E-5</v>
      </c>
      <c r="G53" s="59">
        <f>1-(1-IF(D53&gt;=10,'Annual Lapse Rates'!$C$14,VLOOKUP(D53,'Annual Lapse Rates'!$B$3:$C$14,2,0)))^(1/12)</f>
        <v>3.3960531989175591E-3</v>
      </c>
      <c r="H53" s="35"/>
      <c r="I53" s="57">
        <f>IF($D53&gt;=Assumptions!$H$9,0,I52-SUM(J52:K52))</f>
        <v>1443.3491176681234</v>
      </c>
      <c r="J53" s="60">
        <f t="shared" si="4"/>
        <v>3.6810565467593613E-2</v>
      </c>
      <c r="K53" s="60">
        <f t="shared" si="5"/>
        <v>4.9016903882116667</v>
      </c>
      <c r="L53" s="57">
        <f>I53*Assumptions!$I$14</f>
        <v>505172191.1838432</v>
      </c>
      <c r="M53" s="57">
        <f>I53*Assumptions!$J$14</f>
        <v>303103314.71030593</v>
      </c>
      <c r="N53" s="46"/>
      <c r="O53" s="57">
        <f>IF($D53&gt;=Assumptions!$H$9,0,O52-SUM(P52:Q52))</f>
        <v>1804.1863970851548</v>
      </c>
      <c r="P53" s="60">
        <f t="shared" si="6"/>
        <v>4.6013206834492032E-2</v>
      </c>
      <c r="Q53" s="60">
        <f t="shared" si="7"/>
        <v>6.1271129852645858</v>
      </c>
      <c r="R53" s="57">
        <f>O53*Assumptions!$I$15</f>
        <v>902093198.54257739</v>
      </c>
      <c r="S53" s="57">
        <f>O53*Assumptions!$J$15</f>
        <v>577339647.06724954</v>
      </c>
      <c r="T53" s="46"/>
      <c r="U53" s="57">
        <f>IF($D53&gt;=Assumptions!$H$9,0,U52-SUM(V52:W52))</f>
        <v>3247.5355147532782</v>
      </c>
      <c r="V53" s="60">
        <f t="shared" si="8"/>
        <v>8.2823772302085638E-2</v>
      </c>
      <c r="W53" s="60">
        <f t="shared" si="9"/>
        <v>11.028803373476253</v>
      </c>
      <c r="X53" s="57">
        <f>U53*Assumptions!$I$16</f>
        <v>2598028411.8026228</v>
      </c>
      <c r="Y53" s="57">
        <f>U53*Assumptions!$J$16</f>
        <v>2013472019.1470325</v>
      </c>
      <c r="Z53" s="46"/>
      <c r="AA53" s="57">
        <f>IF($D53&gt;=Assumptions!$H$9,0,AA52-SUM(AB52:AC52))</f>
        <v>721.67455883406171</v>
      </c>
      <c r="AB53" s="60">
        <f t="shared" si="10"/>
        <v>1.8405282733796807E-2</v>
      </c>
      <c r="AC53" s="60">
        <f t="shared" si="11"/>
        <v>2.4508451941058333</v>
      </c>
      <c r="AD53" s="57">
        <f>AA53*Assumptions!$I$17</f>
        <v>866009470.60087407</v>
      </c>
      <c r="AE53" s="57">
        <f>AA53*Assumptions!$J$17</f>
        <v>591773138.24393058</v>
      </c>
      <c r="AF53" s="46"/>
      <c r="AG53" s="57">
        <f t="shared" si="12"/>
        <v>4871303272.1299181</v>
      </c>
      <c r="AH53" s="57">
        <f t="shared" si="12"/>
        <v>3485688119.168519</v>
      </c>
      <c r="AI53" s="57">
        <f>AG53*Assumptions!$H$4/Assumptions!$H$3</f>
        <v>4871303.2721299175</v>
      </c>
      <c r="AJ53" s="57">
        <f t="shared" si="13"/>
        <v>3485688.1191685186</v>
      </c>
      <c r="AK53" s="35"/>
      <c r="AL53" s="61">
        <f t="shared" si="14"/>
        <v>0</v>
      </c>
      <c r="AM53" s="61"/>
      <c r="AN53" s="57">
        <f t="shared" si="15"/>
        <v>88897.515604238593</v>
      </c>
      <c r="AO53" s="61"/>
      <c r="AP53" s="57">
        <f>IF(B53=1,0,IF((B53-1)/12-INT((B53-1)/12)=0,(I53+O53+U53+AA53)*Assumptions!$D$7*(1+Assumptions!$D$10)^(B53-1)+Assumptions!$D$6*AL53,0))</f>
        <v>0</v>
      </c>
      <c r="AQ53" s="57">
        <f>(AL53-AM53-AO53-AP53+AS52)*Assumptions!$D$13</f>
        <v>5680.4499474739841</v>
      </c>
      <c r="AR53" s="53"/>
      <c r="AS53" s="57">
        <f>AJ54*Assumptions!$H$10</f>
        <v>1389504.6557461533</v>
      </c>
      <c r="AT53" s="57">
        <f t="shared" si="16"/>
        <v>-78446.473735510372</v>
      </c>
      <c r="AU53" s="53"/>
      <c r="AV53" s="57">
        <f>AL53*Assumptions!$C$24</f>
        <v>0</v>
      </c>
      <c r="AW53" s="57"/>
      <c r="AX53" s="57">
        <f>AN53*Assumptions!$C$24</f>
        <v>44448.757802119297</v>
      </c>
      <c r="AY53" s="57">
        <f>(-AV53+AW53-AZ52)*Assumptions!$D$13</f>
        <v>-2840.2249737369921</v>
      </c>
      <c r="AZ53" s="57">
        <f t="shared" si="17"/>
        <v>694752.32787307666</v>
      </c>
      <c r="BA53" s="53"/>
      <c r="BB53" s="61">
        <f>AJ54*Assumptions!$H$10*(1-Assumptions!$C$24)</f>
        <v>694752.32787307666</v>
      </c>
      <c r="BC53" s="58"/>
      <c r="BD53" s="61">
        <f t="shared" si="18"/>
        <v>-39223.236867755186</v>
      </c>
      <c r="BE53" s="62">
        <f>BD53*Assumptions!$C$11</f>
        <v>-11766.971060326556</v>
      </c>
      <c r="BF53" s="61">
        <f t="shared" si="19"/>
        <v>-27456.26580742863</v>
      </c>
    </row>
    <row r="54" spans="2:58" x14ac:dyDescent="0.2">
      <c r="B54" s="15">
        <f t="shared" si="0"/>
        <v>47</v>
      </c>
      <c r="C54" s="15">
        <f t="shared" si="1"/>
        <v>47</v>
      </c>
      <c r="D54" s="15">
        <f t="shared" si="2"/>
        <v>3</v>
      </c>
      <c r="E54" s="15">
        <f t="shared" si="3"/>
        <v>41</v>
      </c>
      <c r="F54" s="28">
        <f>1-(1-0.75*VLOOKUP(E54,'Annual Mortality Rates'!$B$5:$H$105,5,0)*VLOOKUP(D54,Assumptions!$C$17:$D$20,2,1))^(1/12)</f>
        <v>2.5503577074315054E-5</v>
      </c>
      <c r="G54" s="59">
        <f>1-(1-IF(D54&gt;=10,'Annual Lapse Rates'!$C$14,VLOOKUP(D54,'Annual Lapse Rates'!$B$3:$C$14,2,0)))^(1/12)</f>
        <v>3.3960531989175591E-3</v>
      </c>
      <c r="H54" s="35"/>
      <c r="I54" s="57">
        <f>IF($D54&gt;=Assumptions!$H$9,0,I53-SUM(J53:K53))</f>
        <v>1438.4106167144441</v>
      </c>
      <c r="J54" s="60">
        <f t="shared" si="4"/>
        <v>3.6684616027889874E-2</v>
      </c>
      <c r="K54" s="60">
        <f t="shared" si="5"/>
        <v>4.8849189762500673</v>
      </c>
      <c r="L54" s="57">
        <f>I54*Assumptions!$I$14</f>
        <v>503443715.85005546</v>
      </c>
      <c r="M54" s="57">
        <f>I54*Assumptions!$J$14</f>
        <v>302066229.51003325</v>
      </c>
      <c r="N54" s="46"/>
      <c r="O54" s="57">
        <f>IF($D54&gt;=Assumptions!$H$9,0,O53-SUM(P53:Q53))</f>
        <v>1798.0132708930557</v>
      </c>
      <c r="P54" s="60">
        <f t="shared" si="6"/>
        <v>4.585577003486236E-2</v>
      </c>
      <c r="Q54" s="60">
        <f t="shared" si="7"/>
        <v>6.1061487203125857</v>
      </c>
      <c r="R54" s="57">
        <f>O54*Assumptions!$I$15</f>
        <v>899006635.44652784</v>
      </c>
      <c r="S54" s="57">
        <f>O54*Assumptions!$J$15</f>
        <v>575364246.68577778</v>
      </c>
      <c r="T54" s="46"/>
      <c r="U54" s="57">
        <f>IF($D54&gt;=Assumptions!$H$9,0,U53-SUM(V53:W53))</f>
        <v>3236.4238876075001</v>
      </c>
      <c r="V54" s="60">
        <f t="shared" si="8"/>
        <v>8.2540386062752241E-2</v>
      </c>
      <c r="W54" s="60">
        <f t="shared" si="9"/>
        <v>10.991067696562654</v>
      </c>
      <c r="X54" s="57">
        <f>U54*Assumptions!$I$16</f>
        <v>2589139110.086</v>
      </c>
      <c r="Y54" s="57">
        <f>U54*Assumptions!$J$16</f>
        <v>2006582810.3166502</v>
      </c>
      <c r="Z54" s="46"/>
      <c r="AA54" s="57">
        <f>IF($D54&gt;=Assumptions!$H$9,0,AA53-SUM(AB53:AC53))</f>
        <v>719.20530835722207</v>
      </c>
      <c r="AB54" s="60">
        <f t="shared" si="10"/>
        <v>1.8342308013944937E-2</v>
      </c>
      <c r="AC54" s="60">
        <f t="shared" si="11"/>
        <v>2.4424594881250337</v>
      </c>
      <c r="AD54" s="57">
        <f>AA54*Assumptions!$I$17</f>
        <v>863046370.0286665</v>
      </c>
      <c r="AE54" s="57">
        <f>AA54*Assumptions!$J$17</f>
        <v>589748352.85292208</v>
      </c>
      <c r="AF54" s="46"/>
      <c r="AG54" s="57">
        <f t="shared" si="12"/>
        <v>4854635831.4112501</v>
      </c>
      <c r="AH54" s="57">
        <f t="shared" si="12"/>
        <v>3473761639.3653831</v>
      </c>
      <c r="AI54" s="57">
        <f>AG54*Assumptions!$H$4/Assumptions!$H$3</f>
        <v>4854635.8314112499</v>
      </c>
      <c r="AJ54" s="57">
        <f t="shared" si="13"/>
        <v>3473761.639365383</v>
      </c>
      <c r="AK54" s="35"/>
      <c r="AL54" s="61">
        <f t="shared" si="14"/>
        <v>0</v>
      </c>
      <c r="AM54" s="61"/>
      <c r="AN54" s="57">
        <f t="shared" si="15"/>
        <v>88593.347707354056</v>
      </c>
      <c r="AO54" s="61"/>
      <c r="AP54" s="57">
        <f>IF(B54=1,0,IF((B54-1)/12-INT((B54-1)/12)=0,(I54+O54+U54+AA54)*Assumptions!$D$7*(1+Assumptions!$D$10)^(B54-1)+Assumptions!$D$6*AL54,0))</f>
        <v>0</v>
      </c>
      <c r="AQ54" s="57">
        <f>(AL54-AM54-AO54-AP54+AS53)*Assumptions!$D$13</f>
        <v>5661.0139654655213</v>
      </c>
      <c r="AR54" s="53"/>
      <c r="AS54" s="57">
        <f>AJ55*Assumptions!$H$10</f>
        <v>1384750.386676013</v>
      </c>
      <c r="AT54" s="57">
        <f t="shared" si="16"/>
        <v>-78178.064671748318</v>
      </c>
      <c r="AU54" s="53"/>
      <c r="AV54" s="57">
        <f>AL54*Assumptions!$C$24</f>
        <v>0</v>
      </c>
      <c r="AW54" s="57"/>
      <c r="AX54" s="57">
        <f>AN54*Assumptions!$C$24</f>
        <v>44296.673853677028</v>
      </c>
      <c r="AY54" s="57">
        <f>(-AV54+AW54-AZ53)*Assumptions!$D$13</f>
        <v>-2830.5069827327607</v>
      </c>
      <c r="AZ54" s="57">
        <f t="shared" si="17"/>
        <v>692375.1933380065</v>
      </c>
      <c r="BA54" s="53"/>
      <c r="BB54" s="61">
        <f>AJ55*Assumptions!$H$10*(1-Assumptions!$C$24)</f>
        <v>692375.1933380065</v>
      </c>
      <c r="BC54" s="58"/>
      <c r="BD54" s="61">
        <f t="shared" si="18"/>
        <v>-39089.032335874159</v>
      </c>
      <c r="BE54" s="62">
        <f>BD54*Assumptions!$C$11</f>
        <v>-11726.709700762247</v>
      </c>
      <c r="BF54" s="61">
        <f t="shared" si="19"/>
        <v>-27362.322635111912</v>
      </c>
    </row>
    <row r="55" spans="2:58" x14ac:dyDescent="0.2">
      <c r="B55" s="15">
        <f t="shared" si="0"/>
        <v>48</v>
      </c>
      <c r="C55" s="15">
        <f t="shared" si="1"/>
        <v>48</v>
      </c>
      <c r="D55" s="15">
        <f t="shared" si="2"/>
        <v>3</v>
      </c>
      <c r="E55" s="15">
        <f t="shared" si="3"/>
        <v>41</v>
      </c>
      <c r="F55" s="28">
        <f>1-(1-0.75*VLOOKUP(E55,'Annual Mortality Rates'!$B$5:$H$105,5,0)*VLOOKUP(D55,Assumptions!$C$17:$D$20,2,1))^(1/12)</f>
        <v>2.5503577074315054E-5</v>
      </c>
      <c r="G55" s="59">
        <f>1-(1-IF(D55&gt;=10,'Annual Lapse Rates'!$C$14,VLOOKUP(D55,'Annual Lapse Rates'!$B$3:$C$14,2,0)))^(1/12)</f>
        <v>3.3960531989175591E-3</v>
      </c>
      <c r="H55" s="35"/>
      <c r="I55" s="57">
        <f>IF($D55&gt;=Assumptions!$H$9,0,I54-SUM(J54:K54))</f>
        <v>1433.4890131221662</v>
      </c>
      <c r="J55" s="60">
        <f t="shared" si="4"/>
        <v>3.6559097531344988E-2</v>
      </c>
      <c r="K55" s="60">
        <f t="shared" si="5"/>
        <v>4.8682049486267074</v>
      </c>
      <c r="L55" s="57">
        <f>I55*Assumptions!$I$14</f>
        <v>501721154.59275818</v>
      </c>
      <c r="M55" s="57">
        <f>I55*Assumptions!$J$14</f>
        <v>301032692.75565487</v>
      </c>
      <c r="N55" s="46"/>
      <c r="O55" s="57">
        <f>IF($D55&gt;=Assumptions!$H$9,0,O54-SUM(P54:Q54))</f>
        <v>1791.8612664027082</v>
      </c>
      <c r="P55" s="60">
        <f t="shared" si="6"/>
        <v>4.5698871914181247E-2</v>
      </c>
      <c r="Q55" s="60">
        <f t="shared" si="7"/>
        <v>6.0852561857833862</v>
      </c>
      <c r="R55" s="57">
        <f>O55*Assumptions!$I$15</f>
        <v>895930633.20135415</v>
      </c>
      <c r="S55" s="57">
        <f>O55*Assumptions!$J$15</f>
        <v>573395605.24886668</v>
      </c>
      <c r="T55" s="46"/>
      <c r="U55" s="57">
        <f>IF($D55&gt;=Assumptions!$H$9,0,U54-SUM(V54:W54))</f>
        <v>3225.3502795248746</v>
      </c>
      <c r="V55" s="60">
        <f t="shared" si="8"/>
        <v>8.2257969445526241E-2</v>
      </c>
      <c r="W55" s="60">
        <f t="shared" si="9"/>
        <v>10.953461134410095</v>
      </c>
      <c r="X55" s="57">
        <f>U55*Assumptions!$I$16</f>
        <v>2580280223.6198997</v>
      </c>
      <c r="Y55" s="57">
        <f>U55*Assumptions!$J$16</f>
        <v>1999717173.3054223</v>
      </c>
      <c r="Z55" s="46"/>
      <c r="AA55" s="57">
        <f>IF($D55&gt;=Assumptions!$H$9,0,AA54-SUM(AB54:AC54))</f>
        <v>716.74450656108309</v>
      </c>
      <c r="AB55" s="60">
        <f t="shared" si="10"/>
        <v>1.8279548765672494E-2</v>
      </c>
      <c r="AC55" s="60">
        <f t="shared" si="11"/>
        <v>2.4341024743133537</v>
      </c>
      <c r="AD55" s="57">
        <f>AA55*Assumptions!$I$17</f>
        <v>860093407.87329972</v>
      </c>
      <c r="AE55" s="57">
        <f>AA55*Assumptions!$J$17</f>
        <v>587730495.38008809</v>
      </c>
      <c r="AF55" s="46"/>
      <c r="AG55" s="57">
        <f t="shared" si="12"/>
        <v>4838025419.2873116</v>
      </c>
      <c r="AH55" s="57">
        <f t="shared" si="12"/>
        <v>3461875966.690032</v>
      </c>
      <c r="AI55" s="57">
        <f>AG55*Assumptions!$H$4/Assumptions!$H$3</f>
        <v>4838025.4192873118</v>
      </c>
      <c r="AJ55" s="57">
        <f t="shared" si="13"/>
        <v>3461875.9666900323</v>
      </c>
      <c r="AK55" s="35"/>
      <c r="AL55" s="61">
        <f t="shared" si="14"/>
        <v>0</v>
      </c>
      <c r="AM55" s="61"/>
      <c r="AN55" s="57">
        <f t="shared" si="15"/>
        <v>88290.220538198162</v>
      </c>
      <c r="AO55" s="61"/>
      <c r="AP55" s="57">
        <f>IF(B55=1,0,IF((B55-1)/12-INT((B55-1)/12)=0,(I55+O55+U55+AA55)*Assumptions!$D$7*(1+Assumptions!$D$10)^(B55-1)+Assumptions!$D$6*AL55,0))</f>
        <v>0</v>
      </c>
      <c r="AQ55" s="57">
        <f>(AL55-AM55-AO55-AP55+AS54)*Assumptions!$D$13</f>
        <v>5641.644484772999</v>
      </c>
      <c r="AR55" s="53"/>
      <c r="AS55" s="57">
        <f>AJ56*Assumptions!$H$10</f>
        <v>1380012.3846074243</v>
      </c>
      <c r="AT55" s="57">
        <f t="shared" si="16"/>
        <v>-77910.573984836461</v>
      </c>
      <c r="AU55" s="53"/>
      <c r="AV55" s="57">
        <f>AL55*Assumptions!$C$24</f>
        <v>0</v>
      </c>
      <c r="AW55" s="57"/>
      <c r="AX55" s="57">
        <f>AN55*Assumptions!$C$24</f>
        <v>44145.110269099081</v>
      </c>
      <c r="AY55" s="57">
        <f>(-AV55+AW55-AZ54)*Assumptions!$D$13</f>
        <v>-2820.8222423864995</v>
      </c>
      <c r="AZ55" s="57">
        <f t="shared" si="17"/>
        <v>690006.19230371213</v>
      </c>
      <c r="BA55" s="53"/>
      <c r="BB55" s="61">
        <f>AJ56*Assumptions!$H$10*(1-Assumptions!$C$24)</f>
        <v>690006.19230371213</v>
      </c>
      <c r="BC55" s="58"/>
      <c r="BD55" s="61">
        <f t="shared" si="18"/>
        <v>-38955.286992418231</v>
      </c>
      <c r="BE55" s="62">
        <f>BD55*Assumptions!$C$11</f>
        <v>-11686.586097725469</v>
      </c>
      <c r="BF55" s="61">
        <f t="shared" si="19"/>
        <v>-27268.70089469276</v>
      </c>
    </row>
    <row r="56" spans="2:58" x14ac:dyDescent="0.2">
      <c r="B56" s="15">
        <f t="shared" si="0"/>
        <v>49</v>
      </c>
      <c r="C56" s="15">
        <f t="shared" si="1"/>
        <v>49</v>
      </c>
      <c r="D56" s="15">
        <f t="shared" si="2"/>
        <v>4</v>
      </c>
      <c r="E56" s="15">
        <f t="shared" si="3"/>
        <v>42</v>
      </c>
      <c r="F56" s="28">
        <f>1-(1-0.75*VLOOKUP(E56,'Annual Mortality Rates'!$B$5:$H$105,5,0)*VLOOKUP(D56,Assumptions!$C$17:$D$20,2,1))^(1/12)</f>
        <v>2.7504160252100895E-5</v>
      </c>
      <c r="G56" s="59">
        <f>1-(1-IF(D56&gt;=10,'Annual Lapse Rates'!$C$14,VLOOKUP(D56,'Annual Lapse Rates'!$B$3:$C$14,2,0)))^(1/12)</f>
        <v>2.9645285516241016E-3</v>
      </c>
      <c r="H56" s="35"/>
      <c r="I56" s="57">
        <f>IF($D56&gt;=Assumptions!$H$9,0,I55-SUM(J55:K55))</f>
        <v>1428.5842490760081</v>
      </c>
      <c r="J56" s="60">
        <f t="shared" si="4"/>
        <v>3.9292010120213744E-2</v>
      </c>
      <c r="K56" s="60">
        <f t="shared" si="5"/>
        <v>4.2350787947863031</v>
      </c>
      <c r="L56" s="57">
        <f>I56*Assumptions!$I$14</f>
        <v>500004487.17660284</v>
      </c>
      <c r="M56" s="57">
        <f>I56*Assumptions!$J$14</f>
        <v>300002692.30596167</v>
      </c>
      <c r="N56" s="46"/>
      <c r="O56" s="57">
        <f>IF($D56&gt;=Assumptions!$H$9,0,O55-SUM(P55:Q55))</f>
        <v>1785.7303113450107</v>
      </c>
      <c r="P56" s="60">
        <f t="shared" si="6"/>
        <v>4.9115012650267201E-2</v>
      </c>
      <c r="Q56" s="60">
        <f t="shared" si="7"/>
        <v>5.2938484934828809</v>
      </c>
      <c r="R56" s="57">
        <f>O56*Assumptions!$I$15</f>
        <v>892865155.67250538</v>
      </c>
      <c r="S56" s="57">
        <f>O56*Assumptions!$J$15</f>
        <v>571433699.6304034</v>
      </c>
      <c r="T56" s="46"/>
      <c r="U56" s="57">
        <f>IF($D56&gt;=Assumptions!$H$9,0,U55-SUM(V55:W55))</f>
        <v>3214.314560421019</v>
      </c>
      <c r="V56" s="60">
        <f t="shared" si="8"/>
        <v>8.8407022770480959E-2</v>
      </c>
      <c r="W56" s="60">
        <f t="shared" si="9"/>
        <v>9.528927288269184</v>
      </c>
      <c r="X56" s="57">
        <f>U56*Assumptions!$I$16</f>
        <v>2571451648.3368154</v>
      </c>
      <c r="Y56" s="57">
        <f>U56*Assumptions!$J$16</f>
        <v>1992875027.4610317</v>
      </c>
      <c r="Z56" s="46"/>
      <c r="AA56" s="57">
        <f>IF($D56&gt;=Assumptions!$H$9,0,AA55-SUM(AB55:AC55))</f>
        <v>714.29212453800403</v>
      </c>
      <c r="AB56" s="60">
        <f t="shared" si="10"/>
        <v>1.9646005060106872E-2</v>
      </c>
      <c r="AC56" s="60">
        <f t="shared" si="11"/>
        <v>2.1175393973931516</v>
      </c>
      <c r="AD56" s="57">
        <f>AA56*Assumptions!$I$17</f>
        <v>857150549.4456048</v>
      </c>
      <c r="AE56" s="57">
        <f>AA56*Assumptions!$J$17</f>
        <v>585719542.12116325</v>
      </c>
      <c r="AF56" s="46"/>
      <c r="AG56" s="57">
        <f t="shared" si="12"/>
        <v>4821471840.6315289</v>
      </c>
      <c r="AH56" s="57">
        <f t="shared" si="12"/>
        <v>3450030961.5185599</v>
      </c>
      <c r="AI56" s="57">
        <f>AG56*Assumptions!$H$4/Assumptions!$H$3</f>
        <v>4821471.8406315297</v>
      </c>
      <c r="AJ56" s="57">
        <f t="shared" si="13"/>
        <v>3450030.9615185605</v>
      </c>
      <c r="AK56" s="35"/>
      <c r="AL56" s="61">
        <f t="shared" si="14"/>
        <v>3450030.9615185605</v>
      </c>
      <c r="AM56" s="61"/>
      <c r="AN56" s="57">
        <f t="shared" si="15"/>
        <v>94890.204440316214</v>
      </c>
      <c r="AO56" s="61"/>
      <c r="AP56" s="57">
        <f>IF(B56=1,0,IF((B56-1)/12-INT((B56-1)/12)=0,(I56+O56+U56+AA56)*Assumptions!$D$7*(1+Assumptions!$D$10)^(B56-1)+Assumptions!$D$6*AL56,0))</f>
        <v>67506.384677845839</v>
      </c>
      <c r="AQ56" s="57">
        <f>(AL56-AM56-AO56-AP56+AS55)*Assumptions!$D$13</f>
        <v>19403.165105140222</v>
      </c>
      <c r="AR56" s="53"/>
      <c r="AS56" s="57">
        <f>AJ57*Assumptions!$H$10</f>
        <v>1375883.3424098843</v>
      </c>
      <c r="AT56" s="57">
        <f t="shared" si="16"/>
        <v>3311166.5797030786</v>
      </c>
      <c r="AU56" s="53"/>
      <c r="AV56" s="57">
        <f>AL56*Assumptions!$C$24</f>
        <v>1725015.4807592803</v>
      </c>
      <c r="AW56" s="57"/>
      <c r="AX56" s="57">
        <f>AN56*Assumptions!$C$24</f>
        <v>47445.102220158107</v>
      </c>
      <c r="AY56" s="57">
        <f>(-AV56+AW56-AZ55)*Assumptions!$D$13</f>
        <v>-9839.0972362521752</v>
      </c>
      <c r="AZ56" s="57">
        <f t="shared" si="17"/>
        <v>687941.67120494216</v>
      </c>
      <c r="BA56" s="53"/>
      <c r="BB56" s="61">
        <f>AJ57*Assumptions!$H$10*(1-Assumptions!$C$24)</f>
        <v>687941.67120494216</v>
      </c>
      <c r="BC56" s="58"/>
      <c r="BD56" s="61">
        <f t="shared" si="18"/>
        <v>1621692.5828289343</v>
      </c>
      <c r="BE56" s="62">
        <f>BD56*Assumptions!$C$11</f>
        <v>486507.77484868024</v>
      </c>
      <c r="BF56" s="61">
        <f t="shared" si="19"/>
        <v>1135184.8079802541</v>
      </c>
    </row>
    <row r="57" spans="2:58" x14ac:dyDescent="0.2">
      <c r="B57" s="15">
        <f t="shared" si="0"/>
        <v>50</v>
      </c>
      <c r="C57" s="15">
        <f t="shared" si="1"/>
        <v>50</v>
      </c>
      <c r="D57" s="15">
        <f t="shared" si="2"/>
        <v>4</v>
      </c>
      <c r="E57" s="15">
        <f t="shared" si="3"/>
        <v>42</v>
      </c>
      <c r="F57" s="28">
        <f>1-(1-0.75*VLOOKUP(E57,'Annual Mortality Rates'!$B$5:$H$105,5,0)*VLOOKUP(D57,Assumptions!$C$17:$D$20,2,1))^(1/12)</f>
        <v>2.7504160252100895E-5</v>
      </c>
      <c r="G57" s="59">
        <f>1-(1-IF(D57&gt;=10,'Annual Lapse Rates'!$C$14,VLOOKUP(D57,'Annual Lapse Rates'!$B$3:$C$14,2,0)))^(1/12)</f>
        <v>2.9645285516241016E-3</v>
      </c>
      <c r="H57" s="35"/>
      <c r="I57" s="57">
        <f>IF($D57&gt;=Assumptions!$H$9,0,I56-SUM(J56:K56))</f>
        <v>1424.3098782711015</v>
      </c>
      <c r="J57" s="60">
        <f t="shared" si="4"/>
        <v>3.9174447140618698E-2</v>
      </c>
      <c r="K57" s="60">
        <f t="shared" si="5"/>
        <v>4.222407300494929</v>
      </c>
      <c r="L57" s="57">
        <f>I57*Assumptions!$I$14</f>
        <v>498508457.39488554</v>
      </c>
      <c r="M57" s="57">
        <f>I57*Assumptions!$J$14</f>
        <v>299105074.43693131</v>
      </c>
      <c r="N57" s="46"/>
      <c r="O57" s="57">
        <f>IF($D57&gt;=Assumptions!$H$9,0,O56-SUM(P56:Q56))</f>
        <v>1780.3873478388775</v>
      </c>
      <c r="P57" s="60">
        <f t="shared" si="6"/>
        <v>4.8968058925773383E-2</v>
      </c>
      <c r="Q57" s="60">
        <f t="shared" si="7"/>
        <v>5.278009125618663</v>
      </c>
      <c r="R57" s="57">
        <f>O57*Assumptions!$I$15</f>
        <v>890193673.91943872</v>
      </c>
      <c r="S57" s="57">
        <f>O57*Assumptions!$J$15</f>
        <v>569723951.3084408</v>
      </c>
      <c r="T57" s="46"/>
      <c r="U57" s="57">
        <f>IF($D57&gt;=Assumptions!$H$9,0,U56-SUM(V56:W56))</f>
        <v>3204.6972261099795</v>
      </c>
      <c r="V57" s="60">
        <f t="shared" si="8"/>
        <v>8.8142506066392096E-2</v>
      </c>
      <c r="W57" s="60">
        <f t="shared" si="9"/>
        <v>9.5004164261135937</v>
      </c>
      <c r="X57" s="57">
        <f>U57*Assumptions!$I$16</f>
        <v>2563757780.8879838</v>
      </c>
      <c r="Y57" s="57">
        <f>U57*Assumptions!$J$16</f>
        <v>1986912280.1881874</v>
      </c>
      <c r="Z57" s="46"/>
      <c r="AA57" s="57">
        <f>IF($D57&gt;=Assumptions!$H$9,0,AA56-SUM(AB56:AC56))</f>
        <v>712.15493913555076</v>
      </c>
      <c r="AB57" s="60">
        <f t="shared" si="10"/>
        <v>1.9587223570309349E-2</v>
      </c>
      <c r="AC57" s="60">
        <f t="shared" si="11"/>
        <v>2.1112036502474645</v>
      </c>
      <c r="AD57" s="57">
        <f>AA57*Assumptions!$I$17</f>
        <v>854585926.96266091</v>
      </c>
      <c r="AE57" s="57">
        <f>AA57*Assumptions!$J$17</f>
        <v>583967050.0911516</v>
      </c>
      <c r="AF57" s="46"/>
      <c r="AG57" s="57">
        <f t="shared" si="12"/>
        <v>4807045839.1649685</v>
      </c>
      <c r="AH57" s="57">
        <f t="shared" si="12"/>
        <v>3439708356.0247107</v>
      </c>
      <c r="AI57" s="57">
        <f>AG57*Assumptions!$H$4/Assumptions!$H$3</f>
        <v>4807045.8391649686</v>
      </c>
      <c r="AJ57" s="57">
        <f t="shared" si="13"/>
        <v>3439708.3560247105</v>
      </c>
      <c r="AK57" s="35"/>
      <c r="AL57" s="61">
        <f t="shared" si="14"/>
        <v>0</v>
      </c>
      <c r="AM57" s="61"/>
      <c r="AN57" s="57">
        <f t="shared" si="15"/>
        <v>94606.289844594168</v>
      </c>
      <c r="AO57" s="61"/>
      <c r="AP57" s="57">
        <f>IF(B57=1,0,IF((B57-1)/12-INT((B57-1)/12)=0,(I57+O57+U57+AA57)*Assumptions!$D$7*(1+Assumptions!$D$10)^(B57-1)+Assumptions!$D$6*AL57,0))</f>
        <v>0</v>
      </c>
      <c r="AQ57" s="57">
        <f>(AL57-AM57-AO57-AP57+AS56)*Assumptions!$D$13</f>
        <v>5605.5190488377011</v>
      </c>
      <c r="AR57" s="53"/>
      <c r="AS57" s="57">
        <f>AJ58*Assumptions!$H$10</f>
        <v>1371766.6544416687</v>
      </c>
      <c r="AT57" s="57">
        <f t="shared" si="16"/>
        <v>-84884.082827540813</v>
      </c>
      <c r="AU57" s="53"/>
      <c r="AV57" s="57">
        <f>AL57*Assumptions!$C$24</f>
        <v>0</v>
      </c>
      <c r="AW57" s="57"/>
      <c r="AX57" s="57">
        <f>AN57*Assumptions!$C$24</f>
        <v>47303.144922297084</v>
      </c>
      <c r="AY57" s="57">
        <f>(-AV57+AW57-AZ56)*Assumptions!$D$13</f>
        <v>-2802.7595244188506</v>
      </c>
      <c r="AZ57" s="57">
        <f t="shared" si="17"/>
        <v>685883.32722083433</v>
      </c>
      <c r="BA57" s="53"/>
      <c r="BB57" s="61">
        <f>AJ58*Assumptions!$H$10*(1-Assumptions!$C$24)</f>
        <v>685883.32722083433</v>
      </c>
      <c r="BC57" s="58"/>
      <c r="BD57" s="61">
        <f t="shared" si="18"/>
        <v>-42442.041413770407</v>
      </c>
      <c r="BE57" s="62">
        <f>BD57*Assumptions!$C$11</f>
        <v>-12732.612424131121</v>
      </c>
      <c r="BF57" s="61">
        <f t="shared" si="19"/>
        <v>-29709.428989639287</v>
      </c>
    </row>
    <row r="58" spans="2:58" x14ac:dyDescent="0.2">
      <c r="B58" s="15">
        <f t="shared" si="0"/>
        <v>51</v>
      </c>
      <c r="C58" s="15">
        <f t="shared" si="1"/>
        <v>51</v>
      </c>
      <c r="D58" s="15">
        <f t="shared" si="2"/>
        <v>4</v>
      </c>
      <c r="E58" s="15">
        <f t="shared" si="3"/>
        <v>42</v>
      </c>
      <c r="F58" s="28">
        <f>1-(1-0.75*VLOOKUP(E58,'Annual Mortality Rates'!$B$5:$H$105,5,0)*VLOOKUP(D58,Assumptions!$C$17:$D$20,2,1))^(1/12)</f>
        <v>2.7504160252100895E-5</v>
      </c>
      <c r="G58" s="59">
        <f>1-(1-IF(D58&gt;=10,'Annual Lapse Rates'!$C$14,VLOOKUP(D58,'Annual Lapse Rates'!$B$3:$C$14,2,0)))^(1/12)</f>
        <v>2.9645285516241016E-3</v>
      </c>
      <c r="H58" s="35"/>
      <c r="I58" s="57">
        <f>IF($D58&gt;=Assumptions!$H$9,0,I57-SUM(J57:K57))</f>
        <v>1420.048296523466</v>
      </c>
      <c r="J58" s="60">
        <f t="shared" si="4"/>
        <v>3.9057235913304296E-2</v>
      </c>
      <c r="K58" s="60">
        <f t="shared" si="5"/>
        <v>4.2097737197289833</v>
      </c>
      <c r="L58" s="57">
        <f>I58*Assumptions!$I$14</f>
        <v>497016903.78321308</v>
      </c>
      <c r="M58" s="57">
        <f>I58*Assumptions!$J$14</f>
        <v>298210142.26992786</v>
      </c>
      <c r="N58" s="46"/>
      <c r="O58" s="57">
        <f>IF($D58&gt;=Assumptions!$H$9,0,O57-SUM(P57:Q57))</f>
        <v>1775.0603706543332</v>
      </c>
      <c r="P58" s="60">
        <f t="shared" si="6"/>
        <v>4.8821544891630396E-2</v>
      </c>
      <c r="Q58" s="60">
        <f t="shared" si="7"/>
        <v>5.2622171496612316</v>
      </c>
      <c r="R58" s="57">
        <f>O58*Assumptions!$I$15</f>
        <v>887530185.32716656</v>
      </c>
      <c r="S58" s="57">
        <f>O58*Assumptions!$J$15</f>
        <v>568019318.60938656</v>
      </c>
      <c r="T58" s="46"/>
      <c r="U58" s="57">
        <f>IF($D58&gt;=Assumptions!$H$9,0,U57-SUM(V57:W57))</f>
        <v>3195.1086671777994</v>
      </c>
      <c r="V58" s="60">
        <f t="shared" si="8"/>
        <v>8.7878780804934692E-2</v>
      </c>
      <c r="W58" s="60">
        <f t="shared" si="9"/>
        <v>9.4719908693902148</v>
      </c>
      <c r="X58" s="57">
        <f>U58*Assumptions!$I$16</f>
        <v>2556086933.7422395</v>
      </c>
      <c r="Y58" s="57">
        <f>U58*Assumptions!$J$16</f>
        <v>1980967373.6502357</v>
      </c>
      <c r="Z58" s="46"/>
      <c r="AA58" s="57">
        <f>IF($D58&gt;=Assumptions!$H$9,0,AA57-SUM(AB57:AC57))</f>
        <v>710.02414826173299</v>
      </c>
      <c r="AB58" s="60">
        <f t="shared" si="10"/>
        <v>1.9528617956652148E-2</v>
      </c>
      <c r="AC58" s="60">
        <f t="shared" si="11"/>
        <v>2.1048868598644916</v>
      </c>
      <c r="AD58" s="57">
        <f>AA58*Assumptions!$I$17</f>
        <v>852028977.91407955</v>
      </c>
      <c r="AE58" s="57">
        <f>AA58*Assumptions!$J$17</f>
        <v>582219801.57462108</v>
      </c>
      <c r="AF58" s="46"/>
      <c r="AG58" s="57">
        <f t="shared" si="12"/>
        <v>4792663000.7666988</v>
      </c>
      <c r="AH58" s="57">
        <f t="shared" si="12"/>
        <v>3429416636.1041713</v>
      </c>
      <c r="AI58" s="57">
        <f>AG58*Assumptions!$H$4/Assumptions!$H$3</f>
        <v>4792663.0007666992</v>
      </c>
      <c r="AJ58" s="57">
        <f t="shared" si="13"/>
        <v>3429416.6361041716</v>
      </c>
      <c r="AK58" s="35"/>
      <c r="AL58" s="61">
        <f t="shared" si="14"/>
        <v>0</v>
      </c>
      <c r="AM58" s="61"/>
      <c r="AN58" s="57">
        <f t="shared" si="15"/>
        <v>94323.22473062991</v>
      </c>
      <c r="AO58" s="61"/>
      <c r="AP58" s="57">
        <f>IF(B58=1,0,IF((B58-1)/12-INT((B58-1)/12)=0,(I58+O58+U58+AA58)*Assumptions!$D$7*(1+Assumptions!$D$10)^(B58-1)+Assumptions!$D$6*AL58,0))</f>
        <v>0</v>
      </c>
      <c r="AQ58" s="57">
        <f>(AL58-AM58-AO58-AP58+AS57)*Assumptions!$D$13</f>
        <v>5588.7471524765342</v>
      </c>
      <c r="AR58" s="53"/>
      <c r="AS58" s="57">
        <f>AJ59*Assumptions!$H$10</f>
        <v>1367662.2837385181</v>
      </c>
      <c r="AT58" s="57">
        <f t="shared" si="16"/>
        <v>-84630.10687500285</v>
      </c>
      <c r="AU58" s="53"/>
      <c r="AV58" s="57">
        <f>AL58*Assumptions!$C$24</f>
        <v>0</v>
      </c>
      <c r="AW58" s="57"/>
      <c r="AX58" s="57">
        <f>AN58*Assumptions!$C$24</f>
        <v>47161.612365314955</v>
      </c>
      <c r="AY58" s="57">
        <f>(-AV58+AW58-AZ57)*Assumptions!$D$13</f>
        <v>-2794.3735762382671</v>
      </c>
      <c r="AZ58" s="57">
        <f t="shared" si="17"/>
        <v>683831.14186925907</v>
      </c>
      <c r="BA58" s="53"/>
      <c r="BB58" s="61">
        <f>AJ59*Assumptions!$H$10*(1-Assumptions!$C$24)</f>
        <v>683831.14186925907</v>
      </c>
      <c r="BC58" s="58"/>
      <c r="BD58" s="61">
        <f t="shared" si="18"/>
        <v>-42315.053437501425</v>
      </c>
      <c r="BE58" s="62">
        <f>BD58*Assumptions!$C$11</f>
        <v>-12694.516031250427</v>
      </c>
      <c r="BF58" s="61">
        <f t="shared" si="19"/>
        <v>-29620.537406250998</v>
      </c>
    </row>
    <row r="59" spans="2:58" x14ac:dyDescent="0.2">
      <c r="B59" s="15">
        <f t="shared" si="0"/>
        <v>52</v>
      </c>
      <c r="C59" s="15">
        <f t="shared" si="1"/>
        <v>52</v>
      </c>
      <c r="D59" s="15">
        <f t="shared" si="2"/>
        <v>4</v>
      </c>
      <c r="E59" s="15">
        <f t="shared" si="3"/>
        <v>42</v>
      </c>
      <c r="F59" s="28">
        <f>1-(1-0.75*VLOOKUP(E59,'Annual Mortality Rates'!$B$5:$H$105,5,0)*VLOOKUP(D59,Assumptions!$C$17:$D$20,2,1))^(1/12)</f>
        <v>2.7504160252100895E-5</v>
      </c>
      <c r="G59" s="59">
        <f>1-(1-IF(D59&gt;=10,'Annual Lapse Rates'!$C$14,VLOOKUP(D59,'Annual Lapse Rates'!$B$3:$C$14,2,0)))^(1/12)</f>
        <v>2.9645285516241016E-3</v>
      </c>
      <c r="H59" s="35"/>
      <c r="I59" s="57">
        <f>IF($D59&gt;=Assumptions!$H$9,0,I58-SUM(J58:K58))</f>
        <v>1415.7994655678237</v>
      </c>
      <c r="J59" s="60">
        <f t="shared" si="4"/>
        <v>3.8940375385816225E-2</v>
      </c>
      <c r="K59" s="60">
        <f t="shared" si="5"/>
        <v>4.1971779390499577</v>
      </c>
      <c r="L59" s="57">
        <f>I59*Assumptions!$I$14</f>
        <v>495529812.94873834</v>
      </c>
      <c r="M59" s="57">
        <f>I59*Assumptions!$J$14</f>
        <v>297317887.769243</v>
      </c>
      <c r="N59" s="46"/>
      <c r="O59" s="57">
        <f>IF($D59&gt;=Assumptions!$H$9,0,O58-SUM(P58:Q58))</f>
        <v>1769.7493319597802</v>
      </c>
      <c r="P59" s="60">
        <f t="shared" si="6"/>
        <v>4.8675469232270299E-2</v>
      </c>
      <c r="Q59" s="60">
        <f t="shared" si="7"/>
        <v>5.246472423812448</v>
      </c>
      <c r="R59" s="57">
        <f>O59*Assumptions!$I$15</f>
        <v>884874665.97989011</v>
      </c>
      <c r="S59" s="57">
        <f>O59*Assumptions!$J$15</f>
        <v>566319786.2271297</v>
      </c>
      <c r="T59" s="46"/>
      <c r="U59" s="57">
        <f>IF($D59&gt;=Assumptions!$H$9,0,U58-SUM(V58:W58))</f>
        <v>3185.5487975276042</v>
      </c>
      <c r="V59" s="60">
        <f t="shared" si="8"/>
        <v>8.7615844618086539E-2</v>
      </c>
      <c r="W59" s="60">
        <f t="shared" si="9"/>
        <v>9.4436503628624067</v>
      </c>
      <c r="X59" s="57">
        <f>U59*Assumptions!$I$16</f>
        <v>2548439038.0220833</v>
      </c>
      <c r="Y59" s="57">
        <f>U59*Assumptions!$J$16</f>
        <v>1975040254.4671147</v>
      </c>
      <c r="Z59" s="46"/>
      <c r="AA59" s="57">
        <f>IF($D59&gt;=Assumptions!$H$9,0,AA58-SUM(AB58:AC58))</f>
        <v>707.89973278391187</v>
      </c>
      <c r="AB59" s="60">
        <f t="shared" si="10"/>
        <v>1.9470187692908113E-2</v>
      </c>
      <c r="AC59" s="60">
        <f t="shared" si="11"/>
        <v>2.0985889695249789</v>
      </c>
      <c r="AD59" s="57">
        <f>AA59*Assumptions!$I$17</f>
        <v>849479679.34069419</v>
      </c>
      <c r="AE59" s="57">
        <f>AA59*Assumptions!$J$17</f>
        <v>580477780.88280773</v>
      </c>
      <c r="AF59" s="46"/>
      <c r="AG59" s="57">
        <f t="shared" si="12"/>
        <v>4778323196.2914057</v>
      </c>
      <c r="AH59" s="57">
        <f t="shared" si="12"/>
        <v>3419155709.3462954</v>
      </c>
      <c r="AI59" s="57">
        <f>AG59*Assumptions!$H$4/Assumptions!$H$3</f>
        <v>4778323.1962914057</v>
      </c>
      <c r="AJ59" s="57">
        <f t="shared" si="13"/>
        <v>3419155.7093462953</v>
      </c>
      <c r="AK59" s="35"/>
      <c r="AL59" s="61">
        <f t="shared" si="14"/>
        <v>0</v>
      </c>
      <c r="AM59" s="61"/>
      <c r="AN59" s="57">
        <f t="shared" si="15"/>
        <v>94041.006556746215</v>
      </c>
      <c r="AO59" s="61"/>
      <c r="AP59" s="57">
        <f>IF(B59=1,0,IF((B59-1)/12-INT((B59-1)/12)=0,(I59+O59+U59+AA59)*Assumptions!$D$7*(1+Assumptions!$D$10)^(B59-1)+Assumptions!$D$6*AL59,0))</f>
        <v>0</v>
      </c>
      <c r="AQ59" s="57">
        <f>(AL59-AM59-AO59-AP59+AS58)*Assumptions!$D$13</f>
        <v>5572.0254381779196</v>
      </c>
      <c r="AR59" s="53"/>
      <c r="AS59" s="57">
        <f>AJ60*Assumptions!$H$10</f>
        <v>1363570.1934467731</v>
      </c>
      <c r="AT59" s="57">
        <f t="shared" si="16"/>
        <v>-84376.89082682319</v>
      </c>
      <c r="AU59" s="53"/>
      <c r="AV59" s="57">
        <f>AL59*Assumptions!$C$24</f>
        <v>0</v>
      </c>
      <c r="AW59" s="57"/>
      <c r="AX59" s="57">
        <f>AN59*Assumptions!$C$24</f>
        <v>47020.503278373108</v>
      </c>
      <c r="AY59" s="57">
        <f>(-AV59+AW59-AZ58)*Assumptions!$D$13</f>
        <v>-2786.0127190889598</v>
      </c>
      <c r="AZ59" s="57">
        <f t="shared" si="17"/>
        <v>681785.09672338655</v>
      </c>
      <c r="BA59" s="53"/>
      <c r="BB59" s="61">
        <f>AJ60*Assumptions!$H$10*(1-Assumptions!$C$24)</f>
        <v>681785.09672338655</v>
      </c>
      <c r="BC59" s="58"/>
      <c r="BD59" s="61">
        <f t="shared" si="18"/>
        <v>-42188.445413411595</v>
      </c>
      <c r="BE59" s="62">
        <f>BD59*Assumptions!$C$11</f>
        <v>-12656.533624023477</v>
      </c>
      <c r="BF59" s="61">
        <f t="shared" si="19"/>
        <v>-29531.911789388119</v>
      </c>
    </row>
    <row r="60" spans="2:58" x14ac:dyDescent="0.2">
      <c r="B60" s="15">
        <f t="shared" si="0"/>
        <v>53</v>
      </c>
      <c r="C60" s="15">
        <f t="shared" si="1"/>
        <v>53</v>
      </c>
      <c r="D60" s="15">
        <f t="shared" si="2"/>
        <v>4</v>
      </c>
      <c r="E60" s="15">
        <f t="shared" si="3"/>
        <v>42</v>
      </c>
      <c r="F60" s="28">
        <f>1-(1-0.75*VLOOKUP(E60,'Annual Mortality Rates'!$B$5:$H$105,5,0)*VLOOKUP(D60,Assumptions!$C$17:$D$20,2,1))^(1/12)</f>
        <v>2.7504160252100895E-5</v>
      </c>
      <c r="G60" s="59">
        <f>1-(1-IF(D60&gt;=10,'Annual Lapse Rates'!$C$14,VLOOKUP(D60,'Annual Lapse Rates'!$B$3:$C$14,2,0)))^(1/12)</f>
        <v>2.9645285516241016E-3</v>
      </c>
      <c r="H60" s="35"/>
      <c r="I60" s="57">
        <f>IF($D60&gt;=Assumptions!$H$9,0,I59-SUM(J59:K59))</f>
        <v>1411.563347253388</v>
      </c>
      <c r="J60" s="60">
        <f t="shared" si="4"/>
        <v>3.8823864508849129E-2</v>
      </c>
      <c r="K60" s="60">
        <f t="shared" si="5"/>
        <v>4.1846198453587551</v>
      </c>
      <c r="L60" s="57">
        <f>I60*Assumptions!$I$14</f>
        <v>494047171.5386858</v>
      </c>
      <c r="M60" s="57">
        <f>I60*Assumptions!$J$14</f>
        <v>296428302.92321146</v>
      </c>
      <c r="N60" s="46"/>
      <c r="O60" s="57">
        <f>IF($D60&gt;=Assumptions!$H$9,0,O59-SUM(P59:Q59))</f>
        <v>1764.4541840667355</v>
      </c>
      <c r="P60" s="60">
        <f t="shared" si="6"/>
        <v>4.8529830636061422E-2</v>
      </c>
      <c r="Q60" s="60">
        <f t="shared" si="7"/>
        <v>5.2307748066984452</v>
      </c>
      <c r="R60" s="57">
        <f>O60*Assumptions!$I$15</f>
        <v>882227092.03336775</v>
      </c>
      <c r="S60" s="57">
        <f>O60*Assumptions!$J$15</f>
        <v>564625338.90135539</v>
      </c>
      <c r="T60" s="46"/>
      <c r="U60" s="57">
        <f>IF($D60&gt;=Assumptions!$H$9,0,U59-SUM(V59:W59))</f>
        <v>3176.0175313201235</v>
      </c>
      <c r="V60" s="60">
        <f t="shared" si="8"/>
        <v>8.7353695144910551E-2</v>
      </c>
      <c r="W60" s="60">
        <f t="shared" si="9"/>
        <v>9.4153946520572003</v>
      </c>
      <c r="X60" s="57">
        <f>U60*Assumptions!$I$16</f>
        <v>2540814025.0560989</v>
      </c>
      <c r="Y60" s="57">
        <f>U60*Assumptions!$J$16</f>
        <v>1969130869.4184766</v>
      </c>
      <c r="Z60" s="46"/>
      <c r="AA60" s="57">
        <f>IF($D60&gt;=Assumptions!$H$9,0,AA59-SUM(AB59:AC59))</f>
        <v>705.78167362669399</v>
      </c>
      <c r="AB60" s="60">
        <f t="shared" si="10"/>
        <v>1.9411932254424565E-2</v>
      </c>
      <c r="AC60" s="60">
        <f t="shared" si="11"/>
        <v>2.0923099226793775</v>
      </c>
      <c r="AD60" s="57">
        <f>AA60*Assumptions!$I$17</f>
        <v>846938008.35203278</v>
      </c>
      <c r="AE60" s="57">
        <f>AA60*Assumptions!$J$17</f>
        <v>578740972.37388909</v>
      </c>
      <c r="AF60" s="46"/>
      <c r="AG60" s="57">
        <f t="shared" si="12"/>
        <v>4764026296.9801846</v>
      </c>
      <c r="AH60" s="57">
        <f t="shared" si="12"/>
        <v>3408925483.6169324</v>
      </c>
      <c r="AI60" s="57">
        <f>AG60*Assumptions!$H$4/Assumptions!$H$3</f>
        <v>4764026.2969801845</v>
      </c>
      <c r="AJ60" s="57">
        <f t="shared" si="13"/>
        <v>3408925.4836169323</v>
      </c>
      <c r="AK60" s="35"/>
      <c r="AL60" s="61">
        <f t="shared" si="14"/>
        <v>0</v>
      </c>
      <c r="AM60" s="61"/>
      <c r="AN60" s="57">
        <f t="shared" si="15"/>
        <v>93759.632788870658</v>
      </c>
      <c r="AO60" s="61"/>
      <c r="AP60" s="57">
        <f>IF(B60=1,0,IF((B60-1)/12-INT((B60-1)/12)=0,(I60+O60+U60+AA60)*Assumptions!$D$7*(1+Assumptions!$D$10)^(B60-1)+Assumptions!$D$6*AL60,0))</f>
        <v>0</v>
      </c>
      <c r="AQ60" s="57">
        <f>(AL60-AM60-AO60-AP60+AS59)*Assumptions!$D$13</f>
        <v>5555.3537557954842</v>
      </c>
      <c r="AR60" s="53"/>
      <c r="AS60" s="57">
        <f>AJ61*Assumptions!$H$10</f>
        <v>1359490.3468230409</v>
      </c>
      <c r="AT60" s="57">
        <f t="shared" si="16"/>
        <v>-84124.432409342844</v>
      </c>
      <c r="AU60" s="53"/>
      <c r="AV60" s="57">
        <f>AL60*Assumptions!$C$24</f>
        <v>0</v>
      </c>
      <c r="AW60" s="57"/>
      <c r="AX60" s="57">
        <f>AN60*Assumptions!$C$24</f>
        <v>46879.816394435329</v>
      </c>
      <c r="AY60" s="57">
        <f>(-AV60+AW60-AZ59)*Assumptions!$D$13</f>
        <v>-2777.6768778977421</v>
      </c>
      <c r="AZ60" s="57">
        <f t="shared" si="17"/>
        <v>679745.17341152043</v>
      </c>
      <c r="BA60" s="53"/>
      <c r="BB60" s="61">
        <f>AJ61*Assumptions!$H$10*(1-Assumptions!$C$24)</f>
        <v>679745.17341152043</v>
      </c>
      <c r="BC60" s="58"/>
      <c r="BD60" s="61">
        <f t="shared" si="18"/>
        <v>-42062.216204671422</v>
      </c>
      <c r="BE60" s="62">
        <f>BD60*Assumptions!$C$11</f>
        <v>-12618.664861401427</v>
      </c>
      <c r="BF60" s="61">
        <f t="shared" si="19"/>
        <v>-29443.551343269995</v>
      </c>
    </row>
    <row r="61" spans="2:58" x14ac:dyDescent="0.2">
      <c r="B61" s="15">
        <f t="shared" si="0"/>
        <v>54</v>
      </c>
      <c r="C61" s="15">
        <f t="shared" si="1"/>
        <v>54</v>
      </c>
      <c r="D61" s="15">
        <f t="shared" si="2"/>
        <v>4</v>
      </c>
      <c r="E61" s="15">
        <f t="shared" si="3"/>
        <v>42</v>
      </c>
      <c r="F61" s="28">
        <f>1-(1-0.75*VLOOKUP(E61,'Annual Mortality Rates'!$B$5:$H$105,5,0)*VLOOKUP(D61,Assumptions!$C$17:$D$20,2,1))^(1/12)</f>
        <v>2.7504160252100895E-5</v>
      </c>
      <c r="G61" s="59">
        <f>1-(1-IF(D61&gt;=10,'Annual Lapse Rates'!$C$14,VLOOKUP(D61,'Annual Lapse Rates'!$B$3:$C$14,2,0)))^(1/12)</f>
        <v>2.9645285516241016E-3</v>
      </c>
      <c r="H61" s="35"/>
      <c r="I61" s="57">
        <f>IF($D61&gt;=Assumptions!$H$9,0,I60-SUM(J60:K60))</f>
        <v>1407.3399035435204</v>
      </c>
      <c r="J61" s="60">
        <f t="shared" si="4"/>
        <v>3.87077022362372E-2</v>
      </c>
      <c r="K61" s="60">
        <f t="shared" si="5"/>
        <v>4.1720993258946759</v>
      </c>
      <c r="L61" s="57">
        <f>I61*Assumptions!$I$14</f>
        <v>492568966.24023217</v>
      </c>
      <c r="M61" s="57">
        <f>I61*Assumptions!$J$14</f>
        <v>295541379.74413931</v>
      </c>
      <c r="N61" s="46"/>
      <c r="O61" s="57">
        <f>IF($D61&gt;=Assumptions!$H$9,0,O60-SUM(P60:Q60))</f>
        <v>1759.174879429401</v>
      </c>
      <c r="P61" s="60">
        <f t="shared" si="6"/>
        <v>4.8384627795296516E-2</v>
      </c>
      <c r="Q61" s="60">
        <f t="shared" si="7"/>
        <v>5.2151241573683453</v>
      </c>
      <c r="R61" s="57">
        <f>O61*Assumptions!$I$15</f>
        <v>879587439.71470046</v>
      </c>
      <c r="S61" s="57">
        <f>O61*Assumptions!$J$15</f>
        <v>562935961.41740835</v>
      </c>
      <c r="T61" s="46"/>
      <c r="U61" s="57">
        <f>IF($D61&gt;=Assumptions!$H$9,0,U60-SUM(V60:W60))</f>
        <v>3166.5147829729212</v>
      </c>
      <c r="V61" s="60">
        <f t="shared" si="8"/>
        <v>8.7092330031533716E-2</v>
      </c>
      <c r="W61" s="60">
        <f t="shared" si="9"/>
        <v>9.3872234832630213</v>
      </c>
      <c r="X61" s="57">
        <f>U61*Assumptions!$I$16</f>
        <v>2533211826.3783369</v>
      </c>
      <c r="Y61" s="57">
        <f>U61*Assumptions!$J$16</f>
        <v>1963239165.4432111</v>
      </c>
      <c r="Z61" s="46"/>
      <c r="AA61" s="57">
        <f>IF($D61&gt;=Assumptions!$H$9,0,AA60-SUM(AB60:AC60))</f>
        <v>703.66995177176022</v>
      </c>
      <c r="AB61" s="60">
        <f t="shared" si="10"/>
        <v>1.93538511181186E-2</v>
      </c>
      <c r="AC61" s="60">
        <f t="shared" si="11"/>
        <v>2.086049662947338</v>
      </c>
      <c r="AD61" s="57">
        <f>AA61*Assumptions!$I$17</f>
        <v>844403942.12611222</v>
      </c>
      <c r="AE61" s="57">
        <f>AA61*Assumptions!$J$17</f>
        <v>577009360.45284343</v>
      </c>
      <c r="AF61" s="46"/>
      <c r="AG61" s="57">
        <f t="shared" si="12"/>
        <v>4749772174.4593821</v>
      </c>
      <c r="AH61" s="57">
        <f t="shared" si="12"/>
        <v>3398725867.0576019</v>
      </c>
      <c r="AI61" s="57">
        <f>AG61*Assumptions!$H$4/Assumptions!$H$3</f>
        <v>4749772.174459382</v>
      </c>
      <c r="AJ61" s="57">
        <f t="shared" si="13"/>
        <v>3398725.8670576019</v>
      </c>
      <c r="AK61" s="35"/>
      <c r="AL61" s="61">
        <f t="shared" si="14"/>
        <v>0</v>
      </c>
      <c r="AM61" s="61"/>
      <c r="AN61" s="57">
        <f t="shared" si="15"/>
        <v>93479.100900512844</v>
      </c>
      <c r="AO61" s="61"/>
      <c r="AP61" s="57">
        <f>IF(B61=1,0,IF((B61-1)/12-INT((B61-1)/12)=0,(I61+O61+U61+AA61)*Assumptions!$D$7*(1+Assumptions!$D$10)^(B61-1)+Assumptions!$D$6*AL61,0))</f>
        <v>0</v>
      </c>
      <c r="AQ61" s="57">
        <f>(AL61-AM61-AO61-AP61+AS60)*Assumptions!$D$13</f>
        <v>5538.7319556320999</v>
      </c>
      <c r="AR61" s="53"/>
      <c r="AS61" s="57">
        <f>AJ62*Assumptions!$H$10</f>
        <v>1355422.7072338667</v>
      </c>
      <c r="AT61" s="57">
        <f t="shared" si="16"/>
        <v>-83872.7293557066</v>
      </c>
      <c r="AU61" s="53"/>
      <c r="AV61" s="57">
        <f>AL61*Assumptions!$C$24</f>
        <v>0</v>
      </c>
      <c r="AW61" s="57"/>
      <c r="AX61" s="57">
        <f>AN61*Assumptions!$C$24</f>
        <v>46739.550450256422</v>
      </c>
      <c r="AY61" s="57">
        <f>(-AV61+AW61-AZ60)*Assumptions!$D$13</f>
        <v>-2769.36597781605</v>
      </c>
      <c r="AZ61" s="57">
        <f t="shared" si="17"/>
        <v>677711.35361693334</v>
      </c>
      <c r="BA61" s="53"/>
      <c r="BB61" s="61">
        <f>AJ62*Assumptions!$H$10*(1-Assumptions!$C$24)</f>
        <v>677711.35361693334</v>
      </c>
      <c r="BC61" s="58"/>
      <c r="BD61" s="61">
        <f t="shared" si="18"/>
        <v>-41936.3646778533</v>
      </c>
      <c r="BE61" s="62">
        <f>BD61*Assumptions!$C$11</f>
        <v>-12580.90940335599</v>
      </c>
      <c r="BF61" s="61">
        <f t="shared" si="19"/>
        <v>-29355.455274497312</v>
      </c>
    </row>
    <row r="62" spans="2:58" x14ac:dyDescent="0.2">
      <c r="B62" s="15">
        <f t="shared" si="0"/>
        <v>55</v>
      </c>
      <c r="C62" s="15">
        <f t="shared" si="1"/>
        <v>55</v>
      </c>
      <c r="D62" s="15">
        <f t="shared" si="2"/>
        <v>4</v>
      </c>
      <c r="E62" s="15">
        <f t="shared" si="3"/>
        <v>42</v>
      </c>
      <c r="F62" s="28">
        <f>1-(1-0.75*VLOOKUP(E62,'Annual Mortality Rates'!$B$5:$H$105,5,0)*VLOOKUP(D62,Assumptions!$C$17:$D$20,2,1))^(1/12)</f>
        <v>2.7504160252100895E-5</v>
      </c>
      <c r="G62" s="59">
        <f>1-(1-IF(D62&gt;=10,'Annual Lapse Rates'!$C$14,VLOOKUP(D62,'Annual Lapse Rates'!$B$3:$C$14,2,0)))^(1/12)</f>
        <v>2.9645285516241016E-3</v>
      </c>
      <c r="H62" s="35"/>
      <c r="I62" s="57">
        <f>IF($D62&gt;=Assumptions!$H$9,0,I61-SUM(J61:K61))</f>
        <v>1403.1290965153896</v>
      </c>
      <c r="J62" s="60">
        <f t="shared" si="4"/>
        <v>3.8591887524944822E-2</v>
      </c>
      <c r="K62" s="60">
        <f t="shared" si="5"/>
        <v>4.1596162682344024</v>
      </c>
      <c r="L62" s="57">
        <f>I62*Assumptions!$I$14</f>
        <v>491095183.78038639</v>
      </c>
      <c r="M62" s="57">
        <f>I62*Assumptions!$J$14</f>
        <v>294657110.26823181</v>
      </c>
      <c r="N62" s="46"/>
      <c r="O62" s="57">
        <f>IF($D62&gt;=Assumptions!$H$9,0,O61-SUM(P61:Q61))</f>
        <v>1753.9113706442374</v>
      </c>
      <c r="P62" s="60">
        <f t="shared" si="6"/>
        <v>4.8239859406181036E-2</v>
      </c>
      <c r="Q62" s="60">
        <f t="shared" si="7"/>
        <v>5.1995203352930037</v>
      </c>
      <c r="R62" s="57">
        <f>O62*Assumptions!$I$15</f>
        <v>876955685.32211876</v>
      </c>
      <c r="S62" s="57">
        <f>O62*Assumptions!$J$15</f>
        <v>561251638.60615599</v>
      </c>
      <c r="T62" s="46"/>
      <c r="U62" s="57">
        <f>IF($D62&gt;=Assumptions!$H$9,0,U61-SUM(V61:W61))</f>
        <v>3157.0404671596266</v>
      </c>
      <c r="V62" s="60">
        <f t="shared" si="8"/>
        <v>8.6831746931125844E-2</v>
      </c>
      <c r="W62" s="60">
        <f t="shared" si="9"/>
        <v>9.3591366035274053</v>
      </c>
      <c r="X62" s="57">
        <f>U62*Assumptions!$I$16</f>
        <v>2525632373.7277012</v>
      </c>
      <c r="Y62" s="57">
        <f>U62*Assumptions!$J$16</f>
        <v>1957365089.6389685</v>
      </c>
      <c r="Z62" s="46"/>
      <c r="AA62" s="57">
        <f>IF($D62&gt;=Assumptions!$H$9,0,AA61-SUM(AB61:AC61))</f>
        <v>701.56454825769481</v>
      </c>
      <c r="AB62" s="60">
        <f t="shared" si="10"/>
        <v>1.9295943762472411E-2</v>
      </c>
      <c r="AC62" s="60">
        <f t="shared" si="11"/>
        <v>2.0798081341172012</v>
      </c>
      <c r="AD62" s="57">
        <f>AA62*Assumptions!$I$17</f>
        <v>841877457.90923381</v>
      </c>
      <c r="AE62" s="57">
        <f>AA62*Assumptions!$J$17</f>
        <v>575282929.57130969</v>
      </c>
      <c r="AF62" s="46"/>
      <c r="AG62" s="57">
        <f t="shared" si="12"/>
        <v>4735560700.73944</v>
      </c>
      <c r="AH62" s="57">
        <f t="shared" si="12"/>
        <v>3388556768.0846658</v>
      </c>
      <c r="AI62" s="57">
        <f>AG62*Assumptions!$H$4/Assumptions!$H$3</f>
        <v>4735560.7007394405</v>
      </c>
      <c r="AJ62" s="57">
        <f t="shared" si="13"/>
        <v>3388556.7680846662</v>
      </c>
      <c r="AK62" s="35"/>
      <c r="AL62" s="61">
        <f t="shared" si="14"/>
        <v>0</v>
      </c>
      <c r="AM62" s="61"/>
      <c r="AN62" s="57">
        <f t="shared" si="15"/>
        <v>93199.408372741731</v>
      </c>
      <c r="AO62" s="61"/>
      <c r="AP62" s="57">
        <f>IF(B62=1,0,IF((B62-1)/12-INT((B62-1)/12)=0,(I62+O62+U62+AA62)*Assumptions!$D$7*(1+Assumptions!$D$10)^(B62-1)+Assumptions!$D$6*AL62,0))</f>
        <v>0</v>
      </c>
      <c r="AQ62" s="57">
        <f>(AL62-AM62-AO62-AP62+AS61)*Assumptions!$D$13</f>
        <v>5522.1598884385357</v>
      </c>
      <c r="AR62" s="53"/>
      <c r="AS62" s="57">
        <f>AJ63*Assumptions!$H$10</f>
        <v>1351367.2381554032</v>
      </c>
      <c r="AT62" s="57">
        <f t="shared" si="16"/>
        <v>-83621.779405839741</v>
      </c>
      <c r="AU62" s="53"/>
      <c r="AV62" s="57">
        <f>AL62*Assumptions!$C$24</f>
        <v>0</v>
      </c>
      <c r="AW62" s="57"/>
      <c r="AX62" s="57">
        <f>AN62*Assumptions!$C$24</f>
        <v>46599.704186370866</v>
      </c>
      <c r="AY62" s="57">
        <f>(-AV62+AW62-AZ61)*Assumptions!$D$13</f>
        <v>-2761.0799442192679</v>
      </c>
      <c r="AZ62" s="57">
        <f t="shared" si="17"/>
        <v>675683.61907770159</v>
      </c>
      <c r="BA62" s="53"/>
      <c r="BB62" s="61">
        <f>AJ63*Assumptions!$H$10*(1-Assumptions!$C$24)</f>
        <v>675683.61907770159</v>
      </c>
      <c r="BC62" s="58"/>
      <c r="BD62" s="61">
        <f t="shared" si="18"/>
        <v>-41810.889702919871</v>
      </c>
      <c r="BE62" s="62">
        <f>BD62*Assumptions!$C$11</f>
        <v>-12543.26691087596</v>
      </c>
      <c r="BF62" s="61">
        <f t="shared" si="19"/>
        <v>-29267.622792043912</v>
      </c>
    </row>
    <row r="63" spans="2:58" x14ac:dyDescent="0.2">
      <c r="B63" s="15">
        <f t="shared" si="0"/>
        <v>56</v>
      </c>
      <c r="C63" s="15">
        <f t="shared" si="1"/>
        <v>56</v>
      </c>
      <c r="D63" s="15">
        <f t="shared" si="2"/>
        <v>4</v>
      </c>
      <c r="E63" s="15">
        <f t="shared" si="3"/>
        <v>42</v>
      </c>
      <c r="F63" s="28">
        <f>1-(1-0.75*VLOOKUP(E63,'Annual Mortality Rates'!$B$5:$H$105,5,0)*VLOOKUP(D63,Assumptions!$C$17:$D$20,2,1))^(1/12)</f>
        <v>2.7504160252100895E-5</v>
      </c>
      <c r="G63" s="59">
        <f>1-(1-IF(D63&gt;=10,'Annual Lapse Rates'!$C$14,VLOOKUP(D63,'Annual Lapse Rates'!$B$3:$C$14,2,0)))^(1/12)</f>
        <v>2.9645285516241016E-3</v>
      </c>
      <c r="H63" s="35"/>
      <c r="I63" s="57">
        <f>IF($D63&gt;=Assumptions!$H$9,0,I62-SUM(J62:K62))</f>
        <v>1398.9308883596302</v>
      </c>
      <c r="J63" s="60">
        <f t="shared" si="4"/>
        <v>3.847641933505714E-2</v>
      </c>
      <c r="K63" s="60">
        <f t="shared" si="5"/>
        <v>4.1471705602909923</v>
      </c>
      <c r="L63" s="57">
        <f>I63*Assumptions!$I$14</f>
        <v>489625810.9258706</v>
      </c>
      <c r="M63" s="57">
        <f>I63*Assumptions!$J$14</f>
        <v>293775486.55552232</v>
      </c>
      <c r="N63" s="46"/>
      <c r="O63" s="57">
        <f>IF($D63&gt;=Assumptions!$H$9,0,O62-SUM(P62:Q62))</f>
        <v>1748.6636104495383</v>
      </c>
      <c r="P63" s="60">
        <f t="shared" si="6"/>
        <v>4.8095524168821437E-2</v>
      </c>
      <c r="Q63" s="60">
        <f t="shared" si="7"/>
        <v>5.1839632003637419</v>
      </c>
      <c r="R63" s="57">
        <f>O63*Assumptions!$I$15</f>
        <v>874331805.22476912</v>
      </c>
      <c r="S63" s="57">
        <f>O63*Assumptions!$J$15</f>
        <v>559572355.34385228</v>
      </c>
      <c r="T63" s="46"/>
      <c r="U63" s="57">
        <f>IF($D63&gt;=Assumptions!$H$9,0,U62-SUM(V62:W62))</f>
        <v>3147.5944988091683</v>
      </c>
      <c r="V63" s="60">
        <f t="shared" si="8"/>
        <v>8.6571943503878562E-2</v>
      </c>
      <c r="W63" s="60">
        <f t="shared" si="9"/>
        <v>9.3311337606547333</v>
      </c>
      <c r="X63" s="57">
        <f>U63*Assumptions!$I$16</f>
        <v>2518075599.0473347</v>
      </c>
      <c r="Y63" s="57">
        <f>U63*Assumptions!$J$16</f>
        <v>1951508589.2616844</v>
      </c>
      <c r="Z63" s="46"/>
      <c r="AA63" s="57">
        <f>IF($D63&gt;=Assumptions!$H$9,0,AA62-SUM(AB62:AC62))</f>
        <v>699.46544417981511</v>
      </c>
      <c r="AB63" s="60">
        <f t="shared" si="10"/>
        <v>1.923820966752857E-2</v>
      </c>
      <c r="AC63" s="60">
        <f t="shared" si="11"/>
        <v>2.0735852801454961</v>
      </c>
      <c r="AD63" s="57">
        <f>AA63*Assumptions!$I$17</f>
        <v>839358533.01577818</v>
      </c>
      <c r="AE63" s="57">
        <f>AA63*Assumptions!$J$17</f>
        <v>573561664.22744834</v>
      </c>
      <c r="AF63" s="46"/>
      <c r="AG63" s="57">
        <f t="shared" si="12"/>
        <v>4721391748.2137527</v>
      </c>
      <c r="AH63" s="57">
        <f t="shared" si="12"/>
        <v>3378418095.3885074</v>
      </c>
      <c r="AI63" s="57">
        <f>AG63*Assumptions!$H$4/Assumptions!$H$3</f>
        <v>4721391.7482137531</v>
      </c>
      <c r="AJ63" s="57">
        <f t="shared" si="13"/>
        <v>3378418.0953885075</v>
      </c>
      <c r="AK63" s="35"/>
      <c r="AL63" s="61">
        <f t="shared" si="14"/>
        <v>0</v>
      </c>
      <c r="AM63" s="61"/>
      <c r="AN63" s="57">
        <f t="shared" si="15"/>
        <v>92920.552694162994</v>
      </c>
      <c r="AO63" s="61"/>
      <c r="AP63" s="57">
        <f>IF(B63=1,0,IF((B63-1)/12-INT((B63-1)/12)=0,(I63+O63+U63+AA63)*Assumptions!$D$7*(1+Assumptions!$D$10)^(B63-1)+Assumptions!$D$6*AL63,0))</f>
        <v>0</v>
      </c>
      <c r="AQ63" s="57">
        <f>(AL63-AM63-AO63-AP63+AS62)*Assumptions!$D$13</f>
        <v>5505.637405412117</v>
      </c>
      <c r="AR63" s="53"/>
      <c r="AS63" s="57">
        <f>AJ64*Assumptions!$H$10</f>
        <v>1347323.9031730844</v>
      </c>
      <c r="AT63" s="57">
        <f t="shared" si="16"/>
        <v>-83371.580306431977</v>
      </c>
      <c r="AU63" s="53"/>
      <c r="AV63" s="57">
        <f>AL63*Assumptions!$C$24</f>
        <v>0</v>
      </c>
      <c r="AW63" s="57"/>
      <c r="AX63" s="57">
        <f>AN63*Assumptions!$C$24</f>
        <v>46460.276347081497</v>
      </c>
      <c r="AY63" s="57">
        <f>(-AV63+AW63-AZ62)*Assumptions!$D$13</f>
        <v>-2752.8187027060585</v>
      </c>
      <c r="AZ63" s="57">
        <f t="shared" si="17"/>
        <v>673661.95158654219</v>
      </c>
      <c r="BA63" s="53"/>
      <c r="BB63" s="61">
        <f>AJ64*Assumptions!$H$10*(1-Assumptions!$C$24)</f>
        <v>673661.95158654219</v>
      </c>
      <c r="BC63" s="58"/>
      <c r="BD63" s="61">
        <f t="shared" si="18"/>
        <v>-41685.790153215989</v>
      </c>
      <c r="BE63" s="62">
        <f>BD63*Assumptions!$C$11</f>
        <v>-12505.737045964795</v>
      </c>
      <c r="BF63" s="61">
        <f t="shared" si="19"/>
        <v>-29180.053107251195</v>
      </c>
    </row>
    <row r="64" spans="2:58" x14ac:dyDescent="0.2">
      <c r="B64" s="15">
        <f t="shared" si="0"/>
        <v>57</v>
      </c>
      <c r="C64" s="15">
        <f t="shared" si="1"/>
        <v>57</v>
      </c>
      <c r="D64" s="15">
        <f t="shared" si="2"/>
        <v>4</v>
      </c>
      <c r="E64" s="15">
        <f t="shared" si="3"/>
        <v>42</v>
      </c>
      <c r="F64" s="28">
        <f>1-(1-0.75*VLOOKUP(E64,'Annual Mortality Rates'!$B$5:$H$105,5,0)*VLOOKUP(D64,Assumptions!$C$17:$D$20,2,1))^(1/12)</f>
        <v>2.7504160252100895E-5</v>
      </c>
      <c r="G64" s="59">
        <f>1-(1-IF(D64&gt;=10,'Annual Lapse Rates'!$C$14,VLOOKUP(D64,'Annual Lapse Rates'!$B$3:$C$14,2,0)))^(1/12)</f>
        <v>2.9645285516241016E-3</v>
      </c>
      <c r="H64" s="35"/>
      <c r="I64" s="57">
        <f>IF($D64&gt;=Assumptions!$H$9,0,I63-SUM(J63:K63))</f>
        <v>1394.7452413800042</v>
      </c>
      <c r="J64" s="60">
        <f t="shared" si="4"/>
        <v>3.836129662977078E-2</v>
      </c>
      <c r="K64" s="60">
        <f t="shared" si="5"/>
        <v>4.1347620903128721</v>
      </c>
      <c r="L64" s="57">
        <f>I64*Assumptions!$I$14</f>
        <v>488160834.48300147</v>
      </c>
      <c r="M64" s="57">
        <f>I64*Assumptions!$J$14</f>
        <v>292896500.68980092</v>
      </c>
      <c r="N64" s="46"/>
      <c r="O64" s="57">
        <f>IF($D64&gt;=Assumptions!$H$9,0,O63-SUM(P63:Q63))</f>
        <v>1743.4315517250056</v>
      </c>
      <c r="P64" s="60">
        <f t="shared" si="6"/>
        <v>4.7951620787213489E-2</v>
      </c>
      <c r="Q64" s="60">
        <f t="shared" si="7"/>
        <v>5.168452612891091</v>
      </c>
      <c r="R64" s="57">
        <f>O64*Assumptions!$I$15</f>
        <v>871715775.86250281</v>
      </c>
      <c r="S64" s="57">
        <f>O64*Assumptions!$J$15</f>
        <v>557898096.55200183</v>
      </c>
      <c r="T64" s="46"/>
      <c r="U64" s="57">
        <f>IF($D64&gt;=Assumptions!$H$9,0,U63-SUM(V63:W63))</f>
        <v>3138.1767931050094</v>
      </c>
      <c r="V64" s="60">
        <f t="shared" si="8"/>
        <v>8.6312917416984256E-2</v>
      </c>
      <c r="W64" s="60">
        <f t="shared" si="9"/>
        <v>9.3032147032039614</v>
      </c>
      <c r="X64" s="57">
        <f>U64*Assumptions!$I$16</f>
        <v>2510541434.4840074</v>
      </c>
      <c r="Y64" s="57">
        <f>U64*Assumptions!$J$16</f>
        <v>1945669611.7251058</v>
      </c>
      <c r="Z64" s="46"/>
      <c r="AA64" s="57">
        <f>IF($D64&gt;=Assumptions!$H$9,0,AA63-SUM(AB63:AC63))</f>
        <v>697.37262069000212</v>
      </c>
      <c r="AB64" s="60">
        <f t="shared" si="10"/>
        <v>1.918064831488539E-2</v>
      </c>
      <c r="AC64" s="60">
        <f t="shared" si="11"/>
        <v>2.0673810451564361</v>
      </c>
      <c r="AD64" s="57">
        <f>AA64*Assumptions!$I$17</f>
        <v>836847144.82800257</v>
      </c>
      <c r="AE64" s="57">
        <f>AA64*Assumptions!$J$17</f>
        <v>571845548.96580172</v>
      </c>
      <c r="AF64" s="46"/>
      <c r="AG64" s="57">
        <f t="shared" si="12"/>
        <v>4707265189.6575146</v>
      </c>
      <c r="AH64" s="57">
        <f t="shared" si="12"/>
        <v>3368309757.9327102</v>
      </c>
      <c r="AI64" s="57">
        <f>AG64*Assumptions!$H$4/Assumptions!$H$3</f>
        <v>4707265.1896575149</v>
      </c>
      <c r="AJ64" s="57">
        <f t="shared" si="13"/>
        <v>3368309.7579327105</v>
      </c>
      <c r="AK64" s="35"/>
      <c r="AL64" s="61">
        <f t="shared" si="14"/>
        <v>0</v>
      </c>
      <c r="AM64" s="61"/>
      <c r="AN64" s="57">
        <f t="shared" si="15"/>
        <v>92642.531360896435</v>
      </c>
      <c r="AO64" s="61"/>
      <c r="AP64" s="57">
        <f>IF(B64=1,0,IF((B64-1)/12-INT((B64-1)/12)=0,(I64+O64+U64+AA64)*Assumptions!$D$7*(1+Assumptions!$D$10)^(B64-1)+Assumptions!$D$6*AL64,0))</f>
        <v>0</v>
      </c>
      <c r="AQ64" s="57">
        <f>(AL64-AM64-AO64-AP64+AS63)*Assumptions!$D$13</f>
        <v>5489.164358195394</v>
      </c>
      <c r="AR64" s="53"/>
      <c r="AS64" s="57">
        <f>AJ65*Assumptions!$H$10</f>
        <v>1343292.6659812976</v>
      </c>
      <c r="AT64" s="57">
        <f t="shared" si="16"/>
        <v>-83122.129810914164</v>
      </c>
      <c r="AU64" s="53"/>
      <c r="AV64" s="57">
        <f>AL64*Assumptions!$C$24</f>
        <v>0</v>
      </c>
      <c r="AW64" s="57"/>
      <c r="AX64" s="57">
        <f>AN64*Assumptions!$C$24</f>
        <v>46321.265680448218</v>
      </c>
      <c r="AY64" s="57">
        <f>(-AV64+AW64-AZ63)*Assumptions!$D$13</f>
        <v>-2744.582179097697</v>
      </c>
      <c r="AZ64" s="57">
        <f t="shared" si="17"/>
        <v>671646.33299064881</v>
      </c>
      <c r="BA64" s="53"/>
      <c r="BB64" s="61">
        <f>AJ65*Assumptions!$H$10*(1-Assumptions!$C$24)</f>
        <v>671646.33299064881</v>
      </c>
      <c r="BC64" s="58"/>
      <c r="BD64" s="61">
        <f t="shared" si="18"/>
        <v>-41561.064905457082</v>
      </c>
      <c r="BE64" s="62">
        <f>BD64*Assumptions!$C$11</f>
        <v>-12468.319471637124</v>
      </c>
      <c r="BF64" s="61">
        <f t="shared" si="19"/>
        <v>-29092.74543381996</v>
      </c>
    </row>
    <row r="65" spans="2:58" x14ac:dyDescent="0.2">
      <c r="B65" s="15">
        <f t="shared" si="0"/>
        <v>58</v>
      </c>
      <c r="C65" s="15">
        <f t="shared" si="1"/>
        <v>58</v>
      </c>
      <c r="D65" s="15">
        <f t="shared" si="2"/>
        <v>4</v>
      </c>
      <c r="E65" s="15">
        <f t="shared" si="3"/>
        <v>42</v>
      </c>
      <c r="F65" s="28">
        <f>1-(1-0.75*VLOOKUP(E65,'Annual Mortality Rates'!$B$5:$H$105,5,0)*VLOOKUP(D65,Assumptions!$C$17:$D$20,2,1))^(1/12)</f>
        <v>2.7504160252100895E-5</v>
      </c>
      <c r="G65" s="59">
        <f>1-(1-IF(D65&gt;=10,'Annual Lapse Rates'!$C$14,VLOOKUP(D65,'Annual Lapse Rates'!$B$3:$C$14,2,0)))^(1/12)</f>
        <v>2.9645285516241016E-3</v>
      </c>
      <c r="H65" s="35"/>
      <c r="I65" s="57">
        <f>IF($D65&gt;=Assumptions!$H$9,0,I64-SUM(J64:K64))</f>
        <v>1390.5721179930615</v>
      </c>
      <c r="J65" s="60">
        <f t="shared" si="4"/>
        <v>3.8246518375384522E-2</v>
      </c>
      <c r="K65" s="60">
        <f t="shared" si="5"/>
        <v>4.1223907468828296</v>
      </c>
      <c r="L65" s="57">
        <f>I65*Assumptions!$I$14</f>
        <v>486700241.29757154</v>
      </c>
      <c r="M65" s="57">
        <f>I65*Assumptions!$J$14</f>
        <v>292020144.77854294</v>
      </c>
      <c r="N65" s="46"/>
      <c r="O65" s="57">
        <f>IF($D65&gt;=Assumptions!$H$9,0,O64-SUM(P64:Q64))</f>
        <v>1738.2151474913273</v>
      </c>
      <c r="P65" s="60">
        <f t="shared" si="6"/>
        <v>4.7808147969230663E-2</v>
      </c>
      <c r="Q65" s="60">
        <f t="shared" si="7"/>
        <v>5.1529884336035385</v>
      </c>
      <c r="R65" s="57">
        <f>O65*Assumptions!$I$15</f>
        <v>869107573.74566364</v>
      </c>
      <c r="S65" s="57">
        <f>O65*Assumptions!$J$15</f>
        <v>556228847.19722474</v>
      </c>
      <c r="T65" s="46"/>
      <c r="U65" s="57">
        <f>IF($D65&gt;=Assumptions!$H$9,0,U64-SUM(V64:W64))</f>
        <v>3128.7872654843886</v>
      </c>
      <c r="V65" s="60">
        <f t="shared" si="8"/>
        <v>8.6054666344615172E-2</v>
      </c>
      <c r="W65" s="60">
        <f t="shared" si="9"/>
        <v>9.2753791804863681</v>
      </c>
      <c r="X65" s="57">
        <f>U65*Assumptions!$I$16</f>
        <v>2503029812.3875108</v>
      </c>
      <c r="Y65" s="57">
        <f>U65*Assumptions!$J$16</f>
        <v>1939848104.6003211</v>
      </c>
      <c r="Z65" s="46"/>
      <c r="AA65" s="57">
        <f>IF($D65&gt;=Assumptions!$H$9,0,AA64-SUM(AB64:AC64))</f>
        <v>695.28605899653076</v>
      </c>
      <c r="AB65" s="60">
        <f t="shared" si="10"/>
        <v>1.9123259187692261E-2</v>
      </c>
      <c r="AC65" s="60">
        <f t="shared" si="11"/>
        <v>2.0611953734414148</v>
      </c>
      <c r="AD65" s="57">
        <f>AA65*Assumptions!$I$17</f>
        <v>834343270.79583693</v>
      </c>
      <c r="AE65" s="57">
        <f>AA65*Assumptions!$J$17</f>
        <v>570134568.37715518</v>
      </c>
      <c r="AF65" s="46"/>
      <c r="AG65" s="57">
        <f t="shared" si="12"/>
        <v>4693180898.2265825</v>
      </c>
      <c r="AH65" s="57">
        <f t="shared" si="12"/>
        <v>3358231664.9532437</v>
      </c>
      <c r="AI65" s="57">
        <f>AG65*Assumptions!$H$4/Assumptions!$H$3</f>
        <v>4693180.8982265824</v>
      </c>
      <c r="AJ65" s="57">
        <f t="shared" si="13"/>
        <v>3358231.6649532439</v>
      </c>
      <c r="AK65" s="35"/>
      <c r="AL65" s="61">
        <f t="shared" si="14"/>
        <v>0</v>
      </c>
      <c r="AM65" s="61"/>
      <c r="AN65" s="57">
        <f t="shared" si="15"/>
        <v>92365.341876553619</v>
      </c>
      <c r="AO65" s="61"/>
      <c r="AP65" s="57">
        <f>IF(B65=1,0,IF((B65-1)/12-INT((B65-1)/12)=0,(I65+O65+U65+AA65)*Assumptions!$D$7*(1+Assumptions!$D$10)^(B65-1)+Assumptions!$D$6*AL65,0))</f>
        <v>0</v>
      </c>
      <c r="AQ65" s="57">
        <f>(AL65-AM65-AO65-AP65+AS64)*Assumptions!$D$13</f>
        <v>5472.7405988748078</v>
      </c>
      <c r="AR65" s="53"/>
      <c r="AS65" s="57">
        <f>AJ66*Assumptions!$H$10</f>
        <v>1339273.4903830583</v>
      </c>
      <c r="AT65" s="57">
        <f t="shared" si="16"/>
        <v>-82873.425679439446</v>
      </c>
      <c r="AU65" s="53"/>
      <c r="AV65" s="57">
        <f>AL65*Assumptions!$C$24</f>
        <v>0</v>
      </c>
      <c r="AW65" s="57"/>
      <c r="AX65" s="57">
        <f>AN65*Assumptions!$C$24</f>
        <v>46182.670938276809</v>
      </c>
      <c r="AY65" s="57">
        <f>(-AV65+AW65-AZ64)*Assumptions!$D$13</f>
        <v>-2736.3702994374039</v>
      </c>
      <c r="AZ65" s="57">
        <f t="shared" si="17"/>
        <v>669636.74519152916</v>
      </c>
      <c r="BA65" s="53"/>
      <c r="BB65" s="61">
        <f>AJ66*Assumptions!$H$10*(1-Assumptions!$C$24)</f>
        <v>669636.74519152916</v>
      </c>
      <c r="BC65" s="58"/>
      <c r="BD65" s="61">
        <f t="shared" si="18"/>
        <v>-41436.712839719723</v>
      </c>
      <c r="BE65" s="62">
        <f>BD65*Assumptions!$C$11</f>
        <v>-12431.013851915917</v>
      </c>
      <c r="BF65" s="61">
        <f t="shared" si="19"/>
        <v>-29005.698987803808</v>
      </c>
    </row>
    <row r="66" spans="2:58" x14ac:dyDescent="0.2">
      <c r="B66" s="15">
        <f t="shared" si="0"/>
        <v>59</v>
      </c>
      <c r="C66" s="15">
        <f t="shared" si="1"/>
        <v>59</v>
      </c>
      <c r="D66" s="15">
        <f t="shared" si="2"/>
        <v>4</v>
      </c>
      <c r="E66" s="15">
        <f t="shared" si="3"/>
        <v>42</v>
      </c>
      <c r="F66" s="28">
        <f>1-(1-0.75*VLOOKUP(E66,'Annual Mortality Rates'!$B$5:$H$105,5,0)*VLOOKUP(D66,Assumptions!$C$17:$D$20,2,1))^(1/12)</f>
        <v>2.7504160252100895E-5</v>
      </c>
      <c r="G66" s="59">
        <f>1-(1-IF(D66&gt;=10,'Annual Lapse Rates'!$C$14,VLOOKUP(D66,'Annual Lapse Rates'!$B$3:$C$14,2,0)))^(1/12)</f>
        <v>2.9645285516241016E-3</v>
      </c>
      <c r="H66" s="35"/>
      <c r="I66" s="57">
        <f>IF($D66&gt;=Assumptions!$H$9,0,I65-SUM(J65:K65))</f>
        <v>1386.4114807278033</v>
      </c>
      <c r="J66" s="60">
        <f t="shared" si="4"/>
        <v>3.8132083541289996E-2</v>
      </c>
      <c r="K66" s="60">
        <f t="shared" si="5"/>
        <v>4.1100564189170212</v>
      </c>
      <c r="L66" s="57">
        <f>I66*Assumptions!$I$14</f>
        <v>485244018.25473118</v>
      </c>
      <c r="M66" s="57">
        <f>I66*Assumptions!$J$14</f>
        <v>291146410.95283872</v>
      </c>
      <c r="N66" s="46"/>
      <c r="O66" s="57">
        <f>IF($D66&gt;=Assumptions!$H$9,0,O65-SUM(P65:Q65))</f>
        <v>1733.0143509097545</v>
      </c>
      <c r="P66" s="60">
        <f t="shared" si="6"/>
        <v>4.7665104426612502E-2</v>
      </c>
      <c r="Q66" s="60">
        <f t="shared" si="7"/>
        <v>5.1375705236462768</v>
      </c>
      <c r="R66" s="57">
        <f>O66*Assumptions!$I$15</f>
        <v>866507175.45487726</v>
      </c>
      <c r="S66" s="57">
        <f>O66*Assumptions!$J$15</f>
        <v>554564592.29112148</v>
      </c>
      <c r="T66" s="46"/>
      <c r="U66" s="57">
        <f>IF($D66&gt;=Assumptions!$H$9,0,U65-SUM(V65:W65))</f>
        <v>3119.4258316375576</v>
      </c>
      <c r="V66" s="60">
        <f t="shared" si="8"/>
        <v>8.5797187967902491E-2</v>
      </c>
      <c r="W66" s="60">
        <f t="shared" si="9"/>
        <v>9.2476269425632971</v>
      </c>
      <c r="X66" s="57">
        <f>U66*Assumptions!$I$16</f>
        <v>2495540665.3100462</v>
      </c>
      <c r="Y66" s="57">
        <f>U66*Assumptions!$J$16</f>
        <v>1934044015.6152856</v>
      </c>
      <c r="Z66" s="46"/>
      <c r="AA66" s="57">
        <f>IF($D66&gt;=Assumptions!$H$9,0,AA65-SUM(AB65:AC65))</f>
        <v>693.20574036390167</v>
      </c>
      <c r="AB66" s="60">
        <f t="shared" si="10"/>
        <v>1.9066041770644998E-2</v>
      </c>
      <c r="AC66" s="60">
        <f t="shared" si="11"/>
        <v>2.0550282094585106</v>
      </c>
      <c r="AD66" s="57">
        <f>AA66*Assumptions!$I$17</f>
        <v>831846888.43668199</v>
      </c>
      <c r="AE66" s="57">
        <f>AA66*Assumptions!$J$17</f>
        <v>568428707.0983994</v>
      </c>
      <c r="AF66" s="46"/>
      <c r="AG66" s="57">
        <f t="shared" si="12"/>
        <v>4679138747.456337</v>
      </c>
      <c r="AH66" s="57">
        <f t="shared" si="12"/>
        <v>3348183725.9576454</v>
      </c>
      <c r="AI66" s="57">
        <f>AG66*Assumptions!$H$4/Assumptions!$H$3</f>
        <v>4679138.7474563373</v>
      </c>
      <c r="AJ66" s="57">
        <f t="shared" si="13"/>
        <v>3348183.7259576456</v>
      </c>
      <c r="AK66" s="35"/>
      <c r="AL66" s="61">
        <f t="shared" si="14"/>
        <v>0</v>
      </c>
      <c r="AM66" s="61"/>
      <c r="AN66" s="57">
        <f t="shared" si="15"/>
        <v>92088.981752215346</v>
      </c>
      <c r="AO66" s="61"/>
      <c r="AP66" s="57">
        <f>IF(B66=1,0,IF((B66-1)/12-INT((B66-1)/12)=0,(I66+O66+U66+AA66)*Assumptions!$D$7*(1+Assumptions!$D$10)^(B66-1)+Assumptions!$D$6*AL66,0))</f>
        <v>0</v>
      </c>
      <c r="AQ66" s="57">
        <f>(AL66-AM66-AO66-AP66+AS65)*Assumptions!$D$13</f>
        <v>5456.3659799793622</v>
      </c>
      <c r="AR66" s="53"/>
      <c r="AS66" s="57">
        <f>AJ67*Assumptions!$H$10</f>
        <v>1335266.3402896833</v>
      </c>
      <c r="AT66" s="57">
        <f t="shared" si="16"/>
        <v>-82625.465678860899</v>
      </c>
      <c r="AU66" s="53"/>
      <c r="AV66" s="57">
        <f>AL66*Assumptions!$C$24</f>
        <v>0</v>
      </c>
      <c r="AW66" s="57"/>
      <c r="AX66" s="57">
        <f>AN66*Assumptions!$C$24</f>
        <v>46044.490876107673</v>
      </c>
      <c r="AY66" s="57">
        <f>(-AV66+AW66-AZ65)*Assumptions!$D$13</f>
        <v>-2728.1829899896811</v>
      </c>
      <c r="AZ66" s="57">
        <f t="shared" si="17"/>
        <v>667633.17014484166</v>
      </c>
      <c r="BA66" s="53"/>
      <c r="BB66" s="61">
        <f>AJ67*Assumptions!$H$10*(1-Assumptions!$C$24)</f>
        <v>667633.17014484166</v>
      </c>
      <c r="BC66" s="58"/>
      <c r="BD66" s="61">
        <f t="shared" si="18"/>
        <v>-41312.73283943045</v>
      </c>
      <c r="BE66" s="62">
        <f>BD66*Assumptions!$C$11</f>
        <v>-12393.819851829134</v>
      </c>
      <c r="BF66" s="61">
        <f t="shared" si="19"/>
        <v>-28918.912987601318</v>
      </c>
    </row>
    <row r="67" spans="2:58" x14ac:dyDescent="0.2">
      <c r="B67" s="15">
        <f t="shared" si="0"/>
        <v>60</v>
      </c>
      <c r="C67" s="15">
        <f t="shared" si="1"/>
        <v>60</v>
      </c>
      <c r="D67" s="15">
        <f t="shared" si="2"/>
        <v>4</v>
      </c>
      <c r="E67" s="15">
        <f t="shared" si="3"/>
        <v>42</v>
      </c>
      <c r="F67" s="28">
        <f>1-(1-0.75*VLOOKUP(E67,'Annual Mortality Rates'!$B$5:$H$105,5,0)*VLOOKUP(D67,Assumptions!$C$17:$D$20,2,1))^(1/12)</f>
        <v>2.7504160252100895E-5</v>
      </c>
      <c r="G67" s="59">
        <f>1-(1-IF(D67&gt;=10,'Annual Lapse Rates'!$C$14,VLOOKUP(D67,'Annual Lapse Rates'!$B$3:$C$14,2,0)))^(1/12)</f>
        <v>2.9645285516241016E-3</v>
      </c>
      <c r="H67" s="35"/>
      <c r="I67" s="57">
        <f>IF($D67&gt;=Assumptions!$H$9,0,I66-SUM(J66:K66))</f>
        <v>1382.2632922253449</v>
      </c>
      <c r="J67" s="60">
        <f t="shared" si="4"/>
        <v>3.8017991099962456E-2</v>
      </c>
      <c r="K67" s="60">
        <f t="shared" si="5"/>
        <v>4.0977589956639644</v>
      </c>
      <c r="L67" s="57">
        <f>I67*Assumptions!$I$14</f>
        <v>483792152.2788707</v>
      </c>
      <c r="M67" s="57">
        <f>I67*Assumptions!$J$14</f>
        <v>290275291.36732244</v>
      </c>
      <c r="N67" s="46"/>
      <c r="O67" s="57">
        <f>IF($D67&gt;=Assumptions!$H$9,0,O66-SUM(P66:Q66))</f>
        <v>1727.8291152816817</v>
      </c>
      <c r="P67" s="60">
        <f t="shared" si="6"/>
        <v>4.7522488874953084E-2</v>
      </c>
      <c r="Q67" s="60">
        <f t="shared" si="7"/>
        <v>5.1221987445799568</v>
      </c>
      <c r="R67" s="57">
        <f>O67*Assumptions!$I$15</f>
        <v>863914557.64084077</v>
      </c>
      <c r="S67" s="57">
        <f>O67*Assumptions!$J$15</f>
        <v>552905316.89013815</v>
      </c>
      <c r="T67" s="46"/>
      <c r="U67" s="57">
        <f>IF($D67&gt;=Assumptions!$H$9,0,U66-SUM(V66:W66))</f>
        <v>3110.0924075070266</v>
      </c>
      <c r="V67" s="60">
        <f t="shared" si="8"/>
        <v>8.554047997491554E-2</v>
      </c>
      <c r="W67" s="60">
        <f t="shared" si="9"/>
        <v>9.2199577402439203</v>
      </c>
      <c r="X67" s="57">
        <f>U67*Assumptions!$I$16</f>
        <v>2488073926.0056214</v>
      </c>
      <c r="Y67" s="57">
        <f>U67*Assumptions!$J$16</f>
        <v>1928257292.6543565</v>
      </c>
      <c r="Z67" s="46"/>
      <c r="AA67" s="57">
        <f>IF($D67&gt;=Assumptions!$H$9,0,AA66-SUM(AB66:AC66))</f>
        <v>691.13164611267246</v>
      </c>
      <c r="AB67" s="60">
        <f t="shared" si="10"/>
        <v>1.9008995549981228E-2</v>
      </c>
      <c r="AC67" s="60">
        <f t="shared" si="11"/>
        <v>2.0488794978319822</v>
      </c>
      <c r="AD67" s="57">
        <f>AA67*Assumptions!$I$17</f>
        <v>829357975.33520699</v>
      </c>
      <c r="AE67" s="57">
        <f>AA67*Assumptions!$J$17</f>
        <v>566727949.8123914</v>
      </c>
      <c r="AF67" s="46"/>
      <c r="AG67" s="57">
        <f t="shared" si="12"/>
        <v>4665138611.26054</v>
      </c>
      <c r="AH67" s="57">
        <f t="shared" si="12"/>
        <v>3338165850.7242084</v>
      </c>
      <c r="AI67" s="57">
        <f>AG67*Assumptions!$H$4/Assumptions!$H$3</f>
        <v>4665138.6112605399</v>
      </c>
      <c r="AJ67" s="57">
        <f t="shared" si="13"/>
        <v>3338165.8507242082</v>
      </c>
      <c r="AK67" s="35"/>
      <c r="AL67" s="61">
        <f t="shared" si="14"/>
        <v>0</v>
      </c>
      <c r="AM67" s="61"/>
      <c r="AN67" s="57">
        <f t="shared" si="15"/>
        <v>91813.448506409346</v>
      </c>
      <c r="AO67" s="61"/>
      <c r="AP67" s="57">
        <f>IF(B67=1,0,IF((B67-1)/12-INT((B67-1)/12)=0,(I67+O67+U67+AA67)*Assumptions!$D$7*(1+Assumptions!$D$10)^(B67-1)+Assumptions!$D$6*AL67,0))</f>
        <v>0</v>
      </c>
      <c r="AQ67" s="57">
        <f>(AL67-AM67-AO67-AP67+AS66)*Assumptions!$D$13</f>
        <v>5440.0403544792944</v>
      </c>
      <c r="AR67" s="53"/>
      <c r="AS67" s="57">
        <f>AJ68*Assumptions!$H$10</f>
        <v>1331271.1797204691</v>
      </c>
      <c r="AT67" s="57">
        <f t="shared" si="16"/>
        <v>-82378.247582715703</v>
      </c>
      <c r="AU67" s="53"/>
      <c r="AV67" s="57">
        <f>AL67*Assumptions!$C$24</f>
        <v>0</v>
      </c>
      <c r="AW67" s="57"/>
      <c r="AX67" s="57">
        <f>AN67*Assumptions!$C$24</f>
        <v>45906.724253204673</v>
      </c>
      <c r="AY67" s="57">
        <f>(-AV67+AW67-AZ66)*Assumptions!$D$13</f>
        <v>-2720.0201772396472</v>
      </c>
      <c r="AZ67" s="57">
        <f t="shared" si="17"/>
        <v>665635.58986023453</v>
      </c>
      <c r="BA67" s="53"/>
      <c r="BB67" s="61">
        <f>AJ68*Assumptions!$H$10*(1-Assumptions!$C$24)</f>
        <v>665635.58986023453</v>
      </c>
      <c r="BC67" s="58"/>
      <c r="BD67" s="61">
        <f t="shared" si="18"/>
        <v>-41189.123791357852</v>
      </c>
      <c r="BE67" s="62">
        <f>BD67*Assumptions!$C$11</f>
        <v>-12356.737137407355</v>
      </c>
      <c r="BF67" s="61">
        <f t="shared" si="19"/>
        <v>-28832.386653950496</v>
      </c>
    </row>
    <row r="68" spans="2:58" x14ac:dyDescent="0.2">
      <c r="B68" s="15">
        <f t="shared" si="0"/>
        <v>61</v>
      </c>
      <c r="C68" s="15">
        <f t="shared" si="1"/>
        <v>61</v>
      </c>
      <c r="D68" s="15">
        <f t="shared" si="2"/>
        <v>5</v>
      </c>
      <c r="E68" s="15">
        <f t="shared" si="3"/>
        <v>43</v>
      </c>
      <c r="F68" s="28">
        <f>1-(1-0.75*VLOOKUP(E68,'Annual Mortality Rates'!$B$5:$H$105,5,0)*VLOOKUP(D68,Assumptions!$C$17:$D$20,2,1))^(1/12)</f>
        <v>2.950478745777918E-5</v>
      </c>
      <c r="G68" s="59">
        <f>1-(1-IF(D68&gt;=10,'Annual Lapse Rates'!$C$14,VLOOKUP(D68,'Annual Lapse Rates'!$B$3:$C$14,2,0)))^(1/12)</f>
        <v>2.5350486138366879E-3</v>
      </c>
      <c r="H68" s="35"/>
      <c r="I68" s="57">
        <f>IF($D68&gt;=Assumptions!$H$9,0,I67-SUM(J67:K67))</f>
        <v>1378.1275152385811</v>
      </c>
      <c r="J68" s="60">
        <f t="shared" si="4"/>
        <v>4.0661359426831675E-2</v>
      </c>
      <c r="K68" s="60">
        <f t="shared" si="5"/>
        <v>3.4936202471957638</v>
      </c>
      <c r="L68" s="57">
        <f>I68*Assumptions!$I$14</f>
        <v>482344630.33350337</v>
      </c>
      <c r="M68" s="57">
        <f>I68*Assumptions!$J$14</f>
        <v>289406778.20010203</v>
      </c>
      <c r="N68" s="46"/>
      <c r="O68" s="57">
        <f>IF($D68&gt;=Assumptions!$H$9,0,O67-SUM(P67:Q67))</f>
        <v>1722.6593940482267</v>
      </c>
      <c r="P68" s="60">
        <f t="shared" si="6"/>
        <v>5.0826699283539598E-2</v>
      </c>
      <c r="Q68" s="60">
        <f t="shared" si="7"/>
        <v>4.3670253089947053</v>
      </c>
      <c r="R68" s="57">
        <f>O68*Assumptions!$I$15</f>
        <v>861329697.0241133</v>
      </c>
      <c r="S68" s="57">
        <f>O68*Assumptions!$J$15</f>
        <v>551251006.09543252</v>
      </c>
      <c r="T68" s="46"/>
      <c r="U68" s="57">
        <f>IF($D68&gt;=Assumptions!$H$9,0,U67-SUM(V67:W67))</f>
        <v>3100.7869092868077</v>
      </c>
      <c r="V68" s="60">
        <f t="shared" si="8"/>
        <v>9.1488058710371273E-2</v>
      </c>
      <c r="W68" s="60">
        <f t="shared" si="9"/>
        <v>7.8606455561904696</v>
      </c>
      <c r="X68" s="57">
        <f>U68*Assumptions!$I$16</f>
        <v>2480629527.4294462</v>
      </c>
      <c r="Y68" s="57">
        <f>U68*Assumptions!$J$16</f>
        <v>1922487883.7578208</v>
      </c>
      <c r="Z68" s="46"/>
      <c r="AA68" s="57">
        <f>IF($D68&gt;=Assumptions!$H$9,0,AA67-SUM(AB67:AC67))</f>
        <v>689.06375761929053</v>
      </c>
      <c r="AB68" s="60">
        <f t="shared" si="10"/>
        <v>2.0330679713415838E-2</v>
      </c>
      <c r="AC68" s="60">
        <f t="shared" si="11"/>
        <v>1.7468101235978819</v>
      </c>
      <c r="AD68" s="57">
        <f>AA68*Assumptions!$I$17</f>
        <v>826876509.14314866</v>
      </c>
      <c r="AE68" s="57">
        <f>AA68*Assumptions!$J$17</f>
        <v>565032281.24781823</v>
      </c>
      <c r="AF68" s="46"/>
      <c r="AG68" s="57">
        <f t="shared" si="12"/>
        <v>4651180363.9302111</v>
      </c>
      <c r="AH68" s="57">
        <f t="shared" si="12"/>
        <v>3328177949.3011732</v>
      </c>
      <c r="AI68" s="57">
        <f>AG68*Assumptions!$H$4/Assumptions!$H$3</f>
        <v>4651180.3639302105</v>
      </c>
      <c r="AJ68" s="57">
        <f t="shared" si="13"/>
        <v>3328177.9493011725</v>
      </c>
      <c r="AK68" s="35"/>
      <c r="AL68" s="61">
        <f t="shared" si="14"/>
        <v>3328177.9493011725</v>
      </c>
      <c r="AM68" s="61"/>
      <c r="AN68" s="57">
        <f t="shared" si="15"/>
        <v>98197.18301579848</v>
      </c>
      <c r="AO68" s="61"/>
      <c r="AP68" s="57">
        <f>IF(B68=1,0,IF((B68-1)/12-INT((B68-1)/12)=0,(I68+O68+U68+AA68)*Assumptions!$D$7*(1+Assumptions!$D$10)^(B68-1)+Assumptions!$D$6*AL68,0))</f>
        <v>66091.724099446525</v>
      </c>
      <c r="AQ68" s="57">
        <f>(AL68-AM68-AO68-AP68+AS67)*Assumptions!$D$13</f>
        <v>18713.906650190795</v>
      </c>
      <c r="AR68" s="53"/>
      <c r="AS68" s="57">
        <f>AJ69*Assumptions!$H$10</f>
        <v>1327857.0636884721</v>
      </c>
      <c r="AT68" s="57">
        <f t="shared" si="16"/>
        <v>3186017.0648681149</v>
      </c>
      <c r="AU68" s="53"/>
      <c r="AV68" s="57">
        <f>AL68*Assumptions!$C$24</f>
        <v>1664088.9746505863</v>
      </c>
      <c r="AW68" s="57"/>
      <c r="AX68" s="57">
        <f>AN68*Assumptions!$C$24</f>
        <v>49098.59150789924</v>
      </c>
      <c r="AY68" s="57">
        <f>(-AV68+AW68-AZ67)*Assumptions!$D$13</f>
        <v>-9491.5862576233376</v>
      </c>
      <c r="AZ68" s="57">
        <f t="shared" si="17"/>
        <v>663928.53184423607</v>
      </c>
      <c r="BA68" s="53"/>
      <c r="BB68" s="61">
        <f>AJ69*Assumptions!$H$10*(1-Assumptions!$C$24)</f>
        <v>663928.53184423607</v>
      </c>
      <c r="BC68" s="58"/>
      <c r="BD68" s="61">
        <f t="shared" si="18"/>
        <v>1559828.0374518065</v>
      </c>
      <c r="BE68" s="62">
        <f>BD68*Assumptions!$C$11</f>
        <v>467948.41123554192</v>
      </c>
      <c r="BF68" s="61">
        <f t="shared" si="19"/>
        <v>1091879.6262162644</v>
      </c>
    </row>
    <row r="69" spans="2:58" x14ac:dyDescent="0.2">
      <c r="B69" s="15">
        <f t="shared" si="0"/>
        <v>62</v>
      </c>
      <c r="C69" s="15">
        <f t="shared" si="1"/>
        <v>62</v>
      </c>
      <c r="D69" s="15">
        <f t="shared" si="2"/>
        <v>5</v>
      </c>
      <c r="E69" s="15">
        <f t="shared" si="3"/>
        <v>43</v>
      </c>
      <c r="F69" s="28">
        <f>1-(1-0.75*VLOOKUP(E69,'Annual Mortality Rates'!$B$5:$H$105,5,0)*VLOOKUP(D69,Assumptions!$C$17:$D$20,2,1))^(1/12)</f>
        <v>2.950478745777918E-5</v>
      </c>
      <c r="G69" s="59">
        <f>1-(1-IF(D69&gt;=10,'Annual Lapse Rates'!$C$14,VLOOKUP(D69,'Annual Lapse Rates'!$B$3:$C$14,2,0)))^(1/12)</f>
        <v>2.5350486138366879E-3</v>
      </c>
      <c r="H69" s="35"/>
      <c r="I69" s="57">
        <f>IF($D69&gt;=Assumptions!$H$9,0,I68-SUM(J68:K68))</f>
        <v>1374.5932336319584</v>
      </c>
      <c r="J69" s="60">
        <f t="shared" si="4"/>
        <v>4.0557081199212329E-2</v>
      </c>
      <c r="K69" s="60">
        <f t="shared" si="5"/>
        <v>3.4846606715079864</v>
      </c>
      <c r="L69" s="57">
        <f>I69*Assumptions!$I$14</f>
        <v>481107631.7711854</v>
      </c>
      <c r="M69" s="57">
        <f>I69*Assumptions!$J$14</f>
        <v>288664579.06271124</v>
      </c>
      <c r="N69" s="46"/>
      <c r="O69" s="57">
        <f>IF($D69&gt;=Assumptions!$H$9,0,O68-SUM(P68:Q68))</f>
        <v>1718.2415420399484</v>
      </c>
      <c r="P69" s="60">
        <f t="shared" si="6"/>
        <v>5.0696351499015427E-2</v>
      </c>
      <c r="Q69" s="60">
        <f t="shared" si="7"/>
        <v>4.355825839384984</v>
      </c>
      <c r="R69" s="57">
        <f>O69*Assumptions!$I$15</f>
        <v>859120771.01997423</v>
      </c>
      <c r="S69" s="57">
        <f>O69*Assumptions!$J$15</f>
        <v>549837293.45278347</v>
      </c>
      <c r="T69" s="46"/>
      <c r="U69" s="57">
        <f>IF($D69&gt;=Assumptions!$H$9,0,U68-SUM(V68:W68))</f>
        <v>3092.8347756719068</v>
      </c>
      <c r="V69" s="60">
        <f t="shared" si="8"/>
        <v>9.1253432698227763E-2</v>
      </c>
      <c r="W69" s="60">
        <f t="shared" si="9"/>
        <v>7.8404865108929709</v>
      </c>
      <c r="X69" s="57">
        <f>U69*Assumptions!$I$16</f>
        <v>2474267820.5375252</v>
      </c>
      <c r="Y69" s="57">
        <f>U69*Assumptions!$J$16</f>
        <v>1917557560.9165821</v>
      </c>
      <c r="Z69" s="46"/>
      <c r="AA69" s="57">
        <f>IF($D69&gt;=Assumptions!$H$9,0,AA68-SUM(AB68:AC68))</f>
        <v>687.29661681597918</v>
      </c>
      <c r="AB69" s="60">
        <f t="shared" si="10"/>
        <v>2.0278540599606164E-2</v>
      </c>
      <c r="AC69" s="60">
        <f t="shared" si="11"/>
        <v>1.7423303357539932</v>
      </c>
      <c r="AD69" s="57">
        <f>AA69*Assumptions!$I$17</f>
        <v>824755940.17917502</v>
      </c>
      <c r="AE69" s="57">
        <f>AA69*Assumptions!$J$17</f>
        <v>563583225.78910291</v>
      </c>
      <c r="AF69" s="46"/>
      <c r="AG69" s="57">
        <f t="shared" si="12"/>
        <v>4639252163.5078602</v>
      </c>
      <c r="AH69" s="57">
        <f t="shared" si="12"/>
        <v>3319642659.22118</v>
      </c>
      <c r="AI69" s="57">
        <f>AG69*Assumptions!$H$4/Assumptions!$H$3</f>
        <v>4639252.1635078602</v>
      </c>
      <c r="AJ69" s="57">
        <f t="shared" si="13"/>
        <v>3319642.6592211802</v>
      </c>
      <c r="AK69" s="35"/>
      <c r="AL69" s="61">
        <f t="shared" si="14"/>
        <v>0</v>
      </c>
      <c r="AM69" s="61"/>
      <c r="AN69" s="57">
        <f t="shared" si="15"/>
        <v>97945.351096097802</v>
      </c>
      <c r="AO69" s="61"/>
      <c r="AP69" s="57">
        <f>IF(B69=1,0,IF((B69-1)/12-INT((B69-1)/12)=0,(I69+O69+U69+AA69)*Assumptions!$D$7*(1+Assumptions!$D$10)^(B69-1)+Assumptions!$D$6*AL69,0))</f>
        <v>0</v>
      </c>
      <c r="AQ69" s="57">
        <f>(AL69-AM69-AO69-AP69+AS68)*Assumptions!$D$13</f>
        <v>5409.8540444586706</v>
      </c>
      <c r="AR69" s="53"/>
      <c r="AS69" s="57">
        <f>AJ70*Assumptions!$H$10</f>
        <v>1324451.7033393569</v>
      </c>
      <c r="AT69" s="57">
        <f t="shared" si="16"/>
        <v>-89130.136702524032</v>
      </c>
      <c r="AU69" s="53"/>
      <c r="AV69" s="57">
        <f>AL69*Assumptions!$C$24</f>
        <v>0</v>
      </c>
      <c r="AW69" s="57"/>
      <c r="AX69" s="57">
        <f>AN69*Assumptions!$C$24</f>
        <v>48972.675548048901</v>
      </c>
      <c r="AY69" s="57">
        <f>(-AV69+AW69-AZ68)*Assumptions!$D$13</f>
        <v>-2704.9270222293353</v>
      </c>
      <c r="AZ69" s="57">
        <f t="shared" si="17"/>
        <v>662225.85166967846</v>
      </c>
      <c r="BA69" s="53"/>
      <c r="BB69" s="61">
        <f>AJ70*Assumptions!$H$10*(1-Assumptions!$C$24)</f>
        <v>662225.85166967846</v>
      </c>
      <c r="BC69" s="58"/>
      <c r="BD69" s="61">
        <f t="shared" si="18"/>
        <v>-44565.068351262016</v>
      </c>
      <c r="BE69" s="62">
        <f>BD69*Assumptions!$C$11</f>
        <v>-13369.520505378605</v>
      </c>
      <c r="BF69" s="61">
        <f t="shared" si="19"/>
        <v>-31195.547845883411</v>
      </c>
    </row>
    <row r="70" spans="2:58" x14ac:dyDescent="0.2">
      <c r="B70" s="15">
        <f t="shared" si="0"/>
        <v>63</v>
      </c>
      <c r="C70" s="15">
        <f t="shared" si="1"/>
        <v>63</v>
      </c>
      <c r="D70" s="15">
        <f t="shared" si="2"/>
        <v>5</v>
      </c>
      <c r="E70" s="15">
        <f t="shared" si="3"/>
        <v>43</v>
      </c>
      <c r="F70" s="28">
        <f>1-(1-0.75*VLOOKUP(E70,'Annual Mortality Rates'!$B$5:$H$105,5,0)*VLOOKUP(D70,Assumptions!$C$17:$D$20,2,1))^(1/12)</f>
        <v>2.950478745777918E-5</v>
      </c>
      <c r="G70" s="59">
        <f>1-(1-IF(D70&gt;=10,'Annual Lapse Rates'!$C$14,VLOOKUP(D70,'Annual Lapse Rates'!$B$3:$C$14,2,0)))^(1/12)</f>
        <v>2.5350486138366879E-3</v>
      </c>
      <c r="H70" s="35"/>
      <c r="I70" s="57">
        <f>IF($D70&gt;=Assumptions!$H$9,0,I69-SUM(J69:K69))</f>
        <v>1371.0680158792511</v>
      </c>
      <c r="J70" s="60">
        <f t="shared" si="4"/>
        <v>4.0453070398676315E-2</v>
      </c>
      <c r="K70" s="60">
        <f t="shared" si="5"/>
        <v>3.4757240731305137</v>
      </c>
      <c r="L70" s="57">
        <f>I70*Assumptions!$I$14</f>
        <v>479873805.55773789</v>
      </c>
      <c r="M70" s="57">
        <f>I70*Assumptions!$J$14</f>
        <v>287924283.33464271</v>
      </c>
      <c r="N70" s="46"/>
      <c r="O70" s="57">
        <f>IF($D70&gt;=Assumptions!$H$9,0,O69-SUM(P69:Q69))</f>
        <v>1713.8350198490643</v>
      </c>
      <c r="P70" s="60">
        <f t="shared" si="6"/>
        <v>5.0566337998345409E-2</v>
      </c>
      <c r="Q70" s="60">
        <f t="shared" si="7"/>
        <v>4.3446550914131432</v>
      </c>
      <c r="R70" s="57">
        <f>O70*Assumptions!$I$15</f>
        <v>856917509.92453218</v>
      </c>
      <c r="S70" s="57">
        <f>O70*Assumptions!$J$15</f>
        <v>548427206.35170054</v>
      </c>
      <c r="T70" s="46"/>
      <c r="U70" s="57">
        <f>IF($D70&gt;=Assumptions!$H$9,0,U69-SUM(V69:W69))</f>
        <v>3084.9030357283154</v>
      </c>
      <c r="V70" s="60">
        <f t="shared" si="8"/>
        <v>9.1019408397021717E-2</v>
      </c>
      <c r="W70" s="60">
        <f t="shared" si="9"/>
        <v>7.8203791645436569</v>
      </c>
      <c r="X70" s="57">
        <f>U70*Assumptions!$I$16</f>
        <v>2467922428.5826526</v>
      </c>
      <c r="Y70" s="57">
        <f>U70*Assumptions!$J$16</f>
        <v>1912639882.1515555</v>
      </c>
      <c r="Z70" s="46"/>
      <c r="AA70" s="57">
        <f>IF($D70&gt;=Assumptions!$H$9,0,AA69-SUM(AB69:AC69))</f>
        <v>685.53400793962555</v>
      </c>
      <c r="AB70" s="60">
        <f t="shared" si="10"/>
        <v>2.0226535199338157E-2</v>
      </c>
      <c r="AC70" s="60">
        <f t="shared" si="11"/>
        <v>1.7378620365652568</v>
      </c>
      <c r="AD70" s="57">
        <f>AA70*Assumptions!$I$17</f>
        <v>822640809.5275507</v>
      </c>
      <c r="AE70" s="57">
        <f>AA70*Assumptions!$J$17</f>
        <v>562137886.51049292</v>
      </c>
      <c r="AF70" s="46"/>
      <c r="AG70" s="57">
        <f t="shared" si="12"/>
        <v>4627354553.592474</v>
      </c>
      <c r="AH70" s="57">
        <f t="shared" si="12"/>
        <v>3311129258.348392</v>
      </c>
      <c r="AI70" s="57">
        <f>AG70*Assumptions!$H$4/Assumptions!$H$3</f>
        <v>4627354.5535924742</v>
      </c>
      <c r="AJ70" s="57">
        <f t="shared" si="13"/>
        <v>3311129.2583483923</v>
      </c>
      <c r="AK70" s="35"/>
      <c r="AL70" s="61">
        <f t="shared" si="14"/>
        <v>0</v>
      </c>
      <c r="AM70" s="61"/>
      <c r="AN70" s="57">
        <f t="shared" si="15"/>
        <v>97694.165012803322</v>
      </c>
      <c r="AO70" s="61"/>
      <c r="AP70" s="57">
        <f>IF(B70=1,0,IF((B70-1)/12-INT((B70-1)/12)=0,(I70+O70+U70+AA70)*Assumptions!$D$7*(1+Assumptions!$D$10)^(B70-1)+Assumptions!$D$6*AL70,0))</f>
        <v>0</v>
      </c>
      <c r="AQ70" s="57">
        <f>(AL70-AM70-AO70-AP70+AS69)*Assumptions!$D$13</f>
        <v>5395.9801848684474</v>
      </c>
      <c r="AR70" s="53"/>
      <c r="AS70" s="57">
        <f>AJ71*Assumptions!$H$10</f>
        <v>1321055.0762187075</v>
      </c>
      <c r="AT70" s="57">
        <f t="shared" si="16"/>
        <v>-88901.557707285509</v>
      </c>
      <c r="AU70" s="53"/>
      <c r="AV70" s="57">
        <f>AL70*Assumptions!$C$24</f>
        <v>0</v>
      </c>
      <c r="AW70" s="57"/>
      <c r="AX70" s="57">
        <f>AN70*Assumptions!$C$24</f>
        <v>48847.082506401661</v>
      </c>
      <c r="AY70" s="57">
        <f>(-AV70+AW70-AZ69)*Assumptions!$D$13</f>
        <v>-2697.9900924342237</v>
      </c>
      <c r="AZ70" s="57">
        <f t="shared" si="17"/>
        <v>660527.53810935374</v>
      </c>
      <c r="BA70" s="53"/>
      <c r="BB70" s="61">
        <f>AJ71*Assumptions!$H$10*(1-Assumptions!$C$24)</f>
        <v>660527.53810935374</v>
      </c>
      <c r="BC70" s="58"/>
      <c r="BD70" s="61">
        <f t="shared" si="18"/>
        <v>-44450.778853642754</v>
      </c>
      <c r="BE70" s="62">
        <f>BD70*Assumptions!$C$11</f>
        <v>-13335.233656092825</v>
      </c>
      <c r="BF70" s="61">
        <f t="shared" si="19"/>
        <v>-31115.545197549931</v>
      </c>
    </row>
    <row r="71" spans="2:58" x14ac:dyDescent="0.2">
      <c r="B71" s="15">
        <f t="shared" si="0"/>
        <v>64</v>
      </c>
      <c r="C71" s="15">
        <f t="shared" si="1"/>
        <v>64</v>
      </c>
      <c r="D71" s="15">
        <f t="shared" si="2"/>
        <v>5</v>
      </c>
      <c r="E71" s="15">
        <f t="shared" si="3"/>
        <v>43</v>
      </c>
      <c r="F71" s="28">
        <f>1-(1-0.75*VLOOKUP(E71,'Annual Mortality Rates'!$B$5:$H$105,5,0)*VLOOKUP(D71,Assumptions!$C$17:$D$20,2,1))^(1/12)</f>
        <v>2.950478745777918E-5</v>
      </c>
      <c r="G71" s="59">
        <f>1-(1-IF(D71&gt;=10,'Annual Lapse Rates'!$C$14,VLOOKUP(D71,'Annual Lapse Rates'!$B$3:$C$14,2,0)))^(1/12)</f>
        <v>2.5350486138366879E-3</v>
      </c>
      <c r="H71" s="35"/>
      <c r="I71" s="57">
        <f>IF($D71&gt;=Assumptions!$H$9,0,I70-SUM(J70:K70))</f>
        <v>1367.551838735722</v>
      </c>
      <c r="J71" s="60">
        <f t="shared" si="4"/>
        <v>4.0349326339392588E-2</v>
      </c>
      <c r="K71" s="60">
        <f t="shared" si="5"/>
        <v>3.4668103931368055</v>
      </c>
      <c r="L71" s="57">
        <f>I71*Assumptions!$I$14</f>
        <v>478643143.55750269</v>
      </c>
      <c r="M71" s="57">
        <f>I71*Assumptions!$J$14</f>
        <v>287185886.13450164</v>
      </c>
      <c r="N71" s="46"/>
      <c r="O71" s="57">
        <f>IF($D71&gt;=Assumptions!$H$9,0,O70-SUM(P70:Q70))</f>
        <v>1709.4397984196528</v>
      </c>
      <c r="P71" s="60">
        <f t="shared" si="6"/>
        <v>5.0436657924240742E-2</v>
      </c>
      <c r="Q71" s="60">
        <f t="shared" si="7"/>
        <v>4.3335129914210082</v>
      </c>
      <c r="R71" s="57">
        <f>O71*Assumptions!$I$15</f>
        <v>854719899.20982635</v>
      </c>
      <c r="S71" s="57">
        <f>O71*Assumptions!$J$15</f>
        <v>547020735.49428892</v>
      </c>
      <c r="T71" s="46"/>
      <c r="U71" s="57">
        <f>IF($D71&gt;=Assumptions!$H$9,0,U70-SUM(V70:W70))</f>
        <v>3076.991637155375</v>
      </c>
      <c r="V71" s="60">
        <f t="shared" si="8"/>
        <v>9.0785984263633338E-2</v>
      </c>
      <c r="W71" s="60">
        <f t="shared" si="9"/>
        <v>7.8003233845578146</v>
      </c>
      <c r="X71" s="57">
        <f>U71*Assumptions!$I$16</f>
        <v>2461593309.7242999</v>
      </c>
      <c r="Y71" s="57">
        <f>U71*Assumptions!$J$16</f>
        <v>1907734815.0363324</v>
      </c>
      <c r="Z71" s="46"/>
      <c r="AA71" s="57">
        <f>IF($D71&gt;=Assumptions!$H$9,0,AA70-SUM(AB70:AC70))</f>
        <v>683.77591936786098</v>
      </c>
      <c r="AB71" s="60">
        <f t="shared" si="10"/>
        <v>2.0174663169696294E-2</v>
      </c>
      <c r="AC71" s="60">
        <f t="shared" si="11"/>
        <v>1.7334051965684028</v>
      </c>
      <c r="AD71" s="57">
        <f>AA71*Assumptions!$I$17</f>
        <v>820531103.24143314</v>
      </c>
      <c r="AE71" s="57">
        <f>AA71*Assumptions!$J$17</f>
        <v>560696253.88164604</v>
      </c>
      <c r="AF71" s="46"/>
      <c r="AG71" s="57">
        <f t="shared" si="12"/>
        <v>4615487455.7330618</v>
      </c>
      <c r="AH71" s="57">
        <f t="shared" si="12"/>
        <v>3302637690.5467687</v>
      </c>
      <c r="AI71" s="57">
        <f>AG71*Assumptions!$H$4/Assumptions!$H$3</f>
        <v>4615487.4557330618</v>
      </c>
      <c r="AJ71" s="57">
        <f t="shared" si="13"/>
        <v>3302637.6905467687</v>
      </c>
      <c r="AK71" s="35"/>
      <c r="AL71" s="61">
        <f t="shared" si="14"/>
        <v>0</v>
      </c>
      <c r="AM71" s="61"/>
      <c r="AN71" s="57">
        <f t="shared" si="15"/>
        <v>97443.623109633103</v>
      </c>
      <c r="AO71" s="61"/>
      <c r="AP71" s="57">
        <f>IF(B71=1,0,IF((B71-1)/12-INT((B71-1)/12)=0,(I71+O71+U71+AA71)*Assumptions!$D$7*(1+Assumptions!$D$10)^(B71-1)+Assumptions!$D$6*AL71,0))</f>
        <v>0</v>
      </c>
      <c r="AQ71" s="57">
        <f>(AL71-AM71-AO71-AP71+AS70)*Assumptions!$D$13</f>
        <v>5382.1419055320248</v>
      </c>
      <c r="AR71" s="53"/>
      <c r="AS71" s="57">
        <f>AJ72*Assumptions!$H$10</f>
        <v>1317667.1599296939</v>
      </c>
      <c r="AT71" s="57">
        <f t="shared" si="16"/>
        <v>-88673.56491508754</v>
      </c>
      <c r="AU71" s="53"/>
      <c r="AV71" s="57">
        <f>AL71*Assumptions!$C$24</f>
        <v>0</v>
      </c>
      <c r="AW71" s="57"/>
      <c r="AX71" s="57">
        <f>AN71*Assumptions!$C$24</f>
        <v>48721.811554816552</v>
      </c>
      <c r="AY71" s="57">
        <f>(-AV71+AW71-AZ70)*Assumptions!$D$13</f>
        <v>-2691.0709527660124</v>
      </c>
      <c r="AZ71" s="57">
        <f t="shared" si="17"/>
        <v>658833.57996484695</v>
      </c>
      <c r="BA71" s="53"/>
      <c r="BB71" s="61">
        <f>AJ72*Assumptions!$H$10*(1-Assumptions!$C$24)</f>
        <v>658833.57996484695</v>
      </c>
      <c r="BC71" s="58"/>
      <c r="BD71" s="61">
        <f t="shared" si="18"/>
        <v>-44336.78245754377</v>
      </c>
      <c r="BE71" s="62">
        <f>BD71*Assumptions!$C$11</f>
        <v>-13301.034737263131</v>
      </c>
      <c r="BF71" s="61">
        <f t="shared" si="19"/>
        <v>-31035.74772028064</v>
      </c>
    </row>
    <row r="72" spans="2:58" x14ac:dyDescent="0.2">
      <c r="B72" s="15">
        <f t="shared" ref="B72:B135" si="20">B71+1</f>
        <v>65</v>
      </c>
      <c r="C72" s="15">
        <f t="shared" ref="C72:C135" si="21">$C$4+B72</f>
        <v>65</v>
      </c>
      <c r="D72" s="15">
        <f t="shared" ref="D72:D135" si="22">ROUNDDOWN((C72-1)/12,0)</f>
        <v>5</v>
      </c>
      <c r="E72" s="15">
        <f t="shared" ref="E72:E135" si="23">ROUNDDOWN(($E$4+B72)/12,0)</f>
        <v>43</v>
      </c>
      <c r="F72" s="28">
        <f>1-(1-0.75*VLOOKUP(E72,'Annual Mortality Rates'!$B$5:$H$105,5,0)*VLOOKUP(D72,Assumptions!$C$17:$D$20,2,1))^(1/12)</f>
        <v>2.950478745777918E-5</v>
      </c>
      <c r="G72" s="59">
        <f>1-(1-IF(D72&gt;=10,'Annual Lapse Rates'!$C$14,VLOOKUP(D72,'Annual Lapse Rates'!$B$3:$C$14,2,0)))^(1/12)</f>
        <v>2.5350486138366879E-3</v>
      </c>
      <c r="H72" s="35"/>
      <c r="I72" s="57">
        <f>IF($D72&gt;=Assumptions!$H$9,0,I71-SUM(J71:K71))</f>
        <v>1364.0446790162457</v>
      </c>
      <c r="J72" s="60">
        <f t="shared" ref="J72:J135" si="24">I72*$F72</f>
        <v>4.0245848337288954E-2</v>
      </c>
      <c r="K72" s="60">
        <f t="shared" ref="K72:K135" si="25">I72*$G72</f>
        <v>3.4579195727514436</v>
      </c>
      <c r="L72" s="57">
        <f>I72*Assumptions!$I$14</f>
        <v>477415637.65568602</v>
      </c>
      <c r="M72" s="57">
        <f>I72*Assumptions!$J$14</f>
        <v>286449382.59341162</v>
      </c>
      <c r="N72" s="46"/>
      <c r="O72" s="57">
        <f>IF($D72&gt;=Assumptions!$H$9,0,O71-SUM(P71:Q71))</f>
        <v>1705.0558487703076</v>
      </c>
      <c r="P72" s="60">
        <f t="shared" ref="P72:P135" si="26">O72*$F72</f>
        <v>5.0307310421611205E-2</v>
      </c>
      <c r="Q72" s="60">
        <f t="shared" ref="Q72:Q135" si="27">O72*$G72</f>
        <v>4.3223994659393057</v>
      </c>
      <c r="R72" s="57">
        <f>O72*Assumptions!$I$15</f>
        <v>852527924.38515377</v>
      </c>
      <c r="S72" s="57">
        <f>O72*Assumptions!$J$15</f>
        <v>545617871.60649848</v>
      </c>
      <c r="T72" s="46"/>
      <c r="U72" s="57">
        <f>IF($D72&gt;=Assumptions!$H$9,0,U71-SUM(V71:W71))</f>
        <v>3069.1005277865534</v>
      </c>
      <c r="V72" s="60">
        <f t="shared" ref="V72:V135" si="28">U72*$F72</f>
        <v>9.055315875890016E-2</v>
      </c>
      <c r="W72" s="60">
        <f t="shared" ref="W72:W135" si="29">U72*$G72</f>
        <v>7.7803190386907497</v>
      </c>
      <c r="X72" s="57">
        <f>U72*Assumptions!$I$16</f>
        <v>2455280422.2292428</v>
      </c>
      <c r="Y72" s="57">
        <f>U72*Assumptions!$J$16</f>
        <v>1902842327.227663</v>
      </c>
      <c r="Z72" s="46"/>
      <c r="AA72" s="57">
        <f>IF($D72&gt;=Assumptions!$H$9,0,AA71-SUM(AB71:AC71))</f>
        <v>682.02233950812285</v>
      </c>
      <c r="AB72" s="60">
        <f t="shared" ref="AB72:AB135" si="30">AA72*$F72</f>
        <v>2.0122924168644477E-2</v>
      </c>
      <c r="AC72" s="60">
        <f t="shared" ref="AC72:AC135" si="31">AA72*$G72</f>
        <v>1.7289597863757218</v>
      </c>
      <c r="AD72" s="57">
        <f>AA72*Assumptions!$I$17</f>
        <v>818426807.40974748</v>
      </c>
      <c r="AE72" s="57">
        <f>AA72*Assumptions!$J$17</f>
        <v>559258318.39666069</v>
      </c>
      <c r="AF72" s="46"/>
      <c r="AG72" s="57">
        <f t="shared" ref="AG72:AH135" si="32">AD72+X72+R72+L72</f>
        <v>4603650791.6798306</v>
      </c>
      <c r="AH72" s="57">
        <f t="shared" si="32"/>
        <v>3294167899.824234</v>
      </c>
      <c r="AI72" s="57">
        <f>AG72*Assumptions!$H$4/Assumptions!$H$3</f>
        <v>4603650.7916798312</v>
      </c>
      <c r="AJ72" s="57">
        <f t="shared" ref="AJ72:AJ135" si="33">IF(AG72=0,0,AH72/AG72*AI72)</f>
        <v>3294167.8998242347</v>
      </c>
      <c r="AK72" s="35"/>
      <c r="AL72" s="61">
        <f t="shared" ref="AL72:AL135" si="34">IF((B72-1)/12-INT((B72-1)/12)=0,AJ72,0)</f>
        <v>0</v>
      </c>
      <c r="AM72" s="61"/>
      <c r="AN72" s="57">
        <f t="shared" ref="AN72:AN135" si="35">AH72*$F72</f>
        <v>97193.723734552841</v>
      </c>
      <c r="AO72" s="61"/>
      <c r="AP72" s="57">
        <f>IF(B72=1,0,IF((B72-1)/12-INT((B72-1)/12)=0,(I72+O72+U72+AA72)*Assumptions!$D$7*(1+Assumptions!$D$10)^(B72-1)+Assumptions!$D$6*AL72,0))</f>
        <v>0</v>
      </c>
      <c r="AQ72" s="57">
        <f>(AL72-AM72-AO72-AP72+AS71)*Assumptions!$D$13</f>
        <v>5368.3391152019449</v>
      </c>
      <c r="AR72" s="53"/>
      <c r="AS72" s="57">
        <f>AJ73*Assumptions!$H$10</f>
        <v>1314287.9321329219</v>
      </c>
      <c r="AT72" s="57">
        <f t="shared" ref="AT72:AT135" si="36">AL72-AM72-AN72-AO72-AP72+AQ72+AS71-AS72</f>
        <v>-88446.156822578749</v>
      </c>
      <c r="AU72" s="53"/>
      <c r="AV72" s="57">
        <f>AL72*Assumptions!$C$24</f>
        <v>0</v>
      </c>
      <c r="AW72" s="57"/>
      <c r="AX72" s="57">
        <f>AN72*Assumptions!$C$24</f>
        <v>48596.861867276421</v>
      </c>
      <c r="AY72" s="57">
        <f>(-AV72+AW72-AZ71)*Assumptions!$D$13</f>
        <v>-2684.1695576009724</v>
      </c>
      <c r="AZ72" s="57">
        <f t="shared" ref="AZ72:AZ135" si="37">AS72-BB72</f>
        <v>657143.96606646094</v>
      </c>
      <c r="BA72" s="53"/>
      <c r="BB72" s="61">
        <f>AJ73*Assumptions!$H$10*(1-Assumptions!$C$24)</f>
        <v>657143.96606646094</v>
      </c>
      <c r="BC72" s="58"/>
      <c r="BD72" s="61">
        <f t="shared" ref="BD72:BD135" si="38">AT72-AV72+AW72+AX72+AY72-(AS71-AS72)+BB71-BB72</f>
        <v>-44223.078411289374</v>
      </c>
      <c r="BE72" s="62">
        <f>BD72*Assumptions!$C$11</f>
        <v>-13266.923523386811</v>
      </c>
      <c r="BF72" s="61">
        <f t="shared" ref="BF72:BF135" si="39">BD72-BE72</f>
        <v>-30956.154887902565</v>
      </c>
    </row>
    <row r="73" spans="2:58" x14ac:dyDescent="0.2">
      <c r="B73" s="15">
        <f t="shared" si="20"/>
        <v>66</v>
      </c>
      <c r="C73" s="15">
        <f t="shared" si="21"/>
        <v>66</v>
      </c>
      <c r="D73" s="15">
        <f t="shared" si="22"/>
        <v>5</v>
      </c>
      <c r="E73" s="15">
        <f t="shared" si="23"/>
        <v>43</v>
      </c>
      <c r="F73" s="28">
        <f>1-(1-0.75*VLOOKUP(E73,'Annual Mortality Rates'!$B$5:$H$105,5,0)*VLOOKUP(D73,Assumptions!$C$17:$D$20,2,1))^(1/12)</f>
        <v>2.950478745777918E-5</v>
      </c>
      <c r="G73" s="59">
        <f>1-(1-IF(D73&gt;=10,'Annual Lapse Rates'!$C$14,VLOOKUP(D73,'Annual Lapse Rates'!$B$3:$C$14,2,0)))^(1/12)</f>
        <v>2.5350486138366879E-3</v>
      </c>
      <c r="H73" s="35"/>
      <c r="I73" s="57">
        <f>IF($D73&gt;=Assumptions!$H$9,0,I72-SUM(J72:K72))</f>
        <v>1360.546513595157</v>
      </c>
      <c r="J73" s="60">
        <f t="shared" si="24"/>
        <v>4.0142635710047579E-2</v>
      </c>
      <c r="K73" s="60">
        <f t="shared" si="25"/>
        <v>3.449051553349741</v>
      </c>
      <c r="L73" s="57">
        <f>I73*Assumptions!$I$14</f>
        <v>476191279.75830495</v>
      </c>
      <c r="M73" s="57">
        <f>I73*Assumptions!$J$14</f>
        <v>285714767.85498297</v>
      </c>
      <c r="N73" s="46"/>
      <c r="O73" s="57">
        <f>IF($D73&gt;=Assumptions!$H$9,0,O72-SUM(P72:Q72))</f>
        <v>1700.6831419939467</v>
      </c>
      <c r="P73" s="60">
        <f t="shared" si="26"/>
        <v>5.017829463755949E-2</v>
      </c>
      <c r="Q73" s="60">
        <f t="shared" si="27"/>
        <v>4.3113144416871778</v>
      </c>
      <c r="R73" s="57">
        <f>O73*Assumptions!$I$15</f>
        <v>850341570.9969734</v>
      </c>
      <c r="S73" s="57">
        <f>O73*Assumptions!$J$15</f>
        <v>544218605.43806291</v>
      </c>
      <c r="T73" s="46"/>
      <c r="U73" s="57">
        <f>IF($D73&gt;=Assumptions!$H$9,0,U72-SUM(V72:W72))</f>
        <v>3061.2296555891039</v>
      </c>
      <c r="V73" s="60">
        <f t="shared" si="28"/>
        <v>9.0320930347607076E-2</v>
      </c>
      <c r="W73" s="60">
        <f t="shared" si="29"/>
        <v>7.7603659950369197</v>
      </c>
      <c r="X73" s="57">
        <f>U73*Assumptions!$I$16</f>
        <v>2448983724.471283</v>
      </c>
      <c r="Y73" s="57">
        <f>U73*Assumptions!$J$16</f>
        <v>1897962386.4652445</v>
      </c>
      <c r="Z73" s="46"/>
      <c r="AA73" s="57">
        <f>IF($D73&gt;=Assumptions!$H$9,0,AA72-SUM(AB72:AC72))</f>
        <v>680.27325679757848</v>
      </c>
      <c r="AB73" s="60">
        <f t="shared" si="30"/>
        <v>2.007131785502379E-2</v>
      </c>
      <c r="AC73" s="60">
        <f t="shared" si="31"/>
        <v>1.7245257766748705</v>
      </c>
      <c r="AD73" s="57">
        <f>AA73*Assumptions!$I$17</f>
        <v>816327908.15709412</v>
      </c>
      <c r="AE73" s="57">
        <f>AA73*Assumptions!$J$17</f>
        <v>557824070.57401431</v>
      </c>
      <c r="AF73" s="46"/>
      <c r="AG73" s="57">
        <f t="shared" si="32"/>
        <v>4591844483.3836555</v>
      </c>
      <c r="AH73" s="57">
        <f t="shared" si="32"/>
        <v>3285719830.3323045</v>
      </c>
      <c r="AI73" s="57">
        <f>AG73*Assumptions!$H$4/Assumptions!$H$3</f>
        <v>4591844.4833836555</v>
      </c>
      <c r="AJ73" s="57">
        <f t="shared" si="33"/>
        <v>3285719.8303323044</v>
      </c>
      <c r="AK73" s="35"/>
      <c r="AL73" s="61">
        <f t="shared" si="34"/>
        <v>0</v>
      </c>
      <c r="AM73" s="61"/>
      <c r="AN73" s="57">
        <f t="shared" si="35"/>
        <v>96944.465239764919</v>
      </c>
      <c r="AO73" s="61"/>
      <c r="AP73" s="57">
        <f>IF(B73=1,0,IF((B73-1)/12-INT((B73-1)/12)=0,(I73+O73+U73+AA73)*Assumptions!$D$7*(1+Assumptions!$D$10)^(B73-1)+Assumptions!$D$6*AL73,0))</f>
        <v>0</v>
      </c>
      <c r="AQ73" s="57">
        <f>(AL73-AM73-AO73-AP73+AS72)*Assumptions!$D$13</f>
        <v>5354.57172286475</v>
      </c>
      <c r="AR73" s="53"/>
      <c r="AS73" s="57">
        <f>AJ74*Assumptions!$H$10</f>
        <v>1310917.3705462897</v>
      </c>
      <c r="AT73" s="57">
        <f t="shared" si="36"/>
        <v>-88219.33193026809</v>
      </c>
      <c r="AU73" s="53"/>
      <c r="AV73" s="57">
        <f>AL73*Assumptions!$C$24</f>
        <v>0</v>
      </c>
      <c r="AW73" s="57"/>
      <c r="AX73" s="57">
        <f>AN73*Assumptions!$C$24</f>
        <v>48472.232619882459</v>
      </c>
      <c r="AY73" s="57">
        <f>(-AV73+AW73-AZ72)*Assumptions!$D$13</f>
        <v>-2677.285861432375</v>
      </c>
      <c r="AZ73" s="57">
        <f t="shared" si="37"/>
        <v>655458.68527314486</v>
      </c>
      <c r="BA73" s="53"/>
      <c r="BB73" s="61">
        <f>AJ74*Assumptions!$H$10*(1-Assumptions!$C$24)</f>
        <v>655458.68527314486</v>
      </c>
      <c r="BC73" s="58"/>
      <c r="BD73" s="61">
        <f t="shared" si="38"/>
        <v>-44109.665965134045</v>
      </c>
      <c r="BE73" s="62">
        <f>BD73*Assumptions!$C$11</f>
        <v>-13232.899789540214</v>
      </c>
      <c r="BF73" s="61">
        <f t="shared" si="39"/>
        <v>-30876.766175593832</v>
      </c>
    </row>
    <row r="74" spans="2:58" x14ac:dyDescent="0.2">
      <c r="B74" s="15">
        <f t="shared" si="20"/>
        <v>67</v>
      </c>
      <c r="C74" s="15">
        <f t="shared" si="21"/>
        <v>67</v>
      </c>
      <c r="D74" s="15">
        <f t="shared" si="22"/>
        <v>5</v>
      </c>
      <c r="E74" s="15">
        <f t="shared" si="23"/>
        <v>43</v>
      </c>
      <c r="F74" s="28">
        <f>1-(1-0.75*VLOOKUP(E74,'Annual Mortality Rates'!$B$5:$H$105,5,0)*VLOOKUP(D74,Assumptions!$C$17:$D$20,2,1))^(1/12)</f>
        <v>2.950478745777918E-5</v>
      </c>
      <c r="G74" s="59">
        <f>1-(1-IF(D74&gt;=10,'Annual Lapse Rates'!$C$14,VLOOKUP(D74,'Annual Lapse Rates'!$B$3:$C$14,2,0)))^(1/12)</f>
        <v>2.5350486138366879E-3</v>
      </c>
      <c r="H74" s="35"/>
      <c r="I74" s="57">
        <f>IF($D74&gt;=Assumptions!$H$9,0,I73-SUM(J73:K73))</f>
        <v>1357.0573194060971</v>
      </c>
      <c r="J74" s="60">
        <f t="shared" si="24"/>
        <v>4.0039687777100451E-2</v>
      </c>
      <c r="K74" s="60">
        <f t="shared" si="25"/>
        <v>3.4402062764573578</v>
      </c>
      <c r="L74" s="57">
        <f>I74*Assumptions!$I$14</f>
        <v>474970061.79213399</v>
      </c>
      <c r="M74" s="57">
        <f>I74*Assumptions!$J$14</f>
        <v>284982037.07528037</v>
      </c>
      <c r="N74" s="46"/>
      <c r="O74" s="57">
        <f>IF($D74&gt;=Assumptions!$H$9,0,O73-SUM(P73:Q73))</f>
        <v>1696.3216492576221</v>
      </c>
      <c r="P74" s="60">
        <f t="shared" si="26"/>
        <v>5.0049609721375579E-2</v>
      </c>
      <c r="Q74" s="60">
        <f t="shared" si="27"/>
        <v>4.3002578455716991</v>
      </c>
      <c r="R74" s="57">
        <f>O74*Assumptions!$I$15</f>
        <v>848160824.628811</v>
      </c>
      <c r="S74" s="57">
        <f>O74*Assumptions!$J$15</f>
        <v>542822927.76243901</v>
      </c>
      <c r="T74" s="46"/>
      <c r="U74" s="57">
        <f>IF($D74&gt;=Assumptions!$H$9,0,U73-SUM(V73:W73))</f>
        <v>3053.3789686637192</v>
      </c>
      <c r="V74" s="60">
        <f t="shared" si="28"/>
        <v>9.0089297498476037E-2</v>
      </c>
      <c r="W74" s="60">
        <f t="shared" si="29"/>
        <v>7.7404641220290573</v>
      </c>
      <c r="X74" s="57">
        <f>U74*Assumptions!$I$16</f>
        <v>2442703174.9309754</v>
      </c>
      <c r="Y74" s="57">
        <f>U74*Assumptions!$J$16</f>
        <v>1893094960.571506</v>
      </c>
      <c r="Z74" s="46"/>
      <c r="AA74" s="57">
        <f>IF($D74&gt;=Assumptions!$H$9,0,AA73-SUM(AB73:AC73))</f>
        <v>678.52865970304856</v>
      </c>
      <c r="AB74" s="60">
        <f t="shared" si="30"/>
        <v>2.0019843888550225E-2</v>
      </c>
      <c r="AC74" s="60">
        <f t="shared" si="31"/>
        <v>1.7201031382286789</v>
      </c>
      <c r="AD74" s="57">
        <f>AA74*Assumptions!$I$17</f>
        <v>814234391.64365828</v>
      </c>
      <c r="AE74" s="57">
        <f>AA74*Assumptions!$J$17</f>
        <v>556393500.95649981</v>
      </c>
      <c r="AF74" s="46"/>
      <c r="AG74" s="57">
        <f t="shared" si="32"/>
        <v>4580068452.9955788</v>
      </c>
      <c r="AH74" s="57">
        <f t="shared" si="32"/>
        <v>3277293426.3657246</v>
      </c>
      <c r="AI74" s="57">
        <f>AG74*Assumptions!$H$4/Assumptions!$H$3</f>
        <v>4580068.4529955788</v>
      </c>
      <c r="AJ74" s="57">
        <f t="shared" si="33"/>
        <v>3277293.4263657243</v>
      </c>
      <c r="AK74" s="35"/>
      <c r="AL74" s="61">
        <f t="shared" si="34"/>
        <v>0</v>
      </c>
      <c r="AM74" s="61"/>
      <c r="AN74" s="57">
        <f t="shared" si="35"/>
        <v>96695.845981697581</v>
      </c>
      <c r="AO74" s="61"/>
      <c r="AP74" s="57">
        <f>IF(B74=1,0,IF((B74-1)/12-INT((B74-1)/12)=0,(I74+O74+U74+AA74)*Assumptions!$D$7*(1+Assumptions!$D$10)^(B74-1)+Assumptions!$D$6*AL74,0))</f>
        <v>0</v>
      </c>
      <c r="AQ74" s="57">
        <f>(AL74-AM74-AO74-AP74+AS73)*Assumptions!$D$13</f>
        <v>5340.8396377404006</v>
      </c>
      <c r="AR74" s="53"/>
      <c r="AS74" s="57">
        <f>AJ75*Assumptions!$H$10</f>
        <v>1307555.4529448394</v>
      </c>
      <c r="AT74" s="57">
        <f t="shared" si="36"/>
        <v>-87993.088742506923</v>
      </c>
      <c r="AU74" s="53"/>
      <c r="AV74" s="57">
        <f>AL74*Assumptions!$C$24</f>
        <v>0</v>
      </c>
      <c r="AW74" s="57"/>
      <c r="AX74" s="57">
        <f>AN74*Assumptions!$C$24</f>
        <v>48347.922990848791</v>
      </c>
      <c r="AY74" s="57">
        <f>(-AV74+AW74-AZ73)*Assumptions!$D$13</f>
        <v>-2670.4198188702003</v>
      </c>
      <c r="AZ74" s="57">
        <f t="shared" si="37"/>
        <v>653777.72647241969</v>
      </c>
      <c r="BA74" s="53"/>
      <c r="BB74" s="61">
        <f>AJ75*Assumptions!$H$10*(1-Assumptions!$C$24)</f>
        <v>653777.72647241969</v>
      </c>
      <c r="BC74" s="58"/>
      <c r="BD74" s="61">
        <f t="shared" si="38"/>
        <v>-43996.544371253462</v>
      </c>
      <c r="BE74" s="62">
        <f>BD74*Assumptions!$C$11</f>
        <v>-13198.963311376037</v>
      </c>
      <c r="BF74" s="61">
        <f t="shared" si="39"/>
        <v>-30797.581059877426</v>
      </c>
    </row>
    <row r="75" spans="2:58" x14ac:dyDescent="0.2">
      <c r="B75" s="15">
        <f t="shared" si="20"/>
        <v>68</v>
      </c>
      <c r="C75" s="15">
        <f t="shared" si="21"/>
        <v>68</v>
      </c>
      <c r="D75" s="15">
        <f t="shared" si="22"/>
        <v>5</v>
      </c>
      <c r="E75" s="15">
        <f t="shared" si="23"/>
        <v>43</v>
      </c>
      <c r="F75" s="28">
        <f>1-(1-0.75*VLOOKUP(E75,'Annual Mortality Rates'!$B$5:$H$105,5,0)*VLOOKUP(D75,Assumptions!$C$17:$D$20,2,1))^(1/12)</f>
        <v>2.950478745777918E-5</v>
      </c>
      <c r="G75" s="59">
        <f>1-(1-IF(D75&gt;=10,'Annual Lapse Rates'!$C$14,VLOOKUP(D75,'Annual Lapse Rates'!$B$3:$C$14,2,0)))^(1/12)</f>
        <v>2.5350486138366879E-3</v>
      </c>
      <c r="H75" s="35"/>
      <c r="I75" s="57">
        <f>IF($D75&gt;=Assumptions!$H$9,0,I74-SUM(J74:K74))</f>
        <v>1353.5770734418627</v>
      </c>
      <c r="J75" s="60">
        <f t="shared" si="24"/>
        <v>3.9937003859624919E-2</v>
      </c>
      <c r="K75" s="60">
        <f t="shared" si="25"/>
        <v>3.4313836837499148</v>
      </c>
      <c r="L75" s="57">
        <f>I75*Assumptions!$I$14</f>
        <v>473751975.70465195</v>
      </c>
      <c r="M75" s="57">
        <f>I75*Assumptions!$J$14</f>
        <v>284251185.42279118</v>
      </c>
      <c r="N75" s="46"/>
      <c r="O75" s="57">
        <f>IF($D75&gt;=Assumptions!$H$9,0,O74-SUM(P74:Q74))</f>
        <v>1691.9713418023291</v>
      </c>
      <c r="P75" s="60">
        <f t="shared" si="26"/>
        <v>4.9921254824531171E-2</v>
      </c>
      <c r="Q75" s="60">
        <f t="shared" si="27"/>
        <v>4.289229604687395</v>
      </c>
      <c r="R75" s="57">
        <f>O75*Assumptions!$I$15</f>
        <v>845985670.90116453</v>
      </c>
      <c r="S75" s="57">
        <f>O75*Assumptions!$J$15</f>
        <v>541430829.37674534</v>
      </c>
      <c r="T75" s="46"/>
      <c r="U75" s="57">
        <f>IF($D75&gt;=Assumptions!$H$9,0,U74-SUM(V74:W74))</f>
        <v>3045.5484152441918</v>
      </c>
      <c r="V75" s="60">
        <f t="shared" si="28"/>
        <v>8.9858258684156089E-2</v>
      </c>
      <c r="W75" s="60">
        <f t="shared" si="29"/>
        <v>7.7206132884373098</v>
      </c>
      <c r="X75" s="57">
        <f>U75*Assumptions!$I$16</f>
        <v>2436438732.1953535</v>
      </c>
      <c r="Y75" s="57">
        <f>U75*Assumptions!$J$16</f>
        <v>1888240017.4513988</v>
      </c>
      <c r="Z75" s="46"/>
      <c r="AA75" s="57">
        <f>IF($D75&gt;=Assumptions!$H$9,0,AA74-SUM(AB74:AC74))</f>
        <v>676.78853672093135</v>
      </c>
      <c r="AB75" s="60">
        <f t="shared" si="30"/>
        <v>1.9968501929812459E-2</v>
      </c>
      <c r="AC75" s="60">
        <f t="shared" si="31"/>
        <v>1.7156918418749574</v>
      </c>
      <c r="AD75" s="57">
        <f>AA75*Assumptions!$I$17</f>
        <v>812146244.0651176</v>
      </c>
      <c r="AE75" s="57">
        <f>AA75*Assumptions!$J$17</f>
        <v>554966600.11116374</v>
      </c>
      <c r="AF75" s="46"/>
      <c r="AG75" s="57">
        <f t="shared" si="32"/>
        <v>4568322622.8662882</v>
      </c>
      <c r="AH75" s="57">
        <f t="shared" si="32"/>
        <v>3268888632.3620987</v>
      </c>
      <c r="AI75" s="57">
        <f>AG75*Assumptions!$H$4/Assumptions!$H$3</f>
        <v>4568322.6228662878</v>
      </c>
      <c r="AJ75" s="57">
        <f t="shared" si="33"/>
        <v>3268888.6323620984</v>
      </c>
      <c r="AK75" s="35"/>
      <c r="AL75" s="61">
        <f t="shared" si="34"/>
        <v>0</v>
      </c>
      <c r="AM75" s="61"/>
      <c r="AN75" s="57">
        <f t="shared" si="35"/>
        <v>96447.86432099418</v>
      </c>
      <c r="AO75" s="61"/>
      <c r="AP75" s="57">
        <f>IF(B75=1,0,IF((B75-1)/12-INT((B75-1)/12)=0,(I75+O75+U75+AA75)*Assumptions!$D$7*(1+Assumptions!$D$10)^(B75-1)+Assumptions!$D$6*AL75,0))</f>
        <v>0</v>
      </c>
      <c r="AQ75" s="57">
        <f>(AL75-AM75-AO75-AP75+AS74)*Assumptions!$D$13</f>
        <v>5327.142769281666</v>
      </c>
      <c r="AR75" s="53"/>
      <c r="AS75" s="57">
        <f>AJ76*Assumptions!$H$10</f>
        <v>1304202.1571606086</v>
      </c>
      <c r="AT75" s="57">
        <f t="shared" si="36"/>
        <v>-87767.425767481793</v>
      </c>
      <c r="AU75" s="53"/>
      <c r="AV75" s="57">
        <f>AL75*Assumptions!$C$24</f>
        <v>0</v>
      </c>
      <c r="AW75" s="57"/>
      <c r="AX75" s="57">
        <f>AN75*Assumptions!$C$24</f>
        <v>48223.93216049709</v>
      </c>
      <c r="AY75" s="57">
        <f>(-AV75+AW75-AZ74)*Assumptions!$D$13</f>
        <v>-2663.571384640833</v>
      </c>
      <c r="AZ75" s="57">
        <f t="shared" si="37"/>
        <v>652101.07858030428</v>
      </c>
      <c r="BA75" s="53"/>
      <c r="BB75" s="61">
        <f>AJ76*Assumptions!$H$10*(1-Assumptions!$C$24)</f>
        <v>652101.07858030428</v>
      </c>
      <c r="BC75" s="58"/>
      <c r="BD75" s="61">
        <f t="shared" si="38"/>
        <v>-43883.712883740896</v>
      </c>
      <c r="BE75" s="62">
        <f>BD75*Assumptions!$C$11</f>
        <v>-13165.113865122268</v>
      </c>
      <c r="BF75" s="61">
        <f t="shared" si="39"/>
        <v>-30718.599018618628</v>
      </c>
    </row>
    <row r="76" spans="2:58" x14ac:dyDescent="0.2">
      <c r="B76" s="15">
        <f t="shared" si="20"/>
        <v>69</v>
      </c>
      <c r="C76" s="15">
        <f t="shared" si="21"/>
        <v>69</v>
      </c>
      <c r="D76" s="15">
        <f t="shared" si="22"/>
        <v>5</v>
      </c>
      <c r="E76" s="15">
        <f t="shared" si="23"/>
        <v>43</v>
      </c>
      <c r="F76" s="28">
        <f>1-(1-0.75*VLOOKUP(E76,'Annual Mortality Rates'!$B$5:$H$105,5,0)*VLOOKUP(D76,Assumptions!$C$17:$D$20,2,1))^(1/12)</f>
        <v>2.950478745777918E-5</v>
      </c>
      <c r="G76" s="59">
        <f>1-(1-IF(D76&gt;=10,'Annual Lapse Rates'!$C$14,VLOOKUP(D76,'Annual Lapse Rates'!$B$3:$C$14,2,0)))^(1/12)</f>
        <v>2.5350486138366879E-3</v>
      </c>
      <c r="H76" s="35"/>
      <c r="I76" s="57">
        <f>IF($D76&gt;=Assumptions!$H$9,0,I75-SUM(J75:K75))</f>
        <v>1350.1057527542532</v>
      </c>
      <c r="J76" s="60">
        <f t="shared" si="24"/>
        <v>3.983458328053921E-2</v>
      </c>
      <c r="K76" s="60">
        <f t="shared" si="25"/>
        <v>3.4225837170526079</v>
      </c>
      <c r="L76" s="57">
        <f>I76*Assumptions!$I$14</f>
        <v>472537013.4639886</v>
      </c>
      <c r="M76" s="57">
        <f>I76*Assumptions!$J$14</f>
        <v>283522208.07839316</v>
      </c>
      <c r="N76" s="46"/>
      <c r="O76" s="57">
        <f>IF($D76&gt;=Assumptions!$H$9,0,O75-SUM(P75:Q75))</f>
        <v>1687.6321909428173</v>
      </c>
      <c r="P76" s="60">
        <f t="shared" si="26"/>
        <v>4.9793229100674033E-2</v>
      </c>
      <c r="Q76" s="60">
        <f t="shared" si="27"/>
        <v>4.2782296463157614</v>
      </c>
      <c r="R76" s="57">
        <f>O76*Assumptions!$I$15</f>
        <v>843816095.47140861</v>
      </c>
      <c r="S76" s="57">
        <f>O76*Assumptions!$J$15</f>
        <v>540042301.1017015</v>
      </c>
      <c r="T76" s="46"/>
      <c r="U76" s="57">
        <f>IF($D76&gt;=Assumptions!$H$9,0,U75-SUM(V75:W75))</f>
        <v>3037.7379436970705</v>
      </c>
      <c r="V76" s="60">
        <f t="shared" si="28"/>
        <v>8.9627812381213243E-2</v>
      </c>
      <c r="W76" s="60">
        <f t="shared" si="29"/>
        <v>7.7008133633683693</v>
      </c>
      <c r="X76" s="57">
        <f>U76*Assumptions!$I$16</f>
        <v>2430190354.9576564</v>
      </c>
      <c r="Y76" s="57">
        <f>U76*Assumptions!$J$16</f>
        <v>1883397525.0921836</v>
      </c>
      <c r="Z76" s="46"/>
      <c r="AA76" s="57">
        <f>IF($D76&gt;=Assumptions!$H$9,0,AA75-SUM(AB75:AC75))</f>
        <v>675.05287637712661</v>
      </c>
      <c r="AB76" s="60">
        <f t="shared" si="30"/>
        <v>1.9917291640269605E-2</v>
      </c>
      <c r="AC76" s="60">
        <f t="shared" si="31"/>
        <v>1.7112918585263039</v>
      </c>
      <c r="AD76" s="57">
        <f>AA76*Assumptions!$I$17</f>
        <v>810063451.65255189</v>
      </c>
      <c r="AE76" s="57">
        <f>AA76*Assumptions!$J$17</f>
        <v>553543358.62924385</v>
      </c>
      <c r="AF76" s="46"/>
      <c r="AG76" s="57">
        <f t="shared" si="32"/>
        <v>4556606915.5456057</v>
      </c>
      <c r="AH76" s="57">
        <f t="shared" si="32"/>
        <v>3260505392.9015217</v>
      </c>
      <c r="AI76" s="57">
        <f>AG76*Assumptions!$H$4/Assumptions!$H$3</f>
        <v>4556606.9155456051</v>
      </c>
      <c r="AJ76" s="57">
        <f t="shared" si="33"/>
        <v>3260505.3929015212</v>
      </c>
      <c r="AK76" s="35"/>
      <c r="AL76" s="61">
        <f t="shared" si="34"/>
        <v>0</v>
      </c>
      <c r="AM76" s="61"/>
      <c r="AN76" s="57">
        <f t="shared" si="35"/>
        <v>96200.51862250219</v>
      </c>
      <c r="AO76" s="61"/>
      <c r="AP76" s="57">
        <f>IF(B76=1,0,IF((B76-1)/12-INT((B76-1)/12)=0,(I76+O76+U76+AA76)*Assumptions!$D$7*(1+Assumptions!$D$10)^(B76-1)+Assumptions!$D$6*AL76,0))</f>
        <v>0</v>
      </c>
      <c r="AQ76" s="57">
        <f>(AL76-AM76-AO76-AP76+AS75)*Assumptions!$D$13</f>
        <v>5313.4810271735232</v>
      </c>
      <c r="AR76" s="53"/>
      <c r="AS76" s="57">
        <f>AJ77*Assumptions!$H$10</f>
        <v>1300857.4610824874</v>
      </c>
      <c r="AT76" s="57">
        <f t="shared" si="36"/>
        <v>-87542.341517207446</v>
      </c>
      <c r="AU76" s="53"/>
      <c r="AV76" s="57">
        <f>AL76*Assumptions!$C$24</f>
        <v>0</v>
      </c>
      <c r="AW76" s="57"/>
      <c r="AX76" s="57">
        <f>AN76*Assumptions!$C$24</f>
        <v>48100.259311251095</v>
      </c>
      <c r="AY76" s="57">
        <f>(-AV76+AW76-AZ75)*Assumptions!$D$13</f>
        <v>-2656.7405135867616</v>
      </c>
      <c r="AZ76" s="57">
        <f t="shared" si="37"/>
        <v>650428.73054124368</v>
      </c>
      <c r="BA76" s="53"/>
      <c r="BB76" s="61">
        <f>AJ77*Assumptions!$H$10*(1-Assumptions!$C$24)</f>
        <v>650428.73054124368</v>
      </c>
      <c r="BC76" s="58"/>
      <c r="BD76" s="61">
        <f t="shared" si="38"/>
        <v>-43771.170758603723</v>
      </c>
      <c r="BE76" s="62">
        <f>BD76*Assumptions!$C$11</f>
        <v>-13131.351227581117</v>
      </c>
      <c r="BF76" s="61">
        <f t="shared" si="39"/>
        <v>-30639.819531022607</v>
      </c>
    </row>
    <row r="77" spans="2:58" x14ac:dyDescent="0.2">
      <c r="B77" s="15">
        <f t="shared" si="20"/>
        <v>70</v>
      </c>
      <c r="C77" s="15">
        <f t="shared" si="21"/>
        <v>70</v>
      </c>
      <c r="D77" s="15">
        <f t="shared" si="22"/>
        <v>5</v>
      </c>
      <c r="E77" s="15">
        <f t="shared" si="23"/>
        <v>43</v>
      </c>
      <c r="F77" s="28">
        <f>1-(1-0.75*VLOOKUP(E77,'Annual Mortality Rates'!$B$5:$H$105,5,0)*VLOOKUP(D77,Assumptions!$C$17:$D$20,2,1))^(1/12)</f>
        <v>2.950478745777918E-5</v>
      </c>
      <c r="G77" s="59">
        <f>1-(1-IF(D77&gt;=10,'Annual Lapse Rates'!$C$14,VLOOKUP(D77,'Annual Lapse Rates'!$B$3:$C$14,2,0)))^(1/12)</f>
        <v>2.5350486138366879E-3</v>
      </c>
      <c r="H77" s="35"/>
      <c r="I77" s="57">
        <f>IF($D77&gt;=Assumptions!$H$9,0,I76-SUM(J76:K76))</f>
        <v>1346.64333445392</v>
      </c>
      <c r="J77" s="60">
        <f t="shared" si="24"/>
        <v>3.9732425364497954E-2</v>
      </c>
      <c r="K77" s="60">
        <f t="shared" si="25"/>
        <v>3.4138063183398253</v>
      </c>
      <c r="L77" s="57">
        <f>I77*Assumptions!$I$14</f>
        <v>471325167.05887198</v>
      </c>
      <c r="M77" s="57">
        <f>I77*Assumptions!$J$14</f>
        <v>282795100.23532319</v>
      </c>
      <c r="N77" s="46"/>
      <c r="O77" s="57">
        <f>IF($D77&gt;=Assumptions!$H$9,0,O76-SUM(P76:Q76))</f>
        <v>1683.3041680674007</v>
      </c>
      <c r="P77" s="60">
        <f t="shared" si="26"/>
        <v>4.9665531705622462E-2</v>
      </c>
      <c r="Q77" s="60">
        <f t="shared" si="27"/>
        <v>4.2672578979247833</v>
      </c>
      <c r="R77" s="57">
        <f>O77*Assumptions!$I$15</f>
        <v>841652084.03370035</v>
      </c>
      <c r="S77" s="57">
        <f>O77*Assumptions!$J$15</f>
        <v>538657333.78156829</v>
      </c>
      <c r="T77" s="46"/>
      <c r="U77" s="57">
        <f>IF($D77&gt;=Assumptions!$H$9,0,U76-SUM(V76:W76))</f>
        <v>3029.947502521321</v>
      </c>
      <c r="V77" s="60">
        <f t="shared" si="28"/>
        <v>8.9397957070120423E-2</v>
      </c>
      <c r="W77" s="60">
        <f t="shared" si="29"/>
        <v>7.681064216264609</v>
      </c>
      <c r="X77" s="57">
        <f>U77*Assumptions!$I$16</f>
        <v>2423958002.0170569</v>
      </c>
      <c r="Y77" s="57">
        <f>U77*Assumptions!$J$16</f>
        <v>1878567451.5632191</v>
      </c>
      <c r="Z77" s="46"/>
      <c r="AA77" s="57">
        <f>IF($D77&gt;=Assumptions!$H$9,0,AA76-SUM(AB76:AC76))</f>
        <v>673.32166722696002</v>
      </c>
      <c r="AB77" s="60">
        <f t="shared" si="30"/>
        <v>1.9866212682248977E-2</v>
      </c>
      <c r="AC77" s="60">
        <f t="shared" si="31"/>
        <v>1.7069031591699126</v>
      </c>
      <c r="AD77" s="57">
        <f>AA77*Assumptions!$I$17</f>
        <v>807986000.67235208</v>
      </c>
      <c r="AE77" s="57">
        <f>AA77*Assumptions!$J$17</f>
        <v>552123767.12610722</v>
      </c>
      <c r="AF77" s="46"/>
      <c r="AG77" s="57">
        <f t="shared" si="32"/>
        <v>4544921253.7819815</v>
      </c>
      <c r="AH77" s="57">
        <f t="shared" si="32"/>
        <v>3252143652.7062178</v>
      </c>
      <c r="AI77" s="57">
        <f>AG77*Assumptions!$H$4/Assumptions!$H$3</f>
        <v>4544921.2537819818</v>
      </c>
      <c r="AJ77" s="57">
        <f t="shared" si="33"/>
        <v>3252143.652706218</v>
      </c>
      <c r="AK77" s="35"/>
      <c r="AL77" s="61">
        <f t="shared" si="34"/>
        <v>0</v>
      </c>
      <c r="AM77" s="61"/>
      <c r="AN77" s="57">
        <f t="shared" si="35"/>
        <v>95953.807255262582</v>
      </c>
      <c r="AO77" s="61"/>
      <c r="AP77" s="57">
        <f>IF(B77=1,0,IF((B77-1)/12-INT((B77-1)/12)=0,(I77+O77+U77+AA77)*Assumptions!$D$7*(1+Assumptions!$D$10)^(B77-1)+Assumptions!$D$6*AL77,0))</f>
        <v>0</v>
      </c>
      <c r="AQ77" s="57">
        <f>(AL77-AM77-AO77-AP77+AS76)*Assumptions!$D$13</f>
        <v>5299.8543213325738</v>
      </c>
      <c r="AR77" s="53"/>
      <c r="AS77" s="57">
        <f>AJ78*Assumptions!$H$10</f>
        <v>1297521.342656069</v>
      </c>
      <c r="AT77" s="57">
        <f t="shared" si="36"/>
        <v>-87317.834507511696</v>
      </c>
      <c r="AU77" s="53"/>
      <c r="AV77" s="57">
        <f>AL77*Assumptions!$C$24</f>
        <v>0</v>
      </c>
      <c r="AW77" s="57"/>
      <c r="AX77" s="57">
        <f>AN77*Assumptions!$C$24</f>
        <v>47976.903627631291</v>
      </c>
      <c r="AY77" s="57">
        <f>(-AV77+AW77-AZ76)*Assumptions!$D$13</f>
        <v>-2649.9271606662869</v>
      </c>
      <c r="AZ77" s="57">
        <f t="shared" si="37"/>
        <v>648760.67132803448</v>
      </c>
      <c r="BA77" s="53"/>
      <c r="BB77" s="61">
        <f>AJ78*Assumptions!$H$10*(1-Assumptions!$C$24)</f>
        <v>648760.67132803448</v>
      </c>
      <c r="BC77" s="58"/>
      <c r="BD77" s="61">
        <f t="shared" si="38"/>
        <v>-43658.917253755848</v>
      </c>
      <c r="BE77" s="62">
        <f>BD77*Assumptions!$C$11</f>
        <v>-13097.675176126753</v>
      </c>
      <c r="BF77" s="61">
        <f t="shared" si="39"/>
        <v>-30561.242077629096</v>
      </c>
    </row>
    <row r="78" spans="2:58" x14ac:dyDescent="0.2">
      <c r="B78" s="15">
        <f t="shared" si="20"/>
        <v>71</v>
      </c>
      <c r="C78" s="15">
        <f t="shared" si="21"/>
        <v>71</v>
      </c>
      <c r="D78" s="15">
        <f t="shared" si="22"/>
        <v>5</v>
      </c>
      <c r="E78" s="15">
        <f t="shared" si="23"/>
        <v>43</v>
      </c>
      <c r="F78" s="28">
        <f>1-(1-0.75*VLOOKUP(E78,'Annual Mortality Rates'!$B$5:$H$105,5,0)*VLOOKUP(D78,Assumptions!$C$17:$D$20,2,1))^(1/12)</f>
        <v>2.950478745777918E-5</v>
      </c>
      <c r="G78" s="59">
        <f>1-(1-IF(D78&gt;=10,'Annual Lapse Rates'!$C$14,VLOOKUP(D78,'Annual Lapse Rates'!$B$3:$C$14,2,0)))^(1/12)</f>
        <v>2.5350486138366879E-3</v>
      </c>
      <c r="H78" s="35"/>
      <c r="I78" s="57">
        <f>IF($D78&gt;=Assumptions!$H$9,0,I77-SUM(J77:K77))</f>
        <v>1343.1897957102158</v>
      </c>
      <c r="J78" s="60">
        <f t="shared" si="24"/>
        <v>3.9630529437887752E-2</v>
      </c>
      <c r="K78" s="60">
        <f t="shared" si="25"/>
        <v>3.4050514297347667</v>
      </c>
      <c r="L78" s="57">
        <f>I78*Assumptions!$I$14</f>
        <v>470116428.49857551</v>
      </c>
      <c r="M78" s="57">
        <f>I78*Assumptions!$J$14</f>
        <v>282069857.09914529</v>
      </c>
      <c r="N78" s="46"/>
      <c r="O78" s="57">
        <f>IF($D78&gt;=Assumptions!$H$9,0,O77-SUM(P77:Q77))</f>
        <v>1678.9872446377703</v>
      </c>
      <c r="P78" s="60">
        <f t="shared" si="26"/>
        <v>4.953816179735971E-2</v>
      </c>
      <c r="Q78" s="60">
        <f t="shared" si="27"/>
        <v>4.2563142871684594</v>
      </c>
      <c r="R78" s="57">
        <f>O78*Assumptions!$I$15</f>
        <v>839493622.31888521</v>
      </c>
      <c r="S78" s="57">
        <f>O78*Assumptions!$J$15</f>
        <v>537275918.28408647</v>
      </c>
      <c r="T78" s="46"/>
      <c r="U78" s="57">
        <f>IF($D78&gt;=Assumptions!$H$9,0,U77-SUM(V77:W77))</f>
        <v>3022.1770403479863</v>
      </c>
      <c r="V78" s="60">
        <f t="shared" si="28"/>
        <v>8.9168691235247469E-2</v>
      </c>
      <c r="W78" s="60">
        <f t="shared" si="29"/>
        <v>7.6613657169032265</v>
      </c>
      <c r="X78" s="57">
        <f>U78*Assumptions!$I$16</f>
        <v>2417741632.278389</v>
      </c>
      <c r="Y78" s="57">
        <f>U78*Assumptions!$J$16</f>
        <v>1873749765.0157516</v>
      </c>
      <c r="Z78" s="46"/>
      <c r="AA78" s="57">
        <f>IF($D78&gt;=Assumptions!$H$9,0,AA77-SUM(AB77:AC77))</f>
        <v>671.59489785510789</v>
      </c>
      <c r="AB78" s="60">
        <f t="shared" si="30"/>
        <v>1.9815264718943876E-2</v>
      </c>
      <c r="AC78" s="60">
        <f t="shared" si="31"/>
        <v>1.7025257148673834</v>
      </c>
      <c r="AD78" s="57">
        <f>AA78*Assumptions!$I$17</f>
        <v>805913877.42612946</v>
      </c>
      <c r="AE78" s="57">
        <f>AA78*Assumptions!$J$17</f>
        <v>550707816.24118853</v>
      </c>
      <c r="AF78" s="46"/>
      <c r="AG78" s="57">
        <f t="shared" si="32"/>
        <v>4533265560.5219793</v>
      </c>
      <c r="AH78" s="57">
        <f t="shared" si="32"/>
        <v>3243803356.6401715</v>
      </c>
      <c r="AI78" s="57">
        <f>AG78*Assumptions!$H$4/Assumptions!$H$3</f>
        <v>4533265.5605219798</v>
      </c>
      <c r="AJ78" s="57">
        <f t="shared" si="33"/>
        <v>3243803.3566401722</v>
      </c>
      <c r="AK78" s="35"/>
      <c r="AL78" s="61">
        <f t="shared" si="34"/>
        <v>0</v>
      </c>
      <c r="AM78" s="61"/>
      <c r="AN78" s="57">
        <f t="shared" si="35"/>
        <v>95707.728592498941</v>
      </c>
      <c r="AO78" s="61"/>
      <c r="AP78" s="57">
        <f>IF(B78=1,0,IF((B78-1)/12-INT((B78-1)/12)=0,(I78+O78+U78+AA78)*Assumptions!$D$7*(1+Assumptions!$D$10)^(B78-1)+Assumptions!$D$6*AL78,0))</f>
        <v>0</v>
      </c>
      <c r="AQ78" s="57">
        <f>(AL78-AM78-AO78-AP78+AS77)*Assumptions!$D$13</f>
        <v>5286.2625619064356</v>
      </c>
      <c r="AR78" s="53"/>
      <c r="AS78" s="57">
        <f>AJ79*Assumptions!$H$10</f>
        <v>1294193.7798835081</v>
      </c>
      <c r="AT78" s="57">
        <f t="shared" si="36"/>
        <v>-87093.9032580317</v>
      </c>
      <c r="AU78" s="53"/>
      <c r="AV78" s="57">
        <f>AL78*Assumptions!$C$24</f>
        <v>0</v>
      </c>
      <c r="AW78" s="57"/>
      <c r="AX78" s="57">
        <f>AN78*Assumptions!$C$24</f>
        <v>47853.86429624947</v>
      </c>
      <c r="AY78" s="57">
        <f>(-AV78+AW78-AZ77)*Assumptions!$D$13</f>
        <v>-2643.1312809532178</v>
      </c>
      <c r="AZ78" s="57">
        <f t="shared" si="37"/>
        <v>647096.88994175405</v>
      </c>
      <c r="BA78" s="53"/>
      <c r="BB78" s="61">
        <f>AJ79*Assumptions!$H$10*(1-Assumptions!$C$24)</f>
        <v>647096.88994175405</v>
      </c>
      <c r="BC78" s="58"/>
      <c r="BD78" s="61">
        <f t="shared" si="38"/>
        <v>-43546.95162901585</v>
      </c>
      <c r="BE78" s="62">
        <f>BD78*Assumptions!$C$11</f>
        <v>-13064.085488704755</v>
      </c>
      <c r="BF78" s="61">
        <f t="shared" si="39"/>
        <v>-30482.866140311096</v>
      </c>
    </row>
    <row r="79" spans="2:58" x14ac:dyDescent="0.2">
      <c r="B79" s="15">
        <f t="shared" si="20"/>
        <v>72</v>
      </c>
      <c r="C79" s="15">
        <f t="shared" si="21"/>
        <v>72</v>
      </c>
      <c r="D79" s="15">
        <f t="shared" si="22"/>
        <v>5</v>
      </c>
      <c r="E79" s="15">
        <f t="shared" si="23"/>
        <v>43</v>
      </c>
      <c r="F79" s="28">
        <f>1-(1-0.75*VLOOKUP(E79,'Annual Mortality Rates'!$B$5:$H$105,5,0)*VLOOKUP(D79,Assumptions!$C$17:$D$20,2,1))^(1/12)</f>
        <v>2.950478745777918E-5</v>
      </c>
      <c r="G79" s="59">
        <f>1-(1-IF(D79&gt;=10,'Annual Lapse Rates'!$C$14,VLOOKUP(D79,'Annual Lapse Rates'!$B$3:$C$14,2,0)))^(1/12)</f>
        <v>2.5350486138366879E-3</v>
      </c>
      <c r="H79" s="35"/>
      <c r="I79" s="57">
        <f>IF($D79&gt;=Assumptions!$H$9,0,I78-SUM(J78:K78))</f>
        <v>1339.7451137510432</v>
      </c>
      <c r="J79" s="60">
        <f t="shared" si="24"/>
        <v>3.9528894828822721E-2</v>
      </c>
      <c r="K79" s="60">
        <f t="shared" si="25"/>
        <v>3.3963189935090576</v>
      </c>
      <c r="L79" s="57">
        <f>I79*Assumptions!$I$14</f>
        <v>468910789.81286508</v>
      </c>
      <c r="M79" s="57">
        <f>I79*Assumptions!$J$14</f>
        <v>281346473.88771904</v>
      </c>
      <c r="N79" s="46"/>
      <c r="O79" s="57">
        <f>IF($D79&gt;=Assumptions!$H$9,0,O78-SUM(P78:Q78))</f>
        <v>1674.6813921888045</v>
      </c>
      <c r="P79" s="60">
        <f t="shared" si="26"/>
        <v>4.9411118536028413E-2</v>
      </c>
      <c r="Q79" s="60">
        <f t="shared" si="27"/>
        <v>4.2453987418863237</v>
      </c>
      <c r="R79" s="57">
        <f>O79*Assumptions!$I$15</f>
        <v>837340696.09440219</v>
      </c>
      <c r="S79" s="57">
        <f>O79*Assumptions!$J$15</f>
        <v>535898045.50041741</v>
      </c>
      <c r="T79" s="46"/>
      <c r="U79" s="57">
        <f>IF($D79&gt;=Assumptions!$H$9,0,U78-SUM(V78:W78))</f>
        <v>3014.4265059398481</v>
      </c>
      <c r="V79" s="60">
        <f t="shared" si="28"/>
        <v>8.8940013364851148E-2</v>
      </c>
      <c r="W79" s="60">
        <f t="shared" si="29"/>
        <v>7.6417177353953827</v>
      </c>
      <c r="X79" s="57">
        <f>U79*Assumptions!$I$16</f>
        <v>2411541204.7518783</v>
      </c>
      <c r="Y79" s="57">
        <f>U79*Assumptions!$J$16</f>
        <v>1868944433.6827059</v>
      </c>
      <c r="Z79" s="46"/>
      <c r="AA79" s="57">
        <f>IF($D79&gt;=Assumptions!$H$9,0,AA78-SUM(AB78:AC78))</f>
        <v>669.87255687552158</v>
      </c>
      <c r="AB79" s="60">
        <f t="shared" si="30"/>
        <v>1.976444741441136E-2</v>
      </c>
      <c r="AC79" s="60">
        <f t="shared" si="31"/>
        <v>1.6981594967545288</v>
      </c>
      <c r="AD79" s="57">
        <f>AA79*Assumptions!$I$17</f>
        <v>803847068.25062585</v>
      </c>
      <c r="AE79" s="57">
        <f>AA79*Assumptions!$J$17</f>
        <v>549295496.63792765</v>
      </c>
      <c r="AF79" s="46"/>
      <c r="AG79" s="57">
        <f t="shared" si="32"/>
        <v>4521639758.9097719</v>
      </c>
      <c r="AH79" s="57">
        <f t="shared" si="32"/>
        <v>3235484449.7087698</v>
      </c>
      <c r="AI79" s="57">
        <f>AG79*Assumptions!$H$4/Assumptions!$H$3</f>
        <v>4521639.7589097722</v>
      </c>
      <c r="AJ79" s="57">
        <f t="shared" si="33"/>
        <v>3235484.44970877</v>
      </c>
      <c r="AK79" s="35"/>
      <c r="AL79" s="61">
        <f t="shared" si="34"/>
        <v>0</v>
      </c>
      <c r="AM79" s="61"/>
      <c r="AN79" s="57">
        <f t="shared" si="35"/>
        <v>95462.281011606887</v>
      </c>
      <c r="AO79" s="61"/>
      <c r="AP79" s="57">
        <f>IF(B79=1,0,IF((B79-1)/12-INT((B79-1)/12)=0,(I79+O79+U79+AA79)*Assumptions!$D$7*(1+Assumptions!$D$10)^(B79-1)+Assumptions!$D$6*AL79,0))</f>
        <v>0</v>
      </c>
      <c r="AQ79" s="57">
        <f>(AL79-AM79-AO79-AP79+AS78)*Assumptions!$D$13</f>
        <v>5272.7056592731624</v>
      </c>
      <c r="AR79" s="53"/>
      <c r="AS79" s="57">
        <f>AJ80*Assumptions!$H$10</f>
        <v>1290874.7508233739</v>
      </c>
      <c r="AT79" s="57">
        <f t="shared" si="36"/>
        <v>-86870.54629219952</v>
      </c>
      <c r="AU79" s="53"/>
      <c r="AV79" s="57">
        <f>AL79*Assumptions!$C$24</f>
        <v>0</v>
      </c>
      <c r="AW79" s="57"/>
      <c r="AX79" s="57">
        <f>AN79*Assumptions!$C$24</f>
        <v>47731.140505803443</v>
      </c>
      <c r="AY79" s="57">
        <f>(-AV79+AW79-AZ78)*Assumptions!$D$13</f>
        <v>-2636.3528296365812</v>
      </c>
      <c r="AZ79" s="57">
        <f t="shared" si="37"/>
        <v>645437.37541168695</v>
      </c>
      <c r="BA79" s="53"/>
      <c r="BB79" s="61">
        <f>AJ80*Assumptions!$H$10*(1-Assumptions!$C$24)</f>
        <v>645437.37541168695</v>
      </c>
      <c r="BC79" s="58"/>
      <c r="BD79" s="61">
        <f t="shared" si="38"/>
        <v>-43435.27314609976</v>
      </c>
      <c r="BE79" s="62">
        <f>BD79*Assumptions!$C$11</f>
        <v>-13030.581943829928</v>
      </c>
      <c r="BF79" s="61">
        <f t="shared" si="39"/>
        <v>-30404.691202269831</v>
      </c>
    </row>
    <row r="80" spans="2:58" x14ac:dyDescent="0.2">
      <c r="B80" s="15">
        <f t="shared" si="20"/>
        <v>73</v>
      </c>
      <c r="C80" s="15">
        <f t="shared" si="21"/>
        <v>73</v>
      </c>
      <c r="D80" s="15">
        <f t="shared" si="22"/>
        <v>6</v>
      </c>
      <c r="E80" s="15">
        <f t="shared" si="23"/>
        <v>44</v>
      </c>
      <c r="F80" s="28">
        <f>1-(1-0.75*VLOOKUP(E80,'Annual Mortality Rates'!$B$5:$H$105,5,0)*VLOOKUP(D80,Assumptions!$C$17:$D$20,2,1))^(1/12)</f>
        <v>3.1505458693348309E-5</v>
      </c>
      <c r="G80" s="59">
        <f>1-(1-IF(D80&gt;=10,'Annual Lapse Rates'!$C$14,VLOOKUP(D80,'Annual Lapse Rates'!$B$3:$C$14,2,0)))^(1/12)</f>
        <v>2.1075932318602719E-3</v>
      </c>
      <c r="H80" s="35"/>
      <c r="I80" s="57">
        <f>IF($D80&gt;=Assumptions!$H$9,0,I79-SUM(J79:K79))</f>
        <v>1336.3092658627054</v>
      </c>
      <c r="J80" s="60">
        <f t="shared" si="24"/>
        <v>4.210103637717607E-2</v>
      </c>
      <c r="K80" s="60">
        <f t="shared" si="25"/>
        <v>2.8163963644044068</v>
      </c>
      <c r="L80" s="57">
        <f>I80*Assumptions!$I$14</f>
        <v>467708243.05194688</v>
      </c>
      <c r="M80" s="57">
        <f>I80*Assumptions!$J$14</f>
        <v>280624945.83116812</v>
      </c>
      <c r="N80" s="46"/>
      <c r="O80" s="57">
        <f>IF($D80&gt;=Assumptions!$H$9,0,O79-SUM(P79:Q79))</f>
        <v>1670.386582328382</v>
      </c>
      <c r="P80" s="60">
        <f t="shared" si="26"/>
        <v>5.2626295471470096E-2</v>
      </c>
      <c r="Q80" s="60">
        <f t="shared" si="27"/>
        <v>3.5204954555055088</v>
      </c>
      <c r="R80" s="57">
        <f>O80*Assumptions!$I$15</f>
        <v>835193291.16419101</v>
      </c>
      <c r="S80" s="57">
        <f>O80*Assumptions!$J$15</f>
        <v>534523706.34508222</v>
      </c>
      <c r="T80" s="46"/>
      <c r="U80" s="57">
        <f>IF($D80&gt;=Assumptions!$H$9,0,U79-SUM(V79:W79))</f>
        <v>3006.6958481910879</v>
      </c>
      <c r="V80" s="60">
        <f t="shared" si="28"/>
        <v>9.4727331848646179E-2</v>
      </c>
      <c r="W80" s="60">
        <f t="shared" si="29"/>
        <v>6.3368918199099165</v>
      </c>
      <c r="X80" s="57">
        <f>U80*Assumptions!$I$16</f>
        <v>2405356678.5528703</v>
      </c>
      <c r="Y80" s="57">
        <f>U80*Assumptions!$J$16</f>
        <v>1864151425.8784745</v>
      </c>
      <c r="Z80" s="46"/>
      <c r="AA80" s="57">
        <f>IF($D80&gt;=Assumptions!$H$9,0,AA79-SUM(AB79:AC79))</f>
        <v>668.15463293135269</v>
      </c>
      <c r="AB80" s="60">
        <f t="shared" si="30"/>
        <v>2.1050518188588035E-2</v>
      </c>
      <c r="AC80" s="60">
        <f t="shared" si="31"/>
        <v>1.4081981822022034</v>
      </c>
      <c r="AD80" s="57">
        <f>AA80*Assumptions!$I$17</f>
        <v>801785559.51762319</v>
      </c>
      <c r="AE80" s="57">
        <f>AA80*Assumptions!$J$17</f>
        <v>547886799.0037092</v>
      </c>
      <c r="AF80" s="46"/>
      <c r="AG80" s="57">
        <f t="shared" si="32"/>
        <v>4510043772.2866316</v>
      </c>
      <c r="AH80" s="57">
        <f t="shared" si="32"/>
        <v>3227186877.058434</v>
      </c>
      <c r="AI80" s="57">
        <f>AG80*Assumptions!$H$4/Assumptions!$H$3</f>
        <v>4510043.7722866321</v>
      </c>
      <c r="AJ80" s="57">
        <f t="shared" si="33"/>
        <v>3227186.8770584343</v>
      </c>
      <c r="AK80" s="35"/>
      <c r="AL80" s="61">
        <f t="shared" si="34"/>
        <v>3227186.8770584343</v>
      </c>
      <c r="AM80" s="61"/>
      <c r="AN80" s="57">
        <f t="shared" si="35"/>
        <v>101674.00285088022</v>
      </c>
      <c r="AO80" s="61"/>
      <c r="AP80" s="57">
        <f>IF(B80=1,0,IF((B80-1)/12-INT((B80-1)/12)=0,(I80+O80+U80+AA80)*Assumptions!$D$7*(1+Assumptions!$D$10)^(B80-1)+Assumptions!$D$6*AL80,0))</f>
        <v>65045.225846479727</v>
      </c>
      <c r="AQ80" s="57">
        <f>(AL80-AM80-AO80-AP80+AS79)*Assumptions!$D$13</f>
        <v>18142.140032508349</v>
      </c>
      <c r="AR80" s="53"/>
      <c r="AS80" s="57">
        <f>AJ81*Assumptions!$H$10</f>
        <v>1288113.4423342186</v>
      </c>
      <c r="AT80" s="57">
        <f t="shared" si="36"/>
        <v>3081371.0968827372</v>
      </c>
      <c r="AU80" s="53"/>
      <c r="AV80" s="57">
        <f>AL80*Assumptions!$C$24</f>
        <v>1613593.4385292172</v>
      </c>
      <c r="AW80" s="57"/>
      <c r="AX80" s="57">
        <f>AN80*Assumptions!$C$24</f>
        <v>50837.00142544011</v>
      </c>
      <c r="AY80" s="57">
        <f>(-AV80+AW80-AZ79)*Assumptions!$D$13</f>
        <v>-9203.5711670711353</v>
      </c>
      <c r="AZ80" s="57">
        <f t="shared" si="37"/>
        <v>644056.72116710932</v>
      </c>
      <c r="BA80" s="53"/>
      <c r="BB80" s="61">
        <f>AJ81*Assumptions!$H$10*(1-Assumptions!$C$24)</f>
        <v>644056.72116710932</v>
      </c>
      <c r="BC80" s="58"/>
      <c r="BD80" s="61">
        <f t="shared" si="38"/>
        <v>1508030.4343673117</v>
      </c>
      <c r="BE80" s="62">
        <f>BD80*Assumptions!$C$11</f>
        <v>452409.13031019346</v>
      </c>
      <c r="BF80" s="61">
        <f t="shared" si="39"/>
        <v>1055621.3040571183</v>
      </c>
    </row>
    <row r="81" spans="2:58" x14ac:dyDescent="0.2">
      <c r="B81" s="15">
        <f t="shared" si="20"/>
        <v>74</v>
      </c>
      <c r="C81" s="15">
        <f t="shared" si="21"/>
        <v>74</v>
      </c>
      <c r="D81" s="15">
        <f t="shared" si="22"/>
        <v>6</v>
      </c>
      <c r="E81" s="15">
        <f t="shared" si="23"/>
        <v>44</v>
      </c>
      <c r="F81" s="28">
        <f>1-(1-0.75*VLOOKUP(E81,'Annual Mortality Rates'!$B$5:$H$105,5,0)*VLOOKUP(D81,Assumptions!$C$17:$D$20,2,1))^(1/12)</f>
        <v>3.1505458693348309E-5</v>
      </c>
      <c r="G81" s="59">
        <f>1-(1-IF(D81&gt;=10,'Annual Lapse Rates'!$C$14,VLOOKUP(D81,'Annual Lapse Rates'!$B$3:$C$14,2,0)))^(1/12)</f>
        <v>2.1075932318602719E-3</v>
      </c>
      <c r="H81" s="35"/>
      <c r="I81" s="57">
        <f>IF($D81&gt;=Assumptions!$H$9,0,I80-SUM(J80:K80))</f>
        <v>1333.4507684619239</v>
      </c>
      <c r="J81" s="60">
        <f t="shared" si="24"/>
        <v>4.2010978105390701E-2</v>
      </c>
      <c r="K81" s="60">
        <f t="shared" si="25"/>
        <v>2.8103718146292294</v>
      </c>
      <c r="L81" s="57">
        <f>I81*Assumptions!$I$14</f>
        <v>466707768.96167338</v>
      </c>
      <c r="M81" s="57">
        <f>I81*Assumptions!$J$14</f>
        <v>280024661.37700403</v>
      </c>
      <c r="N81" s="46"/>
      <c r="O81" s="57">
        <f>IF($D81&gt;=Assumptions!$H$9,0,O80-SUM(P80:Q80))</f>
        <v>1666.8134605774051</v>
      </c>
      <c r="P81" s="60">
        <f t="shared" si="26"/>
        <v>5.2513722631738383E-2</v>
      </c>
      <c r="Q81" s="60">
        <f t="shared" si="27"/>
        <v>3.5129647682865373</v>
      </c>
      <c r="R81" s="57">
        <f>O81*Assumptions!$I$15</f>
        <v>833406730.28870249</v>
      </c>
      <c r="S81" s="57">
        <f>O81*Assumptions!$J$15</f>
        <v>533380307.38476962</v>
      </c>
      <c r="T81" s="46"/>
      <c r="U81" s="57">
        <f>IF($D81&gt;=Assumptions!$H$9,0,U80-SUM(V80:W80))</f>
        <v>3000.2642290393292</v>
      </c>
      <c r="V81" s="60">
        <f t="shared" si="28"/>
        <v>9.4524700737129097E-2</v>
      </c>
      <c r="W81" s="60">
        <f t="shared" si="29"/>
        <v>6.3233365829157666</v>
      </c>
      <c r="X81" s="57">
        <f>U81*Assumptions!$I$16</f>
        <v>2400211383.2314634</v>
      </c>
      <c r="Y81" s="57">
        <f>U81*Assumptions!$J$16</f>
        <v>1860163822.004384</v>
      </c>
      <c r="Z81" s="46"/>
      <c r="AA81" s="57">
        <f>IF($D81&gt;=Assumptions!$H$9,0,AA80-SUM(AB80:AC80))</f>
        <v>666.72538423096194</v>
      </c>
      <c r="AB81" s="60">
        <f t="shared" si="30"/>
        <v>2.100548905269535E-2</v>
      </c>
      <c r="AC81" s="60">
        <f t="shared" si="31"/>
        <v>1.4051859073146147</v>
      </c>
      <c r="AD81" s="57">
        <f>AA81*Assumptions!$I$17</f>
        <v>800070461.07715428</v>
      </c>
      <c r="AE81" s="57">
        <f>AA81*Assumptions!$J$17</f>
        <v>546714815.06938875</v>
      </c>
      <c r="AF81" s="46"/>
      <c r="AG81" s="57">
        <f t="shared" si="32"/>
        <v>4500396343.5589933</v>
      </c>
      <c r="AH81" s="57">
        <f t="shared" si="32"/>
        <v>3220283605.8355465</v>
      </c>
      <c r="AI81" s="57">
        <f>AG81*Assumptions!$H$4/Assumptions!$H$3</f>
        <v>4500396.3435589932</v>
      </c>
      <c r="AJ81" s="57">
        <f t="shared" si="33"/>
        <v>3220283.6058355463</v>
      </c>
      <c r="AK81" s="35"/>
      <c r="AL81" s="61">
        <f t="shared" si="34"/>
        <v>0</v>
      </c>
      <c r="AM81" s="61"/>
      <c r="AN81" s="57">
        <f t="shared" si="35"/>
        <v>101456.51212451856</v>
      </c>
      <c r="AO81" s="61"/>
      <c r="AP81" s="57">
        <f>IF(B81=1,0,IF((B81-1)/12-INT((B81-1)/12)=0,(I81+O81+U81+AA81)*Assumptions!$D$7*(1+Assumptions!$D$10)^(B81-1)+Assumptions!$D$6*AL81,0))</f>
        <v>0</v>
      </c>
      <c r="AQ81" s="57">
        <f>(AL81-AM81-AO81-AP81+AS80)*Assumptions!$D$13</f>
        <v>5247.9336114509924</v>
      </c>
      <c r="AR81" s="53"/>
      <c r="AS81" s="57">
        <f>AJ82*Assumptions!$H$10</f>
        <v>1285358.0405564371</v>
      </c>
      <c r="AT81" s="57">
        <f t="shared" si="36"/>
        <v>-93453.176735285902</v>
      </c>
      <c r="AU81" s="53"/>
      <c r="AV81" s="57">
        <f>AL81*Assumptions!$C$24</f>
        <v>0</v>
      </c>
      <c r="AW81" s="57"/>
      <c r="AX81" s="57">
        <f>AN81*Assumptions!$C$24</f>
        <v>50728.256062259279</v>
      </c>
      <c r="AY81" s="57">
        <f>(-AV81+AW81-AZ80)*Assumptions!$D$13</f>
        <v>-2623.9668057254962</v>
      </c>
      <c r="AZ81" s="57">
        <f t="shared" si="37"/>
        <v>642679.02027821855</v>
      </c>
      <c r="BA81" s="53"/>
      <c r="BB81" s="61">
        <f>AJ82*Assumptions!$H$10*(1-Assumptions!$C$24)</f>
        <v>642679.02027821855</v>
      </c>
      <c r="BC81" s="58"/>
      <c r="BD81" s="61">
        <f t="shared" si="38"/>
        <v>-46726.588367642951</v>
      </c>
      <c r="BE81" s="62">
        <f>BD81*Assumptions!$C$11</f>
        <v>-14017.976510292885</v>
      </c>
      <c r="BF81" s="61">
        <f t="shared" si="39"/>
        <v>-32708.611857350064</v>
      </c>
    </row>
    <row r="82" spans="2:58" x14ac:dyDescent="0.2">
      <c r="B82" s="15">
        <f t="shared" si="20"/>
        <v>75</v>
      </c>
      <c r="C82" s="15">
        <f t="shared" si="21"/>
        <v>75</v>
      </c>
      <c r="D82" s="15">
        <f t="shared" si="22"/>
        <v>6</v>
      </c>
      <c r="E82" s="15">
        <f t="shared" si="23"/>
        <v>44</v>
      </c>
      <c r="F82" s="28">
        <f>1-(1-0.75*VLOOKUP(E82,'Annual Mortality Rates'!$B$5:$H$105,5,0)*VLOOKUP(D82,Assumptions!$C$17:$D$20,2,1))^(1/12)</f>
        <v>3.1505458693348309E-5</v>
      </c>
      <c r="G82" s="59">
        <f>1-(1-IF(D82&gt;=10,'Annual Lapse Rates'!$C$14,VLOOKUP(D82,'Annual Lapse Rates'!$B$3:$C$14,2,0)))^(1/12)</f>
        <v>2.1075932318602719E-3</v>
      </c>
      <c r="H82" s="35"/>
      <c r="I82" s="57">
        <f>IF($D82&gt;=Assumptions!$H$9,0,I81-SUM(J81:K81))</f>
        <v>1330.5983856691892</v>
      </c>
      <c r="J82" s="60">
        <f t="shared" si="24"/>
        <v>4.1921112477136584E-2</v>
      </c>
      <c r="K82" s="60">
        <f t="shared" si="25"/>
        <v>2.8043601519605867</v>
      </c>
      <c r="L82" s="57">
        <f>I82*Assumptions!$I$14</f>
        <v>465709434.98421621</v>
      </c>
      <c r="M82" s="57">
        <f>I82*Assumptions!$J$14</f>
        <v>279425660.99052972</v>
      </c>
      <c r="N82" s="46"/>
      <c r="O82" s="57">
        <f>IF($D82&gt;=Assumptions!$H$9,0,O81-SUM(P81:Q81))</f>
        <v>1663.2479820864869</v>
      </c>
      <c r="P82" s="60">
        <f t="shared" si="26"/>
        <v>5.2401390596420745E-2</v>
      </c>
      <c r="Q82" s="60">
        <f t="shared" si="27"/>
        <v>3.5054501899507344</v>
      </c>
      <c r="R82" s="57">
        <f>O82*Assumptions!$I$15</f>
        <v>831623991.04324341</v>
      </c>
      <c r="S82" s="57">
        <f>O82*Assumptions!$J$15</f>
        <v>532239354.26767582</v>
      </c>
      <c r="T82" s="46"/>
      <c r="U82" s="57">
        <f>IF($D82&gt;=Assumptions!$H$9,0,U81-SUM(V81:W81))</f>
        <v>2993.8463677556761</v>
      </c>
      <c r="V82" s="60">
        <f t="shared" si="28"/>
        <v>9.4322503073557329E-2</v>
      </c>
      <c r="W82" s="60">
        <f t="shared" si="29"/>
        <v>6.3098103419113212</v>
      </c>
      <c r="X82" s="57">
        <f>U82*Assumptions!$I$16</f>
        <v>2395077094.2045407</v>
      </c>
      <c r="Y82" s="57">
        <f>U82*Assumptions!$J$16</f>
        <v>1856184748.0085192</v>
      </c>
      <c r="Z82" s="46"/>
      <c r="AA82" s="57">
        <f>IF($D82&gt;=Assumptions!$H$9,0,AA81-SUM(AB81:AC81))</f>
        <v>665.29919283459458</v>
      </c>
      <c r="AB82" s="60">
        <f t="shared" si="30"/>
        <v>2.0960556238568292E-2</v>
      </c>
      <c r="AC82" s="60">
        <f t="shared" si="31"/>
        <v>1.4021800759802934</v>
      </c>
      <c r="AD82" s="57">
        <f>AA82*Assumptions!$I$17</f>
        <v>798359031.40151346</v>
      </c>
      <c r="AE82" s="57">
        <f>AA82*Assumptions!$J$17</f>
        <v>545545338.12436759</v>
      </c>
      <c r="AF82" s="46"/>
      <c r="AG82" s="57">
        <f t="shared" si="32"/>
        <v>4490769551.6335144</v>
      </c>
      <c r="AH82" s="57">
        <f t="shared" si="32"/>
        <v>3213395101.3910923</v>
      </c>
      <c r="AI82" s="57">
        <f>AG82*Assumptions!$H$4/Assumptions!$H$3</f>
        <v>4490769.5516335145</v>
      </c>
      <c r="AJ82" s="57">
        <f t="shared" si="33"/>
        <v>3213395.1013910924</v>
      </c>
      <c r="AK82" s="35"/>
      <c r="AL82" s="61">
        <f t="shared" si="34"/>
        <v>0</v>
      </c>
      <c r="AM82" s="61"/>
      <c r="AN82" s="57">
        <f t="shared" si="35"/>
        <v>101239.48663228485</v>
      </c>
      <c r="AO82" s="61"/>
      <c r="AP82" s="57">
        <f>IF(B82=1,0,IF((B82-1)/12-INT((B82-1)/12)=0,(I82+O82+U82+AA82)*Assumptions!$D$7*(1+Assumptions!$D$10)^(B82-1)+Assumptions!$D$6*AL82,0))</f>
        <v>0</v>
      </c>
      <c r="AQ82" s="57">
        <f>(AL82-AM82-AO82-AP82+AS81)*Assumptions!$D$13</f>
        <v>5236.707763534625</v>
      </c>
      <c r="AR82" s="53"/>
      <c r="AS82" s="57">
        <f>AJ83*Assumptions!$H$10</f>
        <v>1282608.5328549901</v>
      </c>
      <c r="AT82" s="57">
        <f t="shared" si="36"/>
        <v>-93253.271167303203</v>
      </c>
      <c r="AU82" s="53"/>
      <c r="AV82" s="57">
        <f>AL82*Assumptions!$C$24</f>
        <v>0</v>
      </c>
      <c r="AW82" s="57"/>
      <c r="AX82" s="57">
        <f>AN82*Assumptions!$C$24</f>
        <v>50619.743316142427</v>
      </c>
      <c r="AY82" s="57">
        <f>(-AV82+AW82-AZ81)*Assumptions!$D$13</f>
        <v>-2618.3538817673125</v>
      </c>
      <c r="AZ82" s="57">
        <f t="shared" si="37"/>
        <v>641304.26642749505</v>
      </c>
      <c r="BA82" s="53"/>
      <c r="BB82" s="61">
        <f>AJ83*Assumptions!$H$10*(1-Assumptions!$C$24)</f>
        <v>641304.26642749505</v>
      </c>
      <c r="BC82" s="58"/>
      <c r="BD82" s="61">
        <f t="shared" si="38"/>
        <v>-46626.635583651601</v>
      </c>
      <c r="BE82" s="62">
        <f>BD82*Assumptions!$C$11</f>
        <v>-13987.99067509548</v>
      </c>
      <c r="BF82" s="61">
        <f t="shared" si="39"/>
        <v>-32638.644908556122</v>
      </c>
    </row>
    <row r="83" spans="2:58" x14ac:dyDescent="0.2">
      <c r="B83" s="15">
        <f t="shared" si="20"/>
        <v>76</v>
      </c>
      <c r="C83" s="15">
        <f t="shared" si="21"/>
        <v>76</v>
      </c>
      <c r="D83" s="15">
        <f t="shared" si="22"/>
        <v>6</v>
      </c>
      <c r="E83" s="15">
        <f t="shared" si="23"/>
        <v>44</v>
      </c>
      <c r="F83" s="28">
        <f>1-(1-0.75*VLOOKUP(E83,'Annual Mortality Rates'!$B$5:$H$105,5,0)*VLOOKUP(D83,Assumptions!$C$17:$D$20,2,1))^(1/12)</f>
        <v>3.1505458693348309E-5</v>
      </c>
      <c r="G83" s="59">
        <f>1-(1-IF(D83&gt;=10,'Annual Lapse Rates'!$C$14,VLOOKUP(D83,'Annual Lapse Rates'!$B$3:$C$14,2,0)))^(1/12)</f>
        <v>2.1075932318602719E-3</v>
      </c>
      <c r="H83" s="35"/>
      <c r="I83" s="57">
        <f>IF($D83&gt;=Assumptions!$H$9,0,I82-SUM(J82:K82))</f>
        <v>1327.7521044047514</v>
      </c>
      <c r="J83" s="60">
        <f t="shared" si="24"/>
        <v>4.1831439080330185E-2</v>
      </c>
      <c r="K83" s="60">
        <f t="shared" si="25"/>
        <v>2.7983613488316874</v>
      </c>
      <c r="L83" s="57">
        <f>I83*Assumptions!$I$14</f>
        <v>464713236.54166299</v>
      </c>
      <c r="M83" s="57">
        <f>I83*Assumptions!$J$14</f>
        <v>278827941.92499781</v>
      </c>
      <c r="N83" s="46"/>
      <c r="O83" s="57">
        <f>IF($D83&gt;=Assumptions!$H$9,0,O82-SUM(P82:Q82))</f>
        <v>1659.6901305059398</v>
      </c>
      <c r="P83" s="60">
        <f t="shared" si="26"/>
        <v>5.2289298850412752E-2</v>
      </c>
      <c r="Q83" s="60">
        <f t="shared" si="27"/>
        <v>3.49795168603961</v>
      </c>
      <c r="R83" s="57">
        <f>O83*Assumptions!$I$15</f>
        <v>829845065.25296986</v>
      </c>
      <c r="S83" s="57">
        <f>O83*Assumptions!$J$15</f>
        <v>531100841.76190072</v>
      </c>
      <c r="T83" s="46"/>
      <c r="U83" s="57">
        <f>IF($D83&gt;=Assumptions!$H$9,0,U82-SUM(V82:W82))</f>
        <v>2987.4422349106912</v>
      </c>
      <c r="V83" s="60">
        <f t="shared" si="28"/>
        <v>9.4120737930742937E-2</v>
      </c>
      <c r="W83" s="60">
        <f t="shared" si="29"/>
        <v>6.2963130348712975</v>
      </c>
      <c r="X83" s="57">
        <f>U83*Assumptions!$I$16</f>
        <v>2389953787.9285531</v>
      </c>
      <c r="Y83" s="57">
        <f>U83*Assumptions!$J$16</f>
        <v>1852214185.6446285</v>
      </c>
      <c r="Z83" s="46"/>
      <c r="AA83" s="57">
        <f>IF($D83&gt;=Assumptions!$H$9,0,AA82-SUM(AB82:AC82))</f>
        <v>663.87605220237572</v>
      </c>
      <c r="AB83" s="60">
        <f t="shared" si="30"/>
        <v>2.0915719540165092E-2</v>
      </c>
      <c r="AC83" s="60">
        <f t="shared" si="31"/>
        <v>1.3991806744158437</v>
      </c>
      <c r="AD83" s="57">
        <f>AA83*Assumptions!$I$17</f>
        <v>796651262.64285088</v>
      </c>
      <c r="AE83" s="57">
        <f>AA83*Assumptions!$J$17</f>
        <v>544378362.80594814</v>
      </c>
      <c r="AF83" s="46"/>
      <c r="AG83" s="57">
        <f t="shared" si="32"/>
        <v>4481163352.3660364</v>
      </c>
      <c r="AH83" s="57">
        <f t="shared" si="32"/>
        <v>3206521332.1374755</v>
      </c>
      <c r="AI83" s="57">
        <f>AG83*Assumptions!$H$4/Assumptions!$H$3</f>
        <v>4481163.3523660358</v>
      </c>
      <c r="AJ83" s="57">
        <f t="shared" si="33"/>
        <v>3206521.3321374753</v>
      </c>
      <c r="AK83" s="35"/>
      <c r="AL83" s="61">
        <f t="shared" si="34"/>
        <v>0</v>
      </c>
      <c r="AM83" s="61"/>
      <c r="AN83" s="57">
        <f t="shared" si="35"/>
        <v>101022.92537899743</v>
      </c>
      <c r="AO83" s="61"/>
      <c r="AP83" s="57">
        <f>IF(B83=1,0,IF((B83-1)/12-INT((B83-1)/12)=0,(I83+O83+U83+AA83)*Assumptions!$D$7*(1+Assumptions!$D$10)^(B83-1)+Assumptions!$D$6*AL83,0))</f>
        <v>0</v>
      </c>
      <c r="AQ83" s="57">
        <f>(AL83-AM83-AO83-AP83+AS82)*Assumptions!$D$13</f>
        <v>5225.5059288148359</v>
      </c>
      <c r="AR83" s="53"/>
      <c r="AS83" s="57">
        <f>AJ84*Assumptions!$H$10</f>
        <v>1279864.9066218669</v>
      </c>
      <c r="AT83" s="57">
        <f t="shared" si="36"/>
        <v>-93053.793217059458</v>
      </c>
      <c r="AU83" s="53"/>
      <c r="AV83" s="57">
        <f>AL83*Assumptions!$C$24</f>
        <v>0</v>
      </c>
      <c r="AW83" s="57"/>
      <c r="AX83" s="57">
        <f>AN83*Assumptions!$C$24</f>
        <v>50511.462689498716</v>
      </c>
      <c r="AY83" s="57">
        <f>(-AV83+AW83-AZ82)*Assumptions!$D$13</f>
        <v>-2612.7529644074179</v>
      </c>
      <c r="AZ83" s="57">
        <f t="shared" si="37"/>
        <v>639932.45331093343</v>
      </c>
      <c r="BA83" s="53"/>
      <c r="BB83" s="61">
        <f>AJ84*Assumptions!$H$10*(1-Assumptions!$C$24)</f>
        <v>639932.45331093343</v>
      </c>
      <c r="BC83" s="58"/>
      <c r="BD83" s="61">
        <f t="shared" si="38"/>
        <v>-46526.896608529729</v>
      </c>
      <c r="BE83" s="62">
        <f>BD83*Assumptions!$C$11</f>
        <v>-13958.068982558918</v>
      </c>
      <c r="BF83" s="61">
        <f t="shared" si="39"/>
        <v>-32568.827625970811</v>
      </c>
    </row>
    <row r="84" spans="2:58" x14ac:dyDescent="0.2">
      <c r="B84" s="15">
        <f t="shared" si="20"/>
        <v>77</v>
      </c>
      <c r="C84" s="15">
        <f t="shared" si="21"/>
        <v>77</v>
      </c>
      <c r="D84" s="15">
        <f t="shared" si="22"/>
        <v>6</v>
      </c>
      <c r="E84" s="15">
        <f t="shared" si="23"/>
        <v>44</v>
      </c>
      <c r="F84" s="28">
        <f>1-(1-0.75*VLOOKUP(E84,'Annual Mortality Rates'!$B$5:$H$105,5,0)*VLOOKUP(D84,Assumptions!$C$17:$D$20,2,1))^(1/12)</f>
        <v>3.1505458693348309E-5</v>
      </c>
      <c r="G84" s="59">
        <f>1-(1-IF(D84&gt;=10,'Annual Lapse Rates'!$C$14,VLOOKUP(D84,'Annual Lapse Rates'!$B$3:$C$14,2,0)))^(1/12)</f>
        <v>2.1075932318602719E-3</v>
      </c>
      <c r="H84" s="35"/>
      <c r="I84" s="57">
        <f>IF($D84&gt;=Assumptions!$H$9,0,I83-SUM(J83:K83))</f>
        <v>1324.9119116168395</v>
      </c>
      <c r="J84" s="60">
        <f t="shared" si="24"/>
        <v>4.1741957503769481E-2</v>
      </c>
      <c r="K84" s="60">
        <f t="shared" si="25"/>
        <v>2.7923753777347056</v>
      </c>
      <c r="L84" s="57">
        <f>I84*Assumptions!$I$14</f>
        <v>463719169.06589383</v>
      </c>
      <c r="M84" s="57">
        <f>I84*Assumptions!$J$14</f>
        <v>278231501.43953627</v>
      </c>
      <c r="N84" s="46"/>
      <c r="O84" s="57">
        <f>IF($D84&gt;=Assumptions!$H$9,0,O83-SUM(P83:Q83))</f>
        <v>1656.1398895210498</v>
      </c>
      <c r="P84" s="60">
        <f t="shared" si="26"/>
        <v>5.2177446879711868E-2</v>
      </c>
      <c r="Q84" s="60">
        <f t="shared" si="27"/>
        <v>3.4904692221683828</v>
      </c>
      <c r="R84" s="57">
        <f>O84*Assumptions!$I$15</f>
        <v>828069944.76052487</v>
      </c>
      <c r="S84" s="57">
        <f>O84*Assumptions!$J$15</f>
        <v>529964764.64673591</v>
      </c>
      <c r="T84" s="46"/>
      <c r="U84" s="57">
        <f>IF($D84&gt;=Assumptions!$H$9,0,U83-SUM(V83:W83))</f>
        <v>2981.051801137889</v>
      </c>
      <c r="V84" s="60">
        <f t="shared" si="28"/>
        <v>9.3919404383481342E-2</v>
      </c>
      <c r="W84" s="60">
        <f t="shared" si="29"/>
        <v>6.282844599903088</v>
      </c>
      <c r="X84" s="57">
        <f>U84*Assumptions!$I$16</f>
        <v>2384841440.9103112</v>
      </c>
      <c r="Y84" s="57">
        <f>U84*Assumptions!$J$16</f>
        <v>1848252116.7054913</v>
      </c>
      <c r="Z84" s="46"/>
      <c r="AA84" s="57">
        <f>IF($D84&gt;=Assumptions!$H$9,0,AA83-SUM(AB83:AC83))</f>
        <v>662.45595580841973</v>
      </c>
      <c r="AB84" s="60">
        <f t="shared" si="30"/>
        <v>2.087097875188474E-2</v>
      </c>
      <c r="AC84" s="60">
        <f t="shared" si="31"/>
        <v>1.3961876888673528</v>
      </c>
      <c r="AD84" s="57">
        <f>AA84*Assumptions!$I$17</f>
        <v>794947146.97010362</v>
      </c>
      <c r="AE84" s="57">
        <f>AA84*Assumptions!$J$17</f>
        <v>543213883.76290417</v>
      </c>
      <c r="AF84" s="46"/>
      <c r="AG84" s="57">
        <f t="shared" si="32"/>
        <v>4471577701.7068338</v>
      </c>
      <c r="AH84" s="57">
        <f t="shared" si="32"/>
        <v>3199662266.5546675</v>
      </c>
      <c r="AI84" s="57">
        <f>AG84*Assumptions!$H$4/Assumptions!$H$3</f>
        <v>4471577.7017068332</v>
      </c>
      <c r="AJ84" s="57">
        <f t="shared" si="33"/>
        <v>3199662.2665546671</v>
      </c>
      <c r="AK84" s="35"/>
      <c r="AL84" s="61">
        <f t="shared" si="34"/>
        <v>0</v>
      </c>
      <c r="AM84" s="61"/>
      <c r="AN84" s="57">
        <f t="shared" si="35"/>
        <v>100806.8273716033</v>
      </c>
      <c r="AO84" s="61"/>
      <c r="AP84" s="57">
        <f>IF(B84=1,0,IF((B84-1)/12-INT((B84-1)/12)=0,(I84+O84+U84+AA84)*Assumptions!$D$7*(1+Assumptions!$D$10)^(B84-1)+Assumptions!$D$6*AL84,0))</f>
        <v>0</v>
      </c>
      <c r="AQ84" s="57">
        <f>(AL84-AM84-AO84-AP84+AS83)*Assumptions!$D$13</f>
        <v>5214.328055925027</v>
      </c>
      <c r="AR84" s="53"/>
      <c r="AS84" s="57">
        <f>AJ85*Assumptions!$H$10</f>
        <v>1277127.1492760265</v>
      </c>
      <c r="AT84" s="57">
        <f t="shared" si="36"/>
        <v>-92854.74196983804</v>
      </c>
      <c r="AU84" s="53"/>
      <c r="AV84" s="57">
        <f>AL84*Assumptions!$C$24</f>
        <v>0</v>
      </c>
      <c r="AW84" s="57"/>
      <c r="AX84" s="57">
        <f>AN84*Assumptions!$C$24</f>
        <v>50403.41368580165</v>
      </c>
      <c r="AY84" s="57">
        <f>(-AV84+AW84-AZ83)*Assumptions!$D$13</f>
        <v>-2607.1640279625135</v>
      </c>
      <c r="AZ84" s="57">
        <f t="shared" si="37"/>
        <v>638563.57463801326</v>
      </c>
      <c r="BA84" s="53"/>
      <c r="BB84" s="61">
        <f>AJ85*Assumptions!$H$10*(1-Assumptions!$C$24)</f>
        <v>638563.57463801326</v>
      </c>
      <c r="BC84" s="58"/>
      <c r="BD84" s="61">
        <f t="shared" si="38"/>
        <v>-46427.37098491902</v>
      </c>
      <c r="BE84" s="62">
        <f>BD84*Assumptions!$C$11</f>
        <v>-13928.211295475705</v>
      </c>
      <c r="BF84" s="61">
        <f t="shared" si="39"/>
        <v>-32499.159689443317</v>
      </c>
    </row>
    <row r="85" spans="2:58" x14ac:dyDescent="0.2">
      <c r="B85" s="15">
        <f t="shared" si="20"/>
        <v>78</v>
      </c>
      <c r="C85" s="15">
        <f t="shared" si="21"/>
        <v>78</v>
      </c>
      <c r="D85" s="15">
        <f t="shared" si="22"/>
        <v>6</v>
      </c>
      <c r="E85" s="15">
        <f t="shared" si="23"/>
        <v>44</v>
      </c>
      <c r="F85" s="28">
        <f>1-(1-0.75*VLOOKUP(E85,'Annual Mortality Rates'!$B$5:$H$105,5,0)*VLOOKUP(D85,Assumptions!$C$17:$D$20,2,1))^(1/12)</f>
        <v>3.1505458693348309E-5</v>
      </c>
      <c r="G85" s="59">
        <f>1-(1-IF(D85&gt;=10,'Annual Lapse Rates'!$C$14,VLOOKUP(D85,'Annual Lapse Rates'!$B$3:$C$14,2,0)))^(1/12)</f>
        <v>2.1075932318602719E-3</v>
      </c>
      <c r="H85" s="35"/>
      <c r="I85" s="57">
        <f>IF($D85&gt;=Assumptions!$H$9,0,I84-SUM(J84:K84))</f>
        <v>1322.077794281601</v>
      </c>
      <c r="J85" s="60">
        <f t="shared" si="24"/>
        <v>4.1652667337132021E-2</v>
      </c>
      <c r="K85" s="60">
        <f t="shared" si="25"/>
        <v>2.786402211220659</v>
      </c>
      <c r="L85" s="57">
        <f>I85*Assumptions!$I$14</f>
        <v>462727227.99856037</v>
      </c>
      <c r="M85" s="57">
        <f>I85*Assumptions!$J$14</f>
        <v>277636336.79913622</v>
      </c>
      <c r="N85" s="46"/>
      <c r="O85" s="57">
        <f>IF($D85&gt;=Assumptions!$H$9,0,O84-SUM(P84:Q84))</f>
        <v>1652.5972428520017</v>
      </c>
      <c r="P85" s="60">
        <f t="shared" si="26"/>
        <v>5.2065834171415047E-2</v>
      </c>
      <c r="Q85" s="60">
        <f t="shared" si="27"/>
        <v>3.4830027640258248</v>
      </c>
      <c r="R85" s="57">
        <f>O85*Assumptions!$I$15</f>
        <v>826298621.42600083</v>
      </c>
      <c r="S85" s="57">
        <f>O85*Assumptions!$J$15</f>
        <v>528831117.71264052</v>
      </c>
      <c r="T85" s="46"/>
      <c r="U85" s="57">
        <f>IF($D85&gt;=Assumptions!$H$9,0,U84-SUM(V84:W84))</f>
        <v>2974.6750371336025</v>
      </c>
      <c r="V85" s="60">
        <f t="shared" si="28"/>
        <v>9.3718501508547061E-2</v>
      </c>
      <c r="W85" s="60">
        <f t="shared" si="29"/>
        <v>6.2694049752464833</v>
      </c>
      <c r="X85" s="57">
        <f>U85*Assumptions!$I$16</f>
        <v>2379740029.706882</v>
      </c>
      <c r="Y85" s="57">
        <f>U85*Assumptions!$J$16</f>
        <v>1844298523.0228336</v>
      </c>
      <c r="Z85" s="46"/>
      <c r="AA85" s="57">
        <f>IF($D85&gt;=Assumptions!$H$9,0,AA84-SUM(AB84:AC84))</f>
        <v>661.03889714080049</v>
      </c>
      <c r="AB85" s="60">
        <f t="shared" si="30"/>
        <v>2.0826333668566011E-2</v>
      </c>
      <c r="AC85" s="60">
        <f t="shared" si="31"/>
        <v>1.3932011056103295</v>
      </c>
      <c r="AD85" s="57">
        <f>AA85*Assumptions!$I$17</f>
        <v>793246676.56896055</v>
      </c>
      <c r="AE85" s="57">
        <f>AA85*Assumptions!$J$17</f>
        <v>542051895.65545642</v>
      </c>
      <c r="AF85" s="46"/>
      <c r="AG85" s="57">
        <f t="shared" si="32"/>
        <v>4462012555.7004032</v>
      </c>
      <c r="AH85" s="57">
        <f t="shared" si="32"/>
        <v>3192817873.1900663</v>
      </c>
      <c r="AI85" s="57">
        <f>AG85*Assumptions!$H$4/Assumptions!$H$3</f>
        <v>4462012.5557004027</v>
      </c>
      <c r="AJ85" s="57">
        <f t="shared" si="33"/>
        <v>3192817.8731900663</v>
      </c>
      <c r="AK85" s="35"/>
      <c r="AL85" s="61">
        <f t="shared" si="34"/>
        <v>0</v>
      </c>
      <c r="AM85" s="61"/>
      <c r="AN85" s="57">
        <f t="shared" si="35"/>
        <v>100591.19161917384</v>
      </c>
      <c r="AO85" s="61"/>
      <c r="AP85" s="57">
        <f>IF(B85=1,0,IF((B85-1)/12-INT((B85-1)/12)=0,(I85+O85+U85+AA85)*Assumptions!$D$7*(1+Assumptions!$D$10)^(B85-1)+Assumptions!$D$6*AL85,0))</f>
        <v>0</v>
      </c>
      <c r="AQ85" s="57">
        <f>(AL85-AM85-AO85-AP85+AS84)*Assumptions!$D$13</f>
        <v>5203.1740936084807</v>
      </c>
      <c r="AR85" s="53"/>
      <c r="AS85" s="57">
        <f>AJ86*Assumptions!$H$10</f>
        <v>1274395.24826334</v>
      </c>
      <c r="AT85" s="57">
        <f t="shared" si="36"/>
        <v>-92656.116512878798</v>
      </c>
      <c r="AU85" s="53"/>
      <c r="AV85" s="57">
        <f>AL85*Assumptions!$C$24</f>
        <v>0</v>
      </c>
      <c r="AW85" s="57"/>
      <c r="AX85" s="57">
        <f>AN85*Assumptions!$C$24</f>
        <v>50295.595809586921</v>
      </c>
      <c r="AY85" s="57">
        <f>(-AV85+AW85-AZ84)*Assumptions!$D$13</f>
        <v>-2601.5870468042403</v>
      </c>
      <c r="AZ85" s="57">
        <f t="shared" si="37"/>
        <v>637197.62413166999</v>
      </c>
      <c r="BA85" s="53"/>
      <c r="BB85" s="61">
        <f>AJ86*Assumptions!$H$10*(1-Assumptions!$C$24)</f>
        <v>637197.62413166999</v>
      </c>
      <c r="BC85" s="58"/>
      <c r="BD85" s="61">
        <f t="shared" si="38"/>
        <v>-46328.058256439399</v>
      </c>
      <c r="BE85" s="62">
        <f>BD85*Assumptions!$C$11</f>
        <v>-13898.41747693182</v>
      </c>
      <c r="BF85" s="61">
        <f t="shared" si="39"/>
        <v>-32429.640779507579</v>
      </c>
    </row>
    <row r="86" spans="2:58" x14ac:dyDescent="0.2">
      <c r="B86" s="15">
        <f t="shared" si="20"/>
        <v>79</v>
      </c>
      <c r="C86" s="15">
        <f t="shared" si="21"/>
        <v>79</v>
      </c>
      <c r="D86" s="15">
        <f t="shared" si="22"/>
        <v>6</v>
      </c>
      <c r="E86" s="15">
        <f t="shared" si="23"/>
        <v>44</v>
      </c>
      <c r="F86" s="28">
        <f>1-(1-0.75*VLOOKUP(E86,'Annual Mortality Rates'!$B$5:$H$105,5,0)*VLOOKUP(D86,Assumptions!$C$17:$D$20,2,1))^(1/12)</f>
        <v>3.1505458693348309E-5</v>
      </c>
      <c r="G86" s="59">
        <f>1-(1-IF(D86&gt;=10,'Annual Lapse Rates'!$C$14,VLOOKUP(D86,'Annual Lapse Rates'!$B$3:$C$14,2,0)))^(1/12)</f>
        <v>2.1075932318602719E-3</v>
      </c>
      <c r="H86" s="35"/>
      <c r="I86" s="57">
        <f>IF($D86&gt;=Assumptions!$H$9,0,I85-SUM(J85:K85))</f>
        <v>1319.2497394030431</v>
      </c>
      <c r="J86" s="60">
        <f t="shared" si="24"/>
        <v>4.1563568170973099E-2</v>
      </c>
      <c r="K86" s="60">
        <f t="shared" si="25"/>
        <v>2.7804418218992812</v>
      </c>
      <c r="L86" s="57">
        <f>I86*Assumptions!$I$14</f>
        <v>461737408.7910651</v>
      </c>
      <c r="M86" s="57">
        <f>I86*Assumptions!$J$14</f>
        <v>277042445.27463907</v>
      </c>
      <c r="N86" s="46"/>
      <c r="O86" s="57">
        <f>IF($D86&gt;=Assumptions!$H$9,0,O85-SUM(P85:Q85))</f>
        <v>1649.0621742538044</v>
      </c>
      <c r="P86" s="60">
        <f t="shared" si="26"/>
        <v>5.1954460213716386E-2</v>
      </c>
      <c r="Q86" s="60">
        <f t="shared" si="27"/>
        <v>3.4755522773741023</v>
      </c>
      <c r="R86" s="57">
        <f>O86*Assumptions!$I$15</f>
        <v>824531087.12690222</v>
      </c>
      <c r="S86" s="57">
        <f>O86*Assumptions!$J$15</f>
        <v>527699895.76121742</v>
      </c>
      <c r="T86" s="46"/>
      <c r="U86" s="57">
        <f>IF($D86&gt;=Assumptions!$H$9,0,U85-SUM(V85:W85))</f>
        <v>2968.3119136568475</v>
      </c>
      <c r="V86" s="60">
        <f t="shared" si="28"/>
        <v>9.3518028384689478E-2</v>
      </c>
      <c r="W86" s="60">
        <f t="shared" si="29"/>
        <v>6.2559940992733836</v>
      </c>
      <c r="X86" s="57">
        <f>U86*Assumptions!$I$16</f>
        <v>2374649530.925478</v>
      </c>
      <c r="Y86" s="57">
        <f>U86*Assumptions!$J$16</f>
        <v>1840353386.4672456</v>
      </c>
      <c r="Z86" s="46"/>
      <c r="AA86" s="57">
        <f>IF($D86&gt;=Assumptions!$H$9,0,AA85-SUM(AB85:AC85))</f>
        <v>659.62486970152156</v>
      </c>
      <c r="AB86" s="60">
        <f t="shared" si="30"/>
        <v>2.0781784085486549E-2</v>
      </c>
      <c r="AC86" s="60">
        <f t="shared" si="31"/>
        <v>1.3902209109496406</v>
      </c>
      <c r="AD86" s="57">
        <f>AA86*Assumptions!$I$17</f>
        <v>791549843.64182591</v>
      </c>
      <c r="AE86" s="57">
        <f>AA86*Assumptions!$J$17</f>
        <v>540892393.15524769</v>
      </c>
      <c r="AF86" s="46"/>
      <c r="AG86" s="57">
        <f t="shared" si="32"/>
        <v>4452467870.4852705</v>
      </c>
      <c r="AH86" s="57">
        <f t="shared" si="32"/>
        <v>3185988120.65835</v>
      </c>
      <c r="AI86" s="57">
        <f>AG86*Assumptions!$H$4/Assumptions!$H$3</f>
        <v>4452467.8704852704</v>
      </c>
      <c r="AJ86" s="57">
        <f t="shared" si="33"/>
        <v>3185988.1206583497</v>
      </c>
      <c r="AK86" s="35"/>
      <c r="AL86" s="61">
        <f t="shared" si="34"/>
        <v>0</v>
      </c>
      <c r="AM86" s="61"/>
      <c r="AN86" s="57">
        <f t="shared" si="35"/>
        <v>100376.01713290006</v>
      </c>
      <c r="AO86" s="61"/>
      <c r="AP86" s="57">
        <f>IF(B86=1,0,IF((B86-1)/12-INT((B86-1)/12)=0,(I86+O86+U86+AA86)*Assumptions!$D$7*(1+Assumptions!$D$10)^(B86-1)+Assumptions!$D$6*AL86,0))</f>
        <v>0</v>
      </c>
      <c r="AQ86" s="57">
        <f>(AL86-AM86-AO86-AP86+AS85)*Assumptions!$D$13</f>
        <v>5192.0439907181217</v>
      </c>
      <c r="AR86" s="53"/>
      <c r="AS86" s="57">
        <f>AJ87*Assumptions!$H$10</f>
        <v>1271669.1910565323</v>
      </c>
      <c r="AT86" s="57">
        <f t="shared" si="36"/>
        <v>-92457.915935374331</v>
      </c>
      <c r="AU86" s="53"/>
      <c r="AV86" s="57">
        <f>AL86*Assumptions!$C$24</f>
        <v>0</v>
      </c>
      <c r="AW86" s="57"/>
      <c r="AX86" s="57">
        <f>AN86*Assumptions!$C$24</f>
        <v>50188.008566450029</v>
      </c>
      <c r="AY86" s="57">
        <f>(-AV86+AW86-AZ85)*Assumptions!$D$13</f>
        <v>-2596.0219953590608</v>
      </c>
      <c r="AZ86" s="57">
        <f t="shared" si="37"/>
        <v>635834.59552826616</v>
      </c>
      <c r="BA86" s="53"/>
      <c r="BB86" s="61">
        <f>AJ87*Assumptions!$H$10*(1-Assumptions!$C$24)</f>
        <v>635834.59552826616</v>
      </c>
      <c r="BC86" s="58"/>
      <c r="BD86" s="61">
        <f t="shared" si="38"/>
        <v>-46228.957967687165</v>
      </c>
      <c r="BE86" s="62">
        <f>BD86*Assumptions!$C$11</f>
        <v>-13868.68739030615</v>
      </c>
      <c r="BF86" s="61">
        <f t="shared" si="39"/>
        <v>-32360.270577381016</v>
      </c>
    </row>
    <row r="87" spans="2:58" x14ac:dyDescent="0.2">
      <c r="B87" s="15">
        <f t="shared" si="20"/>
        <v>80</v>
      </c>
      <c r="C87" s="15">
        <f t="shared" si="21"/>
        <v>80</v>
      </c>
      <c r="D87" s="15">
        <f t="shared" si="22"/>
        <v>6</v>
      </c>
      <c r="E87" s="15">
        <f t="shared" si="23"/>
        <v>44</v>
      </c>
      <c r="F87" s="28">
        <f>1-(1-0.75*VLOOKUP(E87,'Annual Mortality Rates'!$B$5:$H$105,5,0)*VLOOKUP(D87,Assumptions!$C$17:$D$20,2,1))^(1/12)</f>
        <v>3.1505458693348309E-5</v>
      </c>
      <c r="G87" s="59">
        <f>1-(1-IF(D87&gt;=10,'Annual Lapse Rates'!$C$14,VLOOKUP(D87,'Annual Lapse Rates'!$B$3:$C$14,2,0)))^(1/12)</f>
        <v>2.1075932318602719E-3</v>
      </c>
      <c r="H87" s="35"/>
      <c r="I87" s="57">
        <f>IF($D87&gt;=Assumptions!$H$9,0,I86-SUM(J86:K86))</f>
        <v>1316.4277340129729</v>
      </c>
      <c r="J87" s="60">
        <f t="shared" si="24"/>
        <v>4.1474659596723834E-2</v>
      </c>
      <c r="K87" s="60">
        <f t="shared" si="25"/>
        <v>2.7744941824388958</v>
      </c>
      <c r="L87" s="57">
        <f>I87*Assumptions!$I$14</f>
        <v>460749706.90454054</v>
      </c>
      <c r="M87" s="57">
        <f>I87*Assumptions!$J$14</f>
        <v>276449824.14272434</v>
      </c>
      <c r="N87" s="46"/>
      <c r="O87" s="57">
        <f>IF($D87&gt;=Assumptions!$H$9,0,O86-SUM(P86:Q86))</f>
        <v>1645.5346675162166</v>
      </c>
      <c r="P87" s="60">
        <f t="shared" si="26"/>
        <v>5.1843324495904806E-2</v>
      </c>
      <c r="Q87" s="60">
        <f t="shared" si="27"/>
        <v>3.4681177280486208</v>
      </c>
      <c r="R87" s="57">
        <f>O87*Assumptions!$I$15</f>
        <v>822767333.75810826</v>
      </c>
      <c r="S87" s="57">
        <f>O87*Assumptions!$J$15</f>
        <v>526571093.60518932</v>
      </c>
      <c r="T87" s="46"/>
      <c r="U87" s="57">
        <f>IF($D87&gt;=Assumptions!$H$9,0,U86-SUM(V86:W86))</f>
        <v>2961.9624015291893</v>
      </c>
      <c r="V87" s="60">
        <f t="shared" si="28"/>
        <v>9.3317984092628634E-2</v>
      </c>
      <c r="W87" s="60">
        <f t="shared" si="29"/>
        <v>6.2426119104875166</v>
      </c>
      <c r="X87" s="57">
        <f>U87*Assumptions!$I$16</f>
        <v>2369569921.2233515</v>
      </c>
      <c r="Y87" s="57">
        <f>U87*Assumptions!$J$16</f>
        <v>1836416688.9480972</v>
      </c>
      <c r="Z87" s="46"/>
      <c r="AA87" s="57">
        <f>IF($D87&gt;=Assumptions!$H$9,0,AA86-SUM(AB86:AC86))</f>
        <v>658.21386700648645</v>
      </c>
      <c r="AB87" s="60">
        <f t="shared" si="30"/>
        <v>2.0737329798361917E-2</v>
      </c>
      <c r="AC87" s="60">
        <f t="shared" si="31"/>
        <v>1.3872470912194479</v>
      </c>
      <c r="AD87" s="57">
        <f>AA87*Assumptions!$I$17</f>
        <v>789856640.40778375</v>
      </c>
      <c r="AE87" s="57">
        <f>AA87*Assumptions!$J$17</f>
        <v>539735370.94531894</v>
      </c>
      <c r="AF87" s="46"/>
      <c r="AG87" s="57">
        <f t="shared" si="32"/>
        <v>4442943602.2937832</v>
      </c>
      <c r="AH87" s="57">
        <f t="shared" si="32"/>
        <v>3179172977.6413302</v>
      </c>
      <c r="AI87" s="57">
        <f>AG87*Assumptions!$H$4/Assumptions!$H$3</f>
        <v>4442943.6022937838</v>
      </c>
      <c r="AJ87" s="57">
        <f t="shared" si="33"/>
        <v>3179172.9776413306</v>
      </c>
      <c r="AK87" s="35"/>
      <c r="AL87" s="61">
        <f t="shared" si="34"/>
        <v>0</v>
      </c>
      <c r="AM87" s="61"/>
      <c r="AN87" s="57">
        <f t="shared" si="35"/>
        <v>100161.30292608807</v>
      </c>
      <c r="AO87" s="61"/>
      <c r="AP87" s="57">
        <f>IF(B87=1,0,IF((B87-1)/12-INT((B87-1)/12)=0,(I87+O87+U87+AA87)*Assumptions!$D$7*(1+Assumptions!$D$10)^(B87-1)+Assumptions!$D$6*AL87,0))</f>
        <v>0</v>
      </c>
      <c r="AQ87" s="57">
        <f>(AL87-AM87-AO87-AP87+AS86)*Assumptions!$D$13</f>
        <v>5180.9376962162805</v>
      </c>
      <c r="AR87" s="53"/>
      <c r="AS87" s="57">
        <f>AJ88*Assumptions!$H$10</f>
        <v>1268948.9651551256</v>
      </c>
      <c r="AT87" s="57">
        <f t="shared" si="36"/>
        <v>-92260.139328465099</v>
      </c>
      <c r="AU87" s="53"/>
      <c r="AV87" s="57">
        <f>AL87*Assumptions!$C$24</f>
        <v>0</v>
      </c>
      <c r="AW87" s="57"/>
      <c r="AX87" s="57">
        <f>AN87*Assumptions!$C$24</f>
        <v>50080.651463044036</v>
      </c>
      <c r="AY87" s="57">
        <f>(-AV87+AW87-AZ86)*Assumptions!$D$13</f>
        <v>-2590.4688481081403</v>
      </c>
      <c r="AZ87" s="57">
        <f t="shared" si="37"/>
        <v>634474.4825775628</v>
      </c>
      <c r="BA87" s="53"/>
      <c r="BB87" s="61">
        <f>AJ88*Assumptions!$H$10*(1-Assumptions!$C$24)</f>
        <v>634474.4825775628</v>
      </c>
      <c r="BC87" s="58"/>
      <c r="BD87" s="61">
        <f t="shared" si="38"/>
        <v>-46130.069664232549</v>
      </c>
      <c r="BE87" s="62">
        <f>BD87*Assumptions!$C$11</f>
        <v>-13839.020899269764</v>
      </c>
      <c r="BF87" s="61">
        <f t="shared" si="39"/>
        <v>-32291.048764962783</v>
      </c>
    </row>
    <row r="88" spans="2:58" x14ac:dyDescent="0.2">
      <c r="B88" s="15">
        <f t="shared" si="20"/>
        <v>81</v>
      </c>
      <c r="C88" s="15">
        <f t="shared" si="21"/>
        <v>81</v>
      </c>
      <c r="D88" s="15">
        <f t="shared" si="22"/>
        <v>6</v>
      </c>
      <c r="E88" s="15">
        <f t="shared" si="23"/>
        <v>44</v>
      </c>
      <c r="F88" s="28">
        <f>1-(1-0.75*VLOOKUP(E88,'Annual Mortality Rates'!$B$5:$H$105,5,0)*VLOOKUP(D88,Assumptions!$C$17:$D$20,2,1))^(1/12)</f>
        <v>3.1505458693348309E-5</v>
      </c>
      <c r="G88" s="59">
        <f>1-(1-IF(D88&gt;=10,'Annual Lapse Rates'!$C$14,VLOOKUP(D88,'Annual Lapse Rates'!$B$3:$C$14,2,0)))^(1/12)</f>
        <v>2.1075932318602719E-3</v>
      </c>
      <c r="H88" s="35"/>
      <c r="I88" s="57">
        <f>IF($D88&gt;=Assumptions!$H$9,0,I87-SUM(J87:K87))</f>
        <v>1313.6117651709374</v>
      </c>
      <c r="J88" s="60">
        <f t="shared" si="24"/>
        <v>4.1385941206689328E-2</v>
      </c>
      <c r="K88" s="60">
        <f t="shared" si="25"/>
        <v>2.7685592655662923</v>
      </c>
      <c r="L88" s="57">
        <f>I88*Assumptions!$I$14</f>
        <v>459764117.8098281</v>
      </c>
      <c r="M88" s="57">
        <f>I88*Assumptions!$J$14</f>
        <v>275858470.68589687</v>
      </c>
      <c r="N88" s="46"/>
      <c r="O88" s="57">
        <f>IF($D88&gt;=Assumptions!$H$9,0,O87-SUM(P87:Q87))</f>
        <v>1642.0147064636722</v>
      </c>
      <c r="P88" s="60">
        <f t="shared" si="26"/>
        <v>5.173242650836167E-2</v>
      </c>
      <c r="Q88" s="60">
        <f t="shared" si="27"/>
        <v>3.4606990819578667</v>
      </c>
      <c r="R88" s="57">
        <f>O88*Assumptions!$I$15</f>
        <v>821007353.23183608</v>
      </c>
      <c r="S88" s="57">
        <f>O88*Assumptions!$J$15</f>
        <v>525444706.06837511</v>
      </c>
      <c r="T88" s="46"/>
      <c r="U88" s="57">
        <f>IF($D88&gt;=Assumptions!$H$9,0,U87-SUM(V87:W87))</f>
        <v>2955.6264716346091</v>
      </c>
      <c r="V88" s="60">
        <f t="shared" si="28"/>
        <v>9.3118367715050984E-2</v>
      </c>
      <c r="W88" s="60">
        <f t="shared" si="29"/>
        <v>6.2292583475241576</v>
      </c>
      <c r="X88" s="57">
        <f>U88*Assumptions!$I$16</f>
        <v>2364501177.3076873</v>
      </c>
      <c r="Y88" s="57">
        <f>U88*Assumptions!$J$16</f>
        <v>1832488412.4134576</v>
      </c>
      <c r="Z88" s="46"/>
      <c r="AA88" s="57">
        <f>IF($D88&gt;=Assumptions!$H$9,0,AA87-SUM(AB87:AC87))</f>
        <v>656.80588258546868</v>
      </c>
      <c r="AB88" s="60">
        <f t="shared" si="30"/>
        <v>2.0692970603344664E-2</v>
      </c>
      <c r="AC88" s="60">
        <f t="shared" si="31"/>
        <v>1.3842796327831461</v>
      </c>
      <c r="AD88" s="57">
        <f>AA88*Assumptions!$I$17</f>
        <v>788167059.10256243</v>
      </c>
      <c r="AE88" s="57">
        <f>AA88*Assumptions!$J$17</f>
        <v>538580823.72008431</v>
      </c>
      <c r="AF88" s="46"/>
      <c r="AG88" s="57">
        <f t="shared" si="32"/>
        <v>4433439707.4519138</v>
      </c>
      <c r="AH88" s="57">
        <f t="shared" si="32"/>
        <v>3172372412.887814</v>
      </c>
      <c r="AI88" s="57">
        <f>AG88*Assumptions!$H$4/Assumptions!$H$3</f>
        <v>4433439.7074519135</v>
      </c>
      <c r="AJ88" s="57">
        <f t="shared" si="33"/>
        <v>3172372.412887814</v>
      </c>
      <c r="AK88" s="35"/>
      <c r="AL88" s="61">
        <f t="shared" si="34"/>
        <v>0</v>
      </c>
      <c r="AM88" s="61"/>
      <c r="AN88" s="57">
        <f t="shared" si="35"/>
        <v>99947.04801415473</v>
      </c>
      <c r="AO88" s="61"/>
      <c r="AP88" s="57">
        <f>IF(B88=1,0,IF((B88-1)/12-INT((B88-1)/12)=0,(I88+O88+U88+AA88)*Assumptions!$D$7*(1+Assumptions!$D$10)^(B88-1)+Assumptions!$D$6*AL88,0))</f>
        <v>0</v>
      </c>
      <c r="AQ88" s="57">
        <f>(AL88-AM88-AO88-AP88+AS87)*Assumptions!$D$13</f>
        <v>5169.8551591744626</v>
      </c>
      <c r="AR88" s="53"/>
      <c r="AS88" s="57">
        <f>AJ89*Assumptions!$H$10</f>
        <v>1266234.5580853829</v>
      </c>
      <c r="AT88" s="57">
        <f t="shared" si="36"/>
        <v>-92062.78578523756</v>
      </c>
      <c r="AU88" s="53"/>
      <c r="AV88" s="57">
        <f>AL88*Assumptions!$C$24</f>
        <v>0</v>
      </c>
      <c r="AW88" s="57"/>
      <c r="AX88" s="57">
        <f>AN88*Assumptions!$C$24</f>
        <v>49973.524007077365</v>
      </c>
      <c r="AY88" s="57">
        <f>(-AV88+AW88-AZ87)*Assumptions!$D$13</f>
        <v>-2584.9275795872313</v>
      </c>
      <c r="AZ88" s="57">
        <f t="shared" si="37"/>
        <v>633117.27904269146</v>
      </c>
      <c r="BA88" s="53"/>
      <c r="BB88" s="61">
        <f>AJ89*Assumptions!$H$10*(1-Assumptions!$C$24)</f>
        <v>633117.27904269146</v>
      </c>
      <c r="BC88" s="58"/>
      <c r="BD88" s="61">
        <f t="shared" si="38"/>
        <v>-46031.39289261878</v>
      </c>
      <c r="BE88" s="62">
        <f>BD88*Assumptions!$C$11</f>
        <v>-13809.417867785634</v>
      </c>
      <c r="BF88" s="61">
        <f t="shared" si="39"/>
        <v>-32221.975024833147</v>
      </c>
    </row>
    <row r="89" spans="2:58" x14ac:dyDescent="0.2">
      <c r="B89" s="15">
        <f t="shared" si="20"/>
        <v>82</v>
      </c>
      <c r="C89" s="15">
        <f t="shared" si="21"/>
        <v>82</v>
      </c>
      <c r="D89" s="15">
        <f t="shared" si="22"/>
        <v>6</v>
      </c>
      <c r="E89" s="15">
        <f t="shared" si="23"/>
        <v>44</v>
      </c>
      <c r="F89" s="28">
        <f>1-(1-0.75*VLOOKUP(E89,'Annual Mortality Rates'!$B$5:$H$105,5,0)*VLOOKUP(D89,Assumptions!$C$17:$D$20,2,1))^(1/12)</f>
        <v>3.1505458693348309E-5</v>
      </c>
      <c r="G89" s="59">
        <f>1-(1-IF(D89&gt;=10,'Annual Lapse Rates'!$C$14,VLOOKUP(D89,'Annual Lapse Rates'!$B$3:$C$14,2,0)))^(1/12)</f>
        <v>2.1075932318602719E-3</v>
      </c>
      <c r="H89" s="35"/>
      <c r="I89" s="57">
        <f>IF($D89&gt;=Assumptions!$H$9,0,I88-SUM(J88:K88))</f>
        <v>1310.8018199641645</v>
      </c>
      <c r="J89" s="60">
        <f t="shared" si="24"/>
        <v>4.1297412594046769E-2</v>
      </c>
      <c r="K89" s="60">
        <f t="shared" si="25"/>
        <v>2.7626370440665995</v>
      </c>
      <c r="L89" s="57">
        <f>I89*Assumptions!$I$14</f>
        <v>458780636.98745757</v>
      </c>
      <c r="M89" s="57">
        <f>I89*Assumptions!$J$14</f>
        <v>275268382.19247454</v>
      </c>
      <c r="N89" s="46"/>
      <c r="O89" s="57">
        <f>IF($D89&gt;=Assumptions!$H$9,0,O88-SUM(P88:Q88))</f>
        <v>1638.5022749552058</v>
      </c>
      <c r="P89" s="60">
        <f t="shared" si="26"/>
        <v>5.1621765742558473E-2</v>
      </c>
      <c r="Q89" s="60">
        <f t="shared" si="27"/>
        <v>3.4532963050832501</v>
      </c>
      <c r="R89" s="57">
        <f>O89*Assumptions!$I$15</f>
        <v>819251137.47760296</v>
      </c>
      <c r="S89" s="57">
        <f>O89*Assumptions!$J$15</f>
        <v>524320727.98566586</v>
      </c>
      <c r="T89" s="46"/>
      <c r="U89" s="57">
        <f>IF($D89&gt;=Assumptions!$H$9,0,U88-SUM(V88:W88))</f>
        <v>2949.3040949193701</v>
      </c>
      <c r="V89" s="60">
        <f t="shared" si="28"/>
        <v>9.2919178336605235E-2</v>
      </c>
      <c r="W89" s="60">
        <f t="shared" si="29"/>
        <v>6.2159333491498492</v>
      </c>
      <c r="X89" s="57">
        <f>U89*Assumptions!$I$16</f>
        <v>2359443275.9354959</v>
      </c>
      <c r="Y89" s="57">
        <f>U89*Assumptions!$J$16</f>
        <v>1828568538.8500094</v>
      </c>
      <c r="Z89" s="46"/>
      <c r="AA89" s="57">
        <f>IF($D89&gt;=Assumptions!$H$9,0,AA88-SUM(AB88:AC88))</f>
        <v>655.40090998208223</v>
      </c>
      <c r="AB89" s="60">
        <f t="shared" si="30"/>
        <v>2.0648706297023384E-2</v>
      </c>
      <c r="AC89" s="60">
        <f t="shared" si="31"/>
        <v>1.3813185220332997</v>
      </c>
      <c r="AD89" s="57">
        <f>AA89*Assumptions!$I$17</f>
        <v>786481091.9784987</v>
      </c>
      <c r="AE89" s="57">
        <f>AA89*Assumptions!$J$17</f>
        <v>537428746.18530738</v>
      </c>
      <c r="AF89" s="46"/>
      <c r="AG89" s="57">
        <f t="shared" si="32"/>
        <v>4423956142.379055</v>
      </c>
      <c r="AH89" s="57">
        <f t="shared" si="32"/>
        <v>3165586395.2134571</v>
      </c>
      <c r="AI89" s="57">
        <f>AG89*Assumptions!$H$4/Assumptions!$H$3</f>
        <v>4423956.1423790548</v>
      </c>
      <c r="AJ89" s="57">
        <f t="shared" si="33"/>
        <v>3165586.3952134568</v>
      </c>
      <c r="AK89" s="35"/>
      <c r="AL89" s="61">
        <f t="shared" si="34"/>
        <v>0</v>
      </c>
      <c r="AM89" s="61"/>
      <c r="AN89" s="57">
        <f t="shared" si="35"/>
        <v>99733.251414622951</v>
      </c>
      <c r="AO89" s="61"/>
      <c r="AP89" s="57">
        <f>IF(B89=1,0,IF((B89-1)/12-INT((B89-1)/12)=0,(I89+O89+U89+AA89)*Assumptions!$D$7*(1+Assumptions!$D$10)^(B89-1)+Assumptions!$D$6*AL89,0))</f>
        <v>0</v>
      </c>
      <c r="AQ89" s="57">
        <f>(AL89-AM89-AO89-AP89+AS88)*Assumptions!$D$13</f>
        <v>5158.7963287731209</v>
      </c>
      <c r="AR89" s="53"/>
      <c r="AS89" s="57">
        <f>AJ90*Assumptions!$H$10</f>
        <v>1263525.9574002486</v>
      </c>
      <c r="AT89" s="57">
        <f t="shared" si="36"/>
        <v>-91865.854400715558</v>
      </c>
      <c r="AU89" s="53"/>
      <c r="AV89" s="57">
        <f>AL89*Assumptions!$C$24</f>
        <v>0</v>
      </c>
      <c r="AW89" s="57"/>
      <c r="AX89" s="57">
        <f>AN89*Assumptions!$C$24</f>
        <v>49866.625707311476</v>
      </c>
      <c r="AY89" s="57">
        <f>(-AV89+AW89-AZ88)*Assumptions!$D$13</f>
        <v>-2579.3981643865604</v>
      </c>
      <c r="AZ89" s="57">
        <f t="shared" si="37"/>
        <v>631762.97870012431</v>
      </c>
      <c r="BA89" s="53"/>
      <c r="BB89" s="61">
        <f>AJ90*Assumptions!$H$10*(1-Assumptions!$C$24)</f>
        <v>631762.97870012431</v>
      </c>
      <c r="BC89" s="58"/>
      <c r="BD89" s="61">
        <f t="shared" si="38"/>
        <v>-45932.927200357779</v>
      </c>
      <c r="BE89" s="62">
        <f>BD89*Assumptions!$C$11</f>
        <v>-13779.878160107333</v>
      </c>
      <c r="BF89" s="61">
        <f t="shared" si="39"/>
        <v>-32153.049040250444</v>
      </c>
    </row>
    <row r="90" spans="2:58" x14ac:dyDescent="0.2">
      <c r="B90" s="15">
        <f t="shared" si="20"/>
        <v>83</v>
      </c>
      <c r="C90" s="15">
        <f t="shared" si="21"/>
        <v>83</v>
      </c>
      <c r="D90" s="15">
        <f t="shared" si="22"/>
        <v>6</v>
      </c>
      <c r="E90" s="15">
        <f t="shared" si="23"/>
        <v>44</v>
      </c>
      <c r="F90" s="28">
        <f>1-(1-0.75*VLOOKUP(E90,'Annual Mortality Rates'!$B$5:$H$105,5,0)*VLOOKUP(D90,Assumptions!$C$17:$D$20,2,1))^(1/12)</f>
        <v>3.1505458693348309E-5</v>
      </c>
      <c r="G90" s="59">
        <f>1-(1-IF(D90&gt;=10,'Annual Lapse Rates'!$C$14,VLOOKUP(D90,'Annual Lapse Rates'!$B$3:$C$14,2,0)))^(1/12)</f>
        <v>2.1075932318602719E-3</v>
      </c>
      <c r="H90" s="35"/>
      <c r="I90" s="57">
        <f>IF($D90&gt;=Assumptions!$H$9,0,I89-SUM(J89:K89))</f>
        <v>1307.9978855075037</v>
      </c>
      <c r="J90" s="60">
        <f t="shared" si="24"/>
        <v>4.1209073352843587E-2</v>
      </c>
      <c r="K90" s="60">
        <f t="shared" si="25"/>
        <v>2.7567274907831618</v>
      </c>
      <c r="L90" s="57">
        <f>I90*Assumptions!$I$14</f>
        <v>457799259.92762631</v>
      </c>
      <c r="M90" s="57">
        <f>I90*Assumptions!$J$14</f>
        <v>274679555.95657581</v>
      </c>
      <c r="N90" s="46"/>
      <c r="O90" s="57">
        <f>IF($D90&gt;=Assumptions!$H$9,0,O89-SUM(P89:Q89))</f>
        <v>1634.99735688438</v>
      </c>
      <c r="P90" s="60">
        <f t="shared" si="26"/>
        <v>5.1511341691054501E-2</v>
      </c>
      <c r="Q90" s="60">
        <f t="shared" si="27"/>
        <v>3.445909363478953</v>
      </c>
      <c r="R90" s="57">
        <f>O90*Assumptions!$I$15</f>
        <v>817498678.44219005</v>
      </c>
      <c r="S90" s="57">
        <f>O90*Assumptions!$J$15</f>
        <v>523199154.20300162</v>
      </c>
      <c r="T90" s="46"/>
      <c r="U90" s="57">
        <f>IF($D90&gt;=Assumptions!$H$9,0,U89-SUM(V89:W89))</f>
        <v>2942.9952423918835</v>
      </c>
      <c r="V90" s="60">
        <f t="shared" si="28"/>
        <v>9.272041504389808E-2</v>
      </c>
      <c r="W90" s="60">
        <f t="shared" si="29"/>
        <v>6.2026368542621144</v>
      </c>
      <c r="X90" s="57">
        <f>U90*Assumptions!$I$16</f>
        <v>2354396193.913507</v>
      </c>
      <c r="Y90" s="57">
        <f>U90*Assumptions!$J$16</f>
        <v>1824657050.2829678</v>
      </c>
      <c r="Z90" s="46"/>
      <c r="AA90" s="57">
        <f>IF($D90&gt;=Assumptions!$H$9,0,AA89-SUM(AB89:AC89))</f>
        <v>653.99894275375186</v>
      </c>
      <c r="AB90" s="60">
        <f t="shared" si="30"/>
        <v>2.0604536676421793E-2</v>
      </c>
      <c r="AC90" s="60">
        <f t="shared" si="31"/>
        <v>1.3783637453915809</v>
      </c>
      <c r="AD90" s="57">
        <f>AA90*Assumptions!$I$17</f>
        <v>784798731.30450225</v>
      </c>
      <c r="AE90" s="57">
        <f>AA90*Assumptions!$J$17</f>
        <v>536279133.0580765</v>
      </c>
      <c r="AF90" s="46"/>
      <c r="AG90" s="57">
        <f t="shared" si="32"/>
        <v>4414492863.5878258</v>
      </c>
      <c r="AH90" s="57">
        <f t="shared" si="32"/>
        <v>3158814893.5006218</v>
      </c>
      <c r="AI90" s="57">
        <f>AG90*Assumptions!$H$4/Assumptions!$H$3</f>
        <v>4414492.8635878256</v>
      </c>
      <c r="AJ90" s="57">
        <f t="shared" si="33"/>
        <v>3158814.8935006214</v>
      </c>
      <c r="AK90" s="35"/>
      <c r="AL90" s="61">
        <f t="shared" si="34"/>
        <v>0</v>
      </c>
      <c r="AM90" s="61"/>
      <c r="AN90" s="57">
        <f t="shared" si="35"/>
        <v>99519.912147117284</v>
      </c>
      <c r="AO90" s="61"/>
      <c r="AP90" s="57">
        <f>IF(B90=1,0,IF((B90-1)/12-INT((B90-1)/12)=0,(I90+O90+U90+AA90)*Assumptions!$D$7*(1+Assumptions!$D$10)^(B90-1)+Assumptions!$D$6*AL90,0))</f>
        <v>0</v>
      </c>
      <c r="AQ90" s="57">
        <f>(AL90-AM90-AO90-AP90+AS89)*Assumptions!$D$13</f>
        <v>5147.7611543014091</v>
      </c>
      <c r="AR90" s="53"/>
      <c r="AS90" s="57">
        <f>AJ91*Assumptions!$H$10</f>
        <v>1260823.1506792936</v>
      </c>
      <c r="AT90" s="57">
        <f t="shared" si="36"/>
        <v>-91669.344271860784</v>
      </c>
      <c r="AU90" s="53"/>
      <c r="AV90" s="57">
        <f>AL90*Assumptions!$C$24</f>
        <v>0</v>
      </c>
      <c r="AW90" s="57"/>
      <c r="AX90" s="57">
        <f>AN90*Assumptions!$C$24</f>
        <v>49759.956073558642</v>
      </c>
      <c r="AY90" s="57">
        <f>(-AV90+AW90-AZ89)*Assumptions!$D$13</f>
        <v>-2573.8805771507045</v>
      </c>
      <c r="AZ90" s="57">
        <f t="shared" si="37"/>
        <v>630411.57533964678</v>
      </c>
      <c r="BA90" s="53"/>
      <c r="BB90" s="61">
        <f>AJ91*Assumptions!$H$10*(1-Assumptions!$C$24)</f>
        <v>630411.57533964678</v>
      </c>
      <c r="BC90" s="58"/>
      <c r="BD90" s="61">
        <f t="shared" si="38"/>
        <v>-45834.672135930392</v>
      </c>
      <c r="BE90" s="62">
        <f>BD90*Assumptions!$C$11</f>
        <v>-13750.401640779117</v>
      </c>
      <c r="BF90" s="61">
        <f t="shared" si="39"/>
        <v>-32084.270495151275</v>
      </c>
    </row>
    <row r="91" spans="2:58" x14ac:dyDescent="0.2">
      <c r="B91" s="15">
        <f t="shared" si="20"/>
        <v>84</v>
      </c>
      <c r="C91" s="15">
        <f t="shared" si="21"/>
        <v>84</v>
      </c>
      <c r="D91" s="15">
        <f t="shared" si="22"/>
        <v>6</v>
      </c>
      <c r="E91" s="15">
        <f t="shared" si="23"/>
        <v>44</v>
      </c>
      <c r="F91" s="28">
        <f>1-(1-0.75*VLOOKUP(E91,'Annual Mortality Rates'!$B$5:$H$105,5,0)*VLOOKUP(D91,Assumptions!$C$17:$D$20,2,1))^(1/12)</f>
        <v>3.1505458693348309E-5</v>
      </c>
      <c r="G91" s="59">
        <f>1-(1-IF(D91&gt;=10,'Annual Lapse Rates'!$C$14,VLOOKUP(D91,'Annual Lapse Rates'!$B$3:$C$14,2,0)))^(1/12)</f>
        <v>2.1075932318602719E-3</v>
      </c>
      <c r="H91" s="35"/>
      <c r="I91" s="57">
        <f>IF($D91&gt;=Assumptions!$H$9,0,I90-SUM(J90:K90))</f>
        <v>1305.1999489433676</v>
      </c>
      <c r="J91" s="60">
        <f t="shared" si="24"/>
        <v>4.1120923077995593E-2</v>
      </c>
      <c r="K91" s="60">
        <f t="shared" si="25"/>
        <v>2.7508305786174141</v>
      </c>
      <c r="L91" s="57">
        <f>I91*Assumptions!$I$14</f>
        <v>456819982.13017869</v>
      </c>
      <c r="M91" s="57">
        <f>I91*Assumptions!$J$14</f>
        <v>274091989.27810723</v>
      </c>
      <c r="N91" s="46"/>
      <c r="O91" s="57">
        <f>IF($D91&gt;=Assumptions!$H$9,0,O90-SUM(P90:Q90))</f>
        <v>1631.49993617921</v>
      </c>
      <c r="P91" s="60">
        <f t="shared" si="26"/>
        <v>5.1401153847494503E-2</v>
      </c>
      <c r="Q91" s="60">
        <f t="shared" si="27"/>
        <v>3.4385382232717685</v>
      </c>
      <c r="R91" s="57">
        <f>O91*Assumptions!$I$15</f>
        <v>815749968.08960497</v>
      </c>
      <c r="S91" s="57">
        <f>O91*Assumptions!$J$15</f>
        <v>522079979.57734716</v>
      </c>
      <c r="T91" s="46"/>
      <c r="U91" s="57">
        <f>IF($D91&gt;=Assumptions!$H$9,0,U90-SUM(V90:W90))</f>
        <v>2936.6998851225776</v>
      </c>
      <c r="V91" s="60">
        <f t="shared" si="28"/>
        <v>9.2522076925490096E-2</v>
      </c>
      <c r="W91" s="60">
        <f t="shared" si="29"/>
        <v>6.1893688018891826</v>
      </c>
      <c r="X91" s="57">
        <f>U91*Assumptions!$I$16</f>
        <v>2349359908.098062</v>
      </c>
      <c r="Y91" s="57">
        <f>U91*Assumptions!$J$16</f>
        <v>1820753928.7759981</v>
      </c>
      <c r="Z91" s="46"/>
      <c r="AA91" s="57">
        <f>IF($D91&gt;=Assumptions!$H$9,0,AA90-SUM(AB90:AC90))</f>
        <v>652.59997447168382</v>
      </c>
      <c r="AB91" s="60">
        <f t="shared" si="30"/>
        <v>2.0560461538997796E-2</v>
      </c>
      <c r="AC91" s="60">
        <f t="shared" si="31"/>
        <v>1.375415289308707</v>
      </c>
      <c r="AD91" s="57">
        <f>AA91*Assumptions!$I$17</f>
        <v>783119969.36602056</v>
      </c>
      <c r="AE91" s="57">
        <f>AA91*Assumptions!$J$17</f>
        <v>535131979.06678075</v>
      </c>
      <c r="AF91" s="46"/>
      <c r="AG91" s="57">
        <f t="shared" si="32"/>
        <v>4405049827.6838665</v>
      </c>
      <c r="AH91" s="57">
        <f t="shared" si="32"/>
        <v>3152057876.6982331</v>
      </c>
      <c r="AI91" s="57">
        <f>AG91*Assumptions!$H$4/Assumptions!$H$3</f>
        <v>4405049.827683867</v>
      </c>
      <c r="AJ91" s="57">
        <f t="shared" si="33"/>
        <v>3152057.8766982337</v>
      </c>
      <c r="AK91" s="35"/>
      <c r="AL91" s="61">
        <f t="shared" si="34"/>
        <v>0</v>
      </c>
      <c r="AM91" s="61"/>
      <c r="AN91" s="57">
        <f t="shared" si="35"/>
        <v>99307.029233359368</v>
      </c>
      <c r="AO91" s="61"/>
      <c r="AP91" s="57">
        <f>IF(B91=1,0,IF((B91-1)/12-INT((B91-1)/12)=0,(I91+O91+U91+AA91)*Assumptions!$D$7*(1+Assumptions!$D$10)^(B91-1)+Assumptions!$D$6*AL91,0))</f>
        <v>0</v>
      </c>
      <c r="AQ91" s="57">
        <f>(AL91-AM91-AO91-AP91+AS90)*Assumptions!$D$13</f>
        <v>5136.749585156962</v>
      </c>
      <c r="AR91" s="53"/>
      <c r="AS91" s="57">
        <f>AJ92*Assumptions!$H$10</f>
        <v>1258126.1255286559</v>
      </c>
      <c r="AT91" s="57">
        <f t="shared" si="36"/>
        <v>-91473.254497564863</v>
      </c>
      <c r="AU91" s="53"/>
      <c r="AV91" s="57">
        <f>AL91*Assumptions!$C$24</f>
        <v>0</v>
      </c>
      <c r="AW91" s="57"/>
      <c r="AX91" s="57">
        <f>AN91*Assumptions!$C$24</f>
        <v>49653.514616679684</v>
      </c>
      <c r="AY91" s="57">
        <f>(-AV91+AW91-AZ90)*Assumptions!$D$13</f>
        <v>-2568.374792578481</v>
      </c>
      <c r="AZ91" s="57">
        <f t="shared" si="37"/>
        <v>629063.06276432797</v>
      </c>
      <c r="BA91" s="53"/>
      <c r="BB91" s="61">
        <f>AJ92*Assumptions!$H$10*(1-Assumptions!$C$24)</f>
        <v>629063.06276432797</v>
      </c>
      <c r="BC91" s="58"/>
      <c r="BD91" s="61">
        <f t="shared" si="38"/>
        <v>-45736.627248782432</v>
      </c>
      <c r="BE91" s="62">
        <f>BD91*Assumptions!$C$11</f>
        <v>-13720.988174634729</v>
      </c>
      <c r="BF91" s="61">
        <f t="shared" si="39"/>
        <v>-32015.639074147701</v>
      </c>
    </row>
    <row r="92" spans="2:58" x14ac:dyDescent="0.2">
      <c r="B92" s="15">
        <f t="shared" si="20"/>
        <v>85</v>
      </c>
      <c r="C92" s="15">
        <f t="shared" si="21"/>
        <v>85</v>
      </c>
      <c r="D92" s="15">
        <f t="shared" si="22"/>
        <v>7</v>
      </c>
      <c r="E92" s="15">
        <f t="shared" si="23"/>
        <v>45</v>
      </c>
      <c r="F92" s="28">
        <f>1-(1-0.75*VLOOKUP(E92,'Annual Mortality Rates'!$B$5:$H$105,5,0)*VLOOKUP(D92,Assumptions!$C$17:$D$20,2,1))^(1/12)</f>
        <v>3.4506548106993939E-5</v>
      </c>
      <c r="G92" s="59">
        <f>1-(1-IF(D92&gt;=10,'Annual Lapse Rates'!$C$14,VLOOKUP(D92,'Annual Lapse Rates'!$B$3:$C$14,2,0)))^(1/12)</f>
        <v>1.6821425527395739E-3</v>
      </c>
      <c r="H92" s="35"/>
      <c r="I92" s="57">
        <f>IF($D92&gt;=Assumptions!$H$9,0,I91-SUM(J91:K91))</f>
        <v>1302.4079974416723</v>
      </c>
      <c r="J92" s="60">
        <f t="shared" si="24"/>
        <v>4.4941604218654702E-2</v>
      </c>
      <c r="K92" s="60">
        <f t="shared" si="25"/>
        <v>2.1908359135249711</v>
      </c>
      <c r="L92" s="57">
        <f>I92*Assumptions!$I$14</f>
        <v>455842799.10458529</v>
      </c>
      <c r="M92" s="57">
        <f>I92*Assumptions!$J$14</f>
        <v>273505679.46275115</v>
      </c>
      <c r="N92" s="46"/>
      <c r="O92" s="57">
        <f>IF($D92&gt;=Assumptions!$H$9,0,O91-SUM(P91:Q91))</f>
        <v>1628.0099968020907</v>
      </c>
      <c r="P92" s="60">
        <f t="shared" si="26"/>
        <v>5.6177005273318391E-2</v>
      </c>
      <c r="Q92" s="60">
        <f t="shared" si="27"/>
        <v>2.7385448919062143</v>
      </c>
      <c r="R92" s="57">
        <f>O92*Assumptions!$I$15</f>
        <v>814004998.40104532</v>
      </c>
      <c r="S92" s="57">
        <f>O92*Assumptions!$J$15</f>
        <v>520963198.97666901</v>
      </c>
      <c r="T92" s="46"/>
      <c r="U92" s="57">
        <f>IF($D92&gt;=Assumptions!$H$9,0,U91-SUM(V91:W91))</f>
        <v>2930.4179942437631</v>
      </c>
      <c r="V92" s="60">
        <f t="shared" si="28"/>
        <v>0.1011186094919731</v>
      </c>
      <c r="W92" s="60">
        <f t="shared" si="29"/>
        <v>4.9293808054311858</v>
      </c>
      <c r="X92" s="57">
        <f>U92*Assumptions!$I$16</f>
        <v>2344334395.3950105</v>
      </c>
      <c r="Y92" s="57">
        <f>U92*Assumptions!$J$16</f>
        <v>1816859156.431133</v>
      </c>
      <c r="Z92" s="46"/>
      <c r="AA92" s="57">
        <f>IF($D92&gt;=Assumptions!$H$9,0,AA91-SUM(AB91:AC91))</f>
        <v>651.20399872083613</v>
      </c>
      <c r="AB92" s="60">
        <f t="shared" si="30"/>
        <v>2.2470802109327351E-2</v>
      </c>
      <c r="AC92" s="60">
        <f t="shared" si="31"/>
        <v>1.0954179567624855</v>
      </c>
      <c r="AD92" s="57">
        <f>AA92*Assumptions!$I$17</f>
        <v>781444798.46500337</v>
      </c>
      <c r="AE92" s="57">
        <f>AA92*Assumptions!$J$17</f>
        <v>533987278.95108563</v>
      </c>
      <c r="AF92" s="46"/>
      <c r="AG92" s="57">
        <f t="shared" si="32"/>
        <v>4395626991.3656445</v>
      </c>
      <c r="AH92" s="57">
        <f t="shared" si="32"/>
        <v>3145315313.8216391</v>
      </c>
      <c r="AI92" s="57">
        <f>AG92*Assumptions!$H$4/Assumptions!$H$3</f>
        <v>4395626.9913656451</v>
      </c>
      <c r="AJ92" s="57">
        <f t="shared" si="33"/>
        <v>3145315.3138216394</v>
      </c>
      <c r="AK92" s="35"/>
      <c r="AL92" s="61">
        <f t="shared" si="34"/>
        <v>3145315.3138216394</v>
      </c>
      <c r="AM92" s="61"/>
      <c r="AN92" s="57">
        <f t="shared" si="35"/>
        <v>108533.97418805113</v>
      </c>
      <c r="AO92" s="61"/>
      <c r="AP92" s="57">
        <f>IF(B92=1,0,IF((B92-1)/12-INT((B92-1)/12)=0,(I92+O92+U92+AA92)*Assumptions!$D$7*(1+Assumptions!$D$10)^(B92-1)+Assumptions!$D$6*AL92,0))</f>
        <v>64348.442072132442</v>
      </c>
      <c r="AQ92" s="57">
        <f>(AL92-AM92-AO92-AP92+AS91)*Assumptions!$D$13</f>
        <v>17678.001979672987</v>
      </c>
      <c r="AR92" s="53"/>
      <c r="AS92" s="57">
        <f>AJ93*Assumptions!$H$10</f>
        <v>1255966.364446515</v>
      </c>
      <c r="AT92" s="57">
        <f t="shared" si="36"/>
        <v>2992270.6606232692</v>
      </c>
      <c r="AU92" s="53"/>
      <c r="AV92" s="57">
        <f>AL92*Assumptions!$C$24</f>
        <v>1572657.6569108197</v>
      </c>
      <c r="AW92" s="57"/>
      <c r="AX92" s="57">
        <f>AN92*Assumptions!$C$24</f>
        <v>54266.987094025564</v>
      </c>
      <c r="AY92" s="57">
        <f>(-AV92+AW92-AZ91)*Assumptions!$D$13</f>
        <v>-8970.0827489798903</v>
      </c>
      <c r="AZ92" s="57">
        <f t="shared" si="37"/>
        <v>627983.18222325749</v>
      </c>
      <c r="BA92" s="53"/>
      <c r="BB92" s="61">
        <f>AJ93*Assumptions!$H$10*(1-Assumptions!$C$24)</f>
        <v>627983.18222325749</v>
      </c>
      <c r="BC92" s="58"/>
      <c r="BD92" s="61">
        <f t="shared" si="38"/>
        <v>1463830.0275164247</v>
      </c>
      <c r="BE92" s="62">
        <f>BD92*Assumptions!$C$11</f>
        <v>439149.00825492741</v>
      </c>
      <c r="BF92" s="61">
        <f t="shared" si="39"/>
        <v>1024681.0192614973</v>
      </c>
    </row>
    <row r="93" spans="2:58" x14ac:dyDescent="0.2">
      <c r="B93" s="15">
        <f t="shared" si="20"/>
        <v>86</v>
      </c>
      <c r="C93" s="15">
        <f t="shared" si="21"/>
        <v>86</v>
      </c>
      <c r="D93" s="15">
        <f t="shared" si="22"/>
        <v>7</v>
      </c>
      <c r="E93" s="15">
        <f t="shared" si="23"/>
        <v>45</v>
      </c>
      <c r="F93" s="28">
        <f>1-(1-0.75*VLOOKUP(E93,'Annual Mortality Rates'!$B$5:$H$105,5,0)*VLOOKUP(D93,Assumptions!$C$17:$D$20,2,1))^(1/12)</f>
        <v>3.4506548106993939E-5</v>
      </c>
      <c r="G93" s="59">
        <f>1-(1-IF(D93&gt;=10,'Annual Lapse Rates'!$C$14,VLOOKUP(D93,'Annual Lapse Rates'!$B$3:$C$14,2,0)))^(1/12)</f>
        <v>1.6821425527395739E-3</v>
      </c>
      <c r="H93" s="35"/>
      <c r="I93" s="57">
        <f>IF($D93&gt;=Assumptions!$H$9,0,I92-SUM(J92:K92))</f>
        <v>1300.1722199239287</v>
      </c>
      <c r="J93" s="60">
        <f t="shared" si="24"/>
        <v>4.4864455254182145E-2</v>
      </c>
      <c r="K93" s="60">
        <f t="shared" si="25"/>
        <v>2.1870750170239162</v>
      </c>
      <c r="L93" s="57">
        <f>I93*Assumptions!$I$14</f>
        <v>455060276.97337502</v>
      </c>
      <c r="M93" s="57">
        <f>I93*Assumptions!$J$14</f>
        <v>273036166.18402499</v>
      </c>
      <c r="N93" s="46"/>
      <c r="O93" s="57">
        <f>IF($D93&gt;=Assumptions!$H$9,0,O92-SUM(P92:Q92))</f>
        <v>1625.2152749049112</v>
      </c>
      <c r="P93" s="60">
        <f t="shared" si="26"/>
        <v>5.6080569067727702E-2</v>
      </c>
      <c r="Q93" s="60">
        <f t="shared" si="27"/>
        <v>2.7338437712798958</v>
      </c>
      <c r="R93" s="57">
        <f>O93*Assumptions!$I$15</f>
        <v>812607637.45245564</v>
      </c>
      <c r="S93" s="57">
        <f>O93*Assumptions!$J$15</f>
        <v>520068887.96957159</v>
      </c>
      <c r="T93" s="46"/>
      <c r="U93" s="57">
        <f>IF($D93&gt;=Assumptions!$H$9,0,U92-SUM(V92:W92))</f>
        <v>2925.3874948288399</v>
      </c>
      <c r="V93" s="60">
        <f t="shared" si="28"/>
        <v>0.10094502432190984</v>
      </c>
      <c r="W93" s="60">
        <f t="shared" si="29"/>
        <v>4.9209187883038119</v>
      </c>
      <c r="X93" s="57">
        <f>U93*Assumptions!$I$16</f>
        <v>2340309995.8630719</v>
      </c>
      <c r="Y93" s="57">
        <f>U93*Assumptions!$J$16</f>
        <v>1813740246.7938807</v>
      </c>
      <c r="Z93" s="46"/>
      <c r="AA93" s="57">
        <f>IF($D93&gt;=Assumptions!$H$9,0,AA92-SUM(AB92:AC92))</f>
        <v>650.08610996196433</v>
      </c>
      <c r="AB93" s="60">
        <f t="shared" si="30"/>
        <v>2.2432227627091073E-2</v>
      </c>
      <c r="AC93" s="60">
        <f t="shared" si="31"/>
        <v>1.0935375085119581</v>
      </c>
      <c r="AD93" s="57">
        <f>AA93*Assumptions!$I$17</f>
        <v>780103331.95435715</v>
      </c>
      <c r="AE93" s="57">
        <f>AA93*Assumptions!$J$17</f>
        <v>533070610.16881073</v>
      </c>
      <c r="AF93" s="46"/>
      <c r="AG93" s="57">
        <f t="shared" si="32"/>
        <v>4388081242.2432594</v>
      </c>
      <c r="AH93" s="57">
        <f t="shared" si="32"/>
        <v>3139915911.1162877</v>
      </c>
      <c r="AI93" s="57">
        <f>AG93*Assumptions!$H$4/Assumptions!$H$3</f>
        <v>4388081.2422432592</v>
      </c>
      <c r="AJ93" s="57">
        <f t="shared" si="33"/>
        <v>3139915.9111162876</v>
      </c>
      <c r="AK93" s="35"/>
      <c r="AL93" s="61">
        <f t="shared" si="34"/>
        <v>0</v>
      </c>
      <c r="AM93" s="61"/>
      <c r="AN93" s="57">
        <f t="shared" si="35"/>
        <v>108347.65943884989</v>
      </c>
      <c r="AO93" s="61"/>
      <c r="AP93" s="57">
        <f>IF(B93=1,0,IF((B93-1)/12-INT((B93-1)/12)=0,(I93+O93+U93+AA93)*Assumptions!$D$7*(1+Assumptions!$D$10)^(B93-1)+Assumptions!$D$6*AL93,0))</f>
        <v>0</v>
      </c>
      <c r="AQ93" s="57">
        <f>(AL93-AM93-AO93-AP93+AS92)*Assumptions!$D$13</f>
        <v>5116.9624368539025</v>
      </c>
      <c r="AR93" s="53"/>
      <c r="AS93" s="57">
        <f>AJ94*Assumptions!$H$10</f>
        <v>1253810.3109162948</v>
      </c>
      <c r="AT93" s="57">
        <f t="shared" si="36"/>
        <v>-101074.64347177581</v>
      </c>
      <c r="AU93" s="53"/>
      <c r="AV93" s="57">
        <f>AL93*Assumptions!$C$24</f>
        <v>0</v>
      </c>
      <c r="AW93" s="57"/>
      <c r="AX93" s="57">
        <f>AN93*Assumptions!$C$24</f>
        <v>54173.829719424946</v>
      </c>
      <c r="AY93" s="57">
        <f>(-AV93+AW93-AZ92)*Assumptions!$D$13</f>
        <v>-2558.4812184269513</v>
      </c>
      <c r="AZ93" s="57">
        <f t="shared" si="37"/>
        <v>626905.1554581474</v>
      </c>
      <c r="BA93" s="53"/>
      <c r="BB93" s="61">
        <f>AJ94*Assumptions!$H$10*(1-Assumptions!$C$24)</f>
        <v>626905.1554581474</v>
      </c>
      <c r="BC93" s="58"/>
      <c r="BD93" s="61">
        <f t="shared" si="38"/>
        <v>-50537.321735887905</v>
      </c>
      <c r="BE93" s="62">
        <f>BD93*Assumptions!$C$11</f>
        <v>-15161.196520766371</v>
      </c>
      <c r="BF93" s="61">
        <f t="shared" si="39"/>
        <v>-35376.12521512153</v>
      </c>
    </row>
    <row r="94" spans="2:58" x14ac:dyDescent="0.2">
      <c r="B94" s="15">
        <f t="shared" si="20"/>
        <v>87</v>
      </c>
      <c r="C94" s="15">
        <f t="shared" si="21"/>
        <v>87</v>
      </c>
      <c r="D94" s="15">
        <f t="shared" si="22"/>
        <v>7</v>
      </c>
      <c r="E94" s="15">
        <f t="shared" si="23"/>
        <v>45</v>
      </c>
      <c r="F94" s="28">
        <f>1-(1-0.75*VLOOKUP(E94,'Annual Mortality Rates'!$B$5:$H$105,5,0)*VLOOKUP(D94,Assumptions!$C$17:$D$20,2,1))^(1/12)</f>
        <v>3.4506548106993939E-5</v>
      </c>
      <c r="G94" s="59">
        <f>1-(1-IF(D94&gt;=10,'Annual Lapse Rates'!$C$14,VLOOKUP(D94,'Annual Lapse Rates'!$B$3:$C$14,2,0)))^(1/12)</f>
        <v>1.6821425527395739E-3</v>
      </c>
      <c r="H94" s="35"/>
      <c r="I94" s="57">
        <f>IF($D94&gt;=Assumptions!$H$9,0,I93-SUM(J93:K93))</f>
        <v>1297.9402804516506</v>
      </c>
      <c r="J94" s="60">
        <f t="shared" si="24"/>
        <v>4.4787438727410082E-2</v>
      </c>
      <c r="K94" s="60">
        <f t="shared" si="25"/>
        <v>2.1833205766624579</v>
      </c>
      <c r="L94" s="57">
        <f>I94*Assumptions!$I$14</f>
        <v>454279098.15807772</v>
      </c>
      <c r="M94" s="57">
        <f>I94*Assumptions!$J$14</f>
        <v>272567458.89484662</v>
      </c>
      <c r="N94" s="46"/>
      <c r="O94" s="57">
        <f>IF($D94&gt;=Assumptions!$H$9,0,O93-SUM(P93:Q93))</f>
        <v>1622.4253505645636</v>
      </c>
      <c r="P94" s="60">
        <f t="shared" si="26"/>
        <v>5.5984298409262619E-2</v>
      </c>
      <c r="Q94" s="60">
        <f t="shared" si="27"/>
        <v>2.729150720828073</v>
      </c>
      <c r="R94" s="57">
        <f>O94*Assumptions!$I$15</f>
        <v>811212675.28228176</v>
      </c>
      <c r="S94" s="57">
        <f>O94*Assumptions!$J$15</f>
        <v>519176112.18066037</v>
      </c>
      <c r="T94" s="46"/>
      <c r="U94" s="57">
        <f>IF($D94&gt;=Assumptions!$H$9,0,U93-SUM(V93:W93))</f>
        <v>2920.3656310162141</v>
      </c>
      <c r="V94" s="60">
        <f t="shared" si="28"/>
        <v>0.1007717371366727</v>
      </c>
      <c r="W94" s="60">
        <f t="shared" si="29"/>
        <v>4.9124712974905309</v>
      </c>
      <c r="X94" s="57">
        <f>U94*Assumptions!$I$16</f>
        <v>2336292504.8129711</v>
      </c>
      <c r="Y94" s="57">
        <f>U94*Assumptions!$J$16</f>
        <v>1810626691.2300527</v>
      </c>
      <c r="Z94" s="46"/>
      <c r="AA94" s="57">
        <f>IF($D94&gt;=Assumptions!$H$9,0,AA93-SUM(AB93:AC93))</f>
        <v>648.97014022582528</v>
      </c>
      <c r="AB94" s="60">
        <f t="shared" si="30"/>
        <v>2.2393719363705041E-2</v>
      </c>
      <c r="AC94" s="60">
        <f t="shared" si="31"/>
        <v>1.091660288331229</v>
      </c>
      <c r="AD94" s="57">
        <f>AA94*Assumptions!$I$17</f>
        <v>778764168.27099037</v>
      </c>
      <c r="AE94" s="57">
        <f>AA94*Assumptions!$J$17</f>
        <v>532155514.98517674</v>
      </c>
      <c r="AF94" s="46"/>
      <c r="AG94" s="57">
        <f t="shared" si="32"/>
        <v>4380548446.5243206</v>
      </c>
      <c r="AH94" s="57">
        <f t="shared" si="32"/>
        <v>3134525777.2907362</v>
      </c>
      <c r="AI94" s="57">
        <f>AG94*Assumptions!$H$4/Assumptions!$H$3</f>
        <v>4380548.4465243211</v>
      </c>
      <c r="AJ94" s="57">
        <f t="shared" si="33"/>
        <v>3134525.7772907368</v>
      </c>
      <c r="AK94" s="35"/>
      <c r="AL94" s="61">
        <f t="shared" si="34"/>
        <v>0</v>
      </c>
      <c r="AM94" s="61"/>
      <c r="AN94" s="57">
        <f t="shared" si="35"/>
        <v>108161.66452669536</v>
      </c>
      <c r="AO94" s="61"/>
      <c r="AP94" s="57">
        <f>IF(B94=1,0,IF((B94-1)/12-INT((B94-1)/12)=0,(I94+O94+U94+AA94)*Assumptions!$D$7*(1+Assumptions!$D$10)^(B94-1)+Assumptions!$D$6*AL94,0))</f>
        <v>0</v>
      </c>
      <c r="AQ94" s="57">
        <f>(AL94-AM94-AO94-AP94+AS93)*Assumptions!$D$13</f>
        <v>5108.1784078876135</v>
      </c>
      <c r="AR94" s="53"/>
      <c r="AS94" s="57">
        <f>AJ95*Assumptions!$H$10</f>
        <v>1251657.9585734282</v>
      </c>
      <c r="AT94" s="57">
        <f t="shared" si="36"/>
        <v>-100901.1337759411</v>
      </c>
      <c r="AU94" s="53"/>
      <c r="AV94" s="57">
        <f>AL94*Assumptions!$C$24</f>
        <v>0</v>
      </c>
      <c r="AW94" s="57"/>
      <c r="AX94" s="57">
        <f>AN94*Assumptions!$C$24</f>
        <v>54080.832263347678</v>
      </c>
      <c r="AY94" s="57">
        <f>(-AV94+AW94-AZ93)*Assumptions!$D$13</f>
        <v>-2554.0892039438068</v>
      </c>
      <c r="AZ94" s="57">
        <f t="shared" si="37"/>
        <v>625828.97928671411</v>
      </c>
      <c r="BA94" s="53"/>
      <c r="BB94" s="61">
        <f>AJ95*Assumptions!$H$10*(1-Assumptions!$C$24)</f>
        <v>625828.97928671411</v>
      </c>
      <c r="BC94" s="58"/>
      <c r="BD94" s="61">
        <f t="shared" si="38"/>
        <v>-50450.566887970548</v>
      </c>
      <c r="BE94" s="62">
        <f>BD94*Assumptions!$C$11</f>
        <v>-15135.170066391163</v>
      </c>
      <c r="BF94" s="61">
        <f t="shared" si="39"/>
        <v>-35315.396821579387</v>
      </c>
    </row>
    <row r="95" spans="2:58" x14ac:dyDescent="0.2">
      <c r="B95" s="15">
        <f t="shared" si="20"/>
        <v>88</v>
      </c>
      <c r="C95" s="15">
        <f t="shared" si="21"/>
        <v>88</v>
      </c>
      <c r="D95" s="15">
        <f t="shared" si="22"/>
        <v>7</v>
      </c>
      <c r="E95" s="15">
        <f t="shared" si="23"/>
        <v>45</v>
      </c>
      <c r="F95" s="28">
        <f>1-(1-0.75*VLOOKUP(E95,'Annual Mortality Rates'!$B$5:$H$105,5,0)*VLOOKUP(D95,Assumptions!$C$17:$D$20,2,1))^(1/12)</f>
        <v>3.4506548106993939E-5</v>
      </c>
      <c r="G95" s="59">
        <f>1-(1-IF(D95&gt;=10,'Annual Lapse Rates'!$C$14,VLOOKUP(D95,'Annual Lapse Rates'!$B$3:$C$14,2,0)))^(1/12)</f>
        <v>1.6821425527395739E-3</v>
      </c>
      <c r="H95" s="35"/>
      <c r="I95" s="57">
        <f>IF($D95&gt;=Assumptions!$H$9,0,I94-SUM(J94:K94))</f>
        <v>1295.7121724362607</v>
      </c>
      <c r="J95" s="60">
        <f t="shared" si="24"/>
        <v>4.4710554410989457E-2</v>
      </c>
      <c r="K95" s="60">
        <f t="shared" si="25"/>
        <v>2.1795725813576707</v>
      </c>
      <c r="L95" s="57">
        <f>I95*Assumptions!$I$14</f>
        <v>453499260.35269123</v>
      </c>
      <c r="M95" s="57">
        <f>I95*Assumptions!$J$14</f>
        <v>272099556.21161473</v>
      </c>
      <c r="N95" s="46"/>
      <c r="O95" s="57">
        <f>IF($D95&gt;=Assumptions!$H$9,0,O94-SUM(P94:Q94))</f>
        <v>1619.6402155453263</v>
      </c>
      <c r="P95" s="60">
        <f t="shared" si="26"/>
        <v>5.5888193013736834E-2</v>
      </c>
      <c r="Q95" s="60">
        <f t="shared" si="27"/>
        <v>2.7244657266970891</v>
      </c>
      <c r="R95" s="57">
        <f>O95*Assumptions!$I$15</f>
        <v>809820107.77266312</v>
      </c>
      <c r="S95" s="57">
        <f>O95*Assumptions!$J$15</f>
        <v>518284868.97450441</v>
      </c>
      <c r="T95" s="46"/>
      <c r="U95" s="57">
        <f>IF($D95&gt;=Assumptions!$H$9,0,U94-SUM(V94:W94))</f>
        <v>2915.3523879815871</v>
      </c>
      <c r="V95" s="60">
        <f t="shared" si="28"/>
        <v>0.1005987474247263</v>
      </c>
      <c r="W95" s="60">
        <f t="shared" si="29"/>
        <v>4.9040383080547594</v>
      </c>
      <c r="X95" s="57">
        <f>U95*Assumptions!$I$16</f>
        <v>2332281910.3852696</v>
      </c>
      <c r="Y95" s="57">
        <f>U95*Assumptions!$J$16</f>
        <v>1807518480.548584</v>
      </c>
      <c r="Z95" s="46"/>
      <c r="AA95" s="57">
        <f>IF($D95&gt;=Assumptions!$H$9,0,AA94-SUM(AB94:AC94))</f>
        <v>647.85608621813037</v>
      </c>
      <c r="AB95" s="60">
        <f t="shared" si="30"/>
        <v>2.2355277205494729E-2</v>
      </c>
      <c r="AC95" s="60">
        <f t="shared" si="31"/>
        <v>1.0897862906788354</v>
      </c>
      <c r="AD95" s="57">
        <f>AA95*Assumptions!$I$17</f>
        <v>777427303.46175647</v>
      </c>
      <c r="AE95" s="57">
        <f>AA95*Assumptions!$J$17</f>
        <v>531241990.6988669</v>
      </c>
      <c r="AF95" s="46"/>
      <c r="AG95" s="57">
        <f t="shared" si="32"/>
        <v>4373028581.9723806</v>
      </c>
      <c r="AH95" s="57">
        <f t="shared" si="32"/>
        <v>3129144896.4335699</v>
      </c>
      <c r="AI95" s="57">
        <f>AG95*Assumptions!$H$4/Assumptions!$H$3</f>
        <v>4373028.5819723811</v>
      </c>
      <c r="AJ95" s="57">
        <f t="shared" si="33"/>
        <v>3129144.8964335704</v>
      </c>
      <c r="AK95" s="35"/>
      <c r="AL95" s="61">
        <f t="shared" si="34"/>
        <v>0</v>
      </c>
      <c r="AM95" s="61"/>
      <c r="AN95" s="57">
        <f t="shared" si="35"/>
        <v>107975.98890253955</v>
      </c>
      <c r="AO95" s="61"/>
      <c r="AP95" s="57">
        <f>IF(B95=1,0,IF((B95-1)/12-INT((B95-1)/12)=0,(I95+O95+U95+AA95)*Assumptions!$D$7*(1+Assumptions!$D$10)^(B95-1)+Assumptions!$D$6*AL95,0))</f>
        <v>0</v>
      </c>
      <c r="AQ95" s="57">
        <f>(AL95-AM95-AO95-AP95+AS94)*Assumptions!$D$13</f>
        <v>5099.4094580167493</v>
      </c>
      <c r="AR95" s="53"/>
      <c r="AS95" s="57">
        <f>AJ96*Assumptions!$H$10</f>
        <v>1249509.3010642752</v>
      </c>
      <c r="AT95" s="57">
        <f t="shared" si="36"/>
        <v>-100727.92193536973</v>
      </c>
      <c r="AU95" s="53"/>
      <c r="AV95" s="57">
        <f>AL95*Assumptions!$C$24</f>
        <v>0</v>
      </c>
      <c r="AW95" s="57"/>
      <c r="AX95" s="57">
        <f>AN95*Assumptions!$C$24</f>
        <v>53987.994451269777</v>
      </c>
      <c r="AY95" s="57">
        <f>(-AV95+AW95-AZ94)*Assumptions!$D$13</f>
        <v>-2549.7047290083747</v>
      </c>
      <c r="AZ95" s="57">
        <f t="shared" si="37"/>
        <v>624754.6505321376</v>
      </c>
      <c r="BA95" s="53"/>
      <c r="BB95" s="61">
        <f>AJ96*Assumptions!$H$10*(1-Assumptions!$C$24)</f>
        <v>624754.6505321376</v>
      </c>
      <c r="BC95" s="58"/>
      <c r="BD95" s="61">
        <f t="shared" si="38"/>
        <v>-50363.960967684863</v>
      </c>
      <c r="BE95" s="62">
        <f>BD95*Assumptions!$C$11</f>
        <v>-15109.188290305457</v>
      </c>
      <c r="BF95" s="61">
        <f t="shared" si="39"/>
        <v>-35254.772677379406</v>
      </c>
    </row>
    <row r="96" spans="2:58" x14ac:dyDescent="0.2">
      <c r="B96" s="15">
        <f t="shared" si="20"/>
        <v>89</v>
      </c>
      <c r="C96" s="15">
        <f t="shared" si="21"/>
        <v>89</v>
      </c>
      <c r="D96" s="15">
        <f t="shared" si="22"/>
        <v>7</v>
      </c>
      <c r="E96" s="15">
        <f t="shared" si="23"/>
        <v>45</v>
      </c>
      <c r="F96" s="28">
        <f>1-(1-0.75*VLOOKUP(E96,'Annual Mortality Rates'!$B$5:$H$105,5,0)*VLOOKUP(D96,Assumptions!$C$17:$D$20,2,1))^(1/12)</f>
        <v>3.4506548106993939E-5</v>
      </c>
      <c r="G96" s="59">
        <f>1-(1-IF(D96&gt;=10,'Annual Lapse Rates'!$C$14,VLOOKUP(D96,'Annual Lapse Rates'!$B$3:$C$14,2,0)))^(1/12)</f>
        <v>1.6821425527395739E-3</v>
      </c>
      <c r="H96" s="35"/>
      <c r="I96" s="57">
        <f>IF($D96&gt;=Assumptions!$H$9,0,I95-SUM(J95:K95))</f>
        <v>1293.487889300492</v>
      </c>
      <c r="J96" s="60">
        <f t="shared" si="24"/>
        <v>4.4633802077961478E-2</v>
      </c>
      <c r="K96" s="60">
        <f t="shared" si="25"/>
        <v>2.1758310200456532</v>
      </c>
      <c r="L96" s="57">
        <f>I96*Assumptions!$I$14</f>
        <v>452720761.25517219</v>
      </c>
      <c r="M96" s="57">
        <f>I96*Assumptions!$J$14</f>
        <v>271632456.75310332</v>
      </c>
      <c r="N96" s="46"/>
      <c r="O96" s="57">
        <f>IF($D96&gt;=Assumptions!$H$9,0,O95-SUM(P95:Q95))</f>
        <v>1616.8598616256154</v>
      </c>
      <c r="P96" s="60">
        <f t="shared" si="26"/>
        <v>5.5792252597451859E-2</v>
      </c>
      <c r="Q96" s="60">
        <f t="shared" si="27"/>
        <v>2.7197887750570668</v>
      </c>
      <c r="R96" s="57">
        <f>O96*Assumptions!$I$15</f>
        <v>808429930.81280768</v>
      </c>
      <c r="S96" s="57">
        <f>O96*Assumptions!$J$15</f>
        <v>517395155.7201969</v>
      </c>
      <c r="T96" s="46"/>
      <c r="U96" s="57">
        <f>IF($D96&gt;=Assumptions!$H$9,0,U95-SUM(V95:W95))</f>
        <v>2910.3477509261074</v>
      </c>
      <c r="V96" s="60">
        <f t="shared" si="28"/>
        <v>0.10042605467541334</v>
      </c>
      <c r="W96" s="60">
        <f t="shared" si="29"/>
        <v>4.8956197951027196</v>
      </c>
      <c r="X96" s="57">
        <f>U96*Assumptions!$I$16</f>
        <v>2328278200.7408857</v>
      </c>
      <c r="Y96" s="57">
        <f>U96*Assumptions!$J$16</f>
        <v>1804415605.5741866</v>
      </c>
      <c r="Z96" s="46"/>
      <c r="AA96" s="57">
        <f>IF($D96&gt;=Assumptions!$H$9,0,AA95-SUM(AB95:AC95))</f>
        <v>646.74394465024602</v>
      </c>
      <c r="AB96" s="60">
        <f t="shared" si="30"/>
        <v>2.2316901038980739E-2</v>
      </c>
      <c r="AC96" s="60">
        <f t="shared" si="31"/>
        <v>1.0879155100228266</v>
      </c>
      <c r="AD96" s="57">
        <f>AA96*Assumptions!$I$17</f>
        <v>776092733.58029521</v>
      </c>
      <c r="AE96" s="57">
        <f>AA96*Assumptions!$J$17</f>
        <v>530330034.61320174</v>
      </c>
      <c r="AF96" s="46"/>
      <c r="AG96" s="57">
        <f t="shared" si="32"/>
        <v>4365521626.3891602</v>
      </c>
      <c r="AH96" s="57">
        <f t="shared" si="32"/>
        <v>3123773252.6606884</v>
      </c>
      <c r="AI96" s="57">
        <f>AG96*Assumptions!$H$4/Assumptions!$H$3</f>
        <v>4365521.6263891598</v>
      </c>
      <c r="AJ96" s="57">
        <f t="shared" si="33"/>
        <v>3123773.252660688</v>
      </c>
      <c r="AK96" s="35"/>
      <c r="AL96" s="61">
        <f t="shared" si="34"/>
        <v>0</v>
      </c>
      <c r="AM96" s="61"/>
      <c r="AN96" s="57">
        <f t="shared" si="35"/>
        <v>107790.63201827699</v>
      </c>
      <c r="AO96" s="61"/>
      <c r="AP96" s="57">
        <f>IF(B96=1,0,IF((B96-1)/12-INT((B96-1)/12)=0,(I96+O96+U96+AA96)*Assumptions!$D$7*(1+Assumptions!$D$10)^(B96-1)+Assumptions!$D$6*AL96,0))</f>
        <v>0</v>
      </c>
      <c r="AQ96" s="57">
        <f>(AL96-AM96-AO96-AP96+AS95)*Assumptions!$D$13</f>
        <v>5090.6555613557948</v>
      </c>
      <c r="AR96" s="53"/>
      <c r="AS96" s="57">
        <f>AJ97*Assumptions!$H$10</f>
        <v>1247364.3320461039</v>
      </c>
      <c r="AT96" s="57">
        <f t="shared" si="36"/>
        <v>-100555.00743874977</v>
      </c>
      <c r="AU96" s="53"/>
      <c r="AV96" s="57">
        <f>AL96*Assumptions!$C$24</f>
        <v>0</v>
      </c>
      <c r="AW96" s="57"/>
      <c r="AX96" s="57">
        <f>AN96*Assumptions!$C$24</f>
        <v>53895.316009138493</v>
      </c>
      <c r="AY96" s="57">
        <f>(-AV96+AW96-AZ95)*Assumptions!$D$13</f>
        <v>-2545.3277806778974</v>
      </c>
      <c r="AZ96" s="57">
        <f t="shared" si="37"/>
        <v>623682.16602305195</v>
      </c>
      <c r="BA96" s="53"/>
      <c r="BB96" s="61">
        <f>AJ97*Assumptions!$H$10*(1-Assumptions!$C$24)</f>
        <v>623682.16602305195</v>
      </c>
      <c r="BC96" s="58"/>
      <c r="BD96" s="61">
        <f t="shared" si="38"/>
        <v>-50277.503719374887</v>
      </c>
      <c r="BE96" s="62">
        <f>BD96*Assumptions!$C$11</f>
        <v>-15083.251115812465</v>
      </c>
      <c r="BF96" s="61">
        <f t="shared" si="39"/>
        <v>-35194.252603562418</v>
      </c>
    </row>
    <row r="97" spans="2:58" x14ac:dyDescent="0.2">
      <c r="B97" s="15">
        <f t="shared" si="20"/>
        <v>90</v>
      </c>
      <c r="C97" s="15">
        <f t="shared" si="21"/>
        <v>90</v>
      </c>
      <c r="D97" s="15">
        <f t="shared" si="22"/>
        <v>7</v>
      </c>
      <c r="E97" s="15">
        <f t="shared" si="23"/>
        <v>45</v>
      </c>
      <c r="F97" s="28">
        <f>1-(1-0.75*VLOOKUP(E97,'Annual Mortality Rates'!$B$5:$H$105,5,0)*VLOOKUP(D97,Assumptions!$C$17:$D$20,2,1))^(1/12)</f>
        <v>3.4506548106993939E-5</v>
      </c>
      <c r="G97" s="59">
        <f>1-(1-IF(D97&gt;=10,'Annual Lapse Rates'!$C$14,VLOOKUP(D97,'Annual Lapse Rates'!$B$3:$C$14,2,0)))^(1/12)</f>
        <v>1.6821425527395739E-3</v>
      </c>
      <c r="H97" s="35"/>
      <c r="I97" s="57">
        <f>IF($D97&gt;=Assumptions!$H$9,0,I96-SUM(J96:K96))</f>
        <v>1291.2674244783684</v>
      </c>
      <c r="J97" s="60">
        <f t="shared" si="24"/>
        <v>4.4557181501756984E-2</v>
      </c>
      <c r="K97" s="60">
        <f t="shared" si="25"/>
        <v>2.1720958816814977</v>
      </c>
      <c r="L97" s="57">
        <f>I97*Assumptions!$I$14</f>
        <v>451943598.56742895</v>
      </c>
      <c r="M97" s="57">
        <f>I97*Assumptions!$J$14</f>
        <v>271166159.14045739</v>
      </c>
      <c r="N97" s="46"/>
      <c r="O97" s="57">
        <f>IF($D97&gt;=Assumptions!$H$9,0,O96-SUM(P96:Q96))</f>
        <v>1614.084280597961</v>
      </c>
      <c r="P97" s="60">
        <f t="shared" si="26"/>
        <v>5.5696476877196248E-2</v>
      </c>
      <c r="Q97" s="60">
        <f t="shared" si="27"/>
        <v>2.7151198521018727</v>
      </c>
      <c r="R97" s="57">
        <f>O97*Assumptions!$I$15</f>
        <v>807042140.29898047</v>
      </c>
      <c r="S97" s="57">
        <f>O97*Assumptions!$J$15</f>
        <v>516506969.7913475</v>
      </c>
      <c r="T97" s="46"/>
      <c r="U97" s="57">
        <f>IF($D97&gt;=Assumptions!$H$9,0,U96-SUM(V96:W96))</f>
        <v>2905.3517050763294</v>
      </c>
      <c r="V97" s="60">
        <f t="shared" si="28"/>
        <v>0.10025365837895323</v>
      </c>
      <c r="W97" s="60">
        <f t="shared" si="29"/>
        <v>4.8872157337833704</v>
      </c>
      <c r="X97" s="57">
        <f>U97*Assumptions!$I$16</f>
        <v>2324281364.0610633</v>
      </c>
      <c r="Y97" s="57">
        <f>U97*Assumptions!$J$16</f>
        <v>1801318057.1473243</v>
      </c>
      <c r="Z97" s="46"/>
      <c r="AA97" s="57">
        <f>IF($D97&gt;=Assumptions!$H$9,0,AA96-SUM(AB96:AC96))</f>
        <v>645.63371223918421</v>
      </c>
      <c r="AB97" s="60">
        <f t="shared" si="30"/>
        <v>2.2278590750878492E-2</v>
      </c>
      <c r="AC97" s="60">
        <f t="shared" si="31"/>
        <v>1.0860479408407488</v>
      </c>
      <c r="AD97" s="57">
        <f>AA97*Assumptions!$I$17</f>
        <v>774760454.68702102</v>
      </c>
      <c r="AE97" s="57">
        <f>AA97*Assumptions!$J$17</f>
        <v>529419644.03613102</v>
      </c>
      <c r="AF97" s="46"/>
      <c r="AG97" s="57">
        <f t="shared" si="32"/>
        <v>4358027557.6144934</v>
      </c>
      <c r="AH97" s="57">
        <f t="shared" si="32"/>
        <v>3118410830.1152601</v>
      </c>
      <c r="AI97" s="57">
        <f>AG97*Assumptions!$H$4/Assumptions!$H$3</f>
        <v>4358027.5576144932</v>
      </c>
      <c r="AJ97" s="57">
        <f t="shared" si="33"/>
        <v>3118410.8301152596</v>
      </c>
      <c r="AK97" s="35"/>
      <c r="AL97" s="61">
        <f t="shared" si="34"/>
        <v>0</v>
      </c>
      <c r="AM97" s="61"/>
      <c r="AN97" s="57">
        <f t="shared" si="35"/>
        <v>107605.59332674312</v>
      </c>
      <c r="AO97" s="61"/>
      <c r="AP97" s="57">
        <f>IF(B97=1,0,IF((B97-1)/12-INT((B97-1)/12)=0,(I97+O97+U97+AA97)*Assumptions!$D$7*(1+Assumptions!$D$10)^(B97-1)+Assumptions!$D$6*AL97,0))</f>
        <v>0</v>
      </c>
      <c r="AQ97" s="57">
        <f>(AL97-AM97-AO97-AP97+AS96)*Assumptions!$D$13</f>
        <v>5081.9166920636735</v>
      </c>
      <c r="AR97" s="53"/>
      <c r="AS97" s="57">
        <f>AJ98*Assumptions!$H$10</f>
        <v>1245223.0451870696</v>
      </c>
      <c r="AT97" s="57">
        <f t="shared" si="36"/>
        <v>-100382.38977564522</v>
      </c>
      <c r="AU97" s="53"/>
      <c r="AV97" s="57">
        <f>AL97*Assumptions!$C$24</f>
        <v>0</v>
      </c>
      <c r="AW97" s="57"/>
      <c r="AX97" s="57">
        <f>AN97*Assumptions!$C$24</f>
        <v>53802.796663371562</v>
      </c>
      <c r="AY97" s="57">
        <f>(-AV97+AW97-AZ96)*Assumptions!$D$13</f>
        <v>-2540.9583460318368</v>
      </c>
      <c r="AZ97" s="57">
        <f t="shared" si="37"/>
        <v>622611.52259353478</v>
      </c>
      <c r="BA97" s="53"/>
      <c r="BB97" s="61">
        <f>AJ98*Assumptions!$H$10*(1-Assumptions!$C$24)</f>
        <v>622611.52259353478</v>
      </c>
      <c r="BC97" s="58"/>
      <c r="BD97" s="61">
        <f t="shared" si="38"/>
        <v>-50191.19488782261</v>
      </c>
      <c r="BE97" s="62">
        <f>BD97*Assumptions!$C$11</f>
        <v>-15057.358466346783</v>
      </c>
      <c r="BF97" s="61">
        <f t="shared" si="39"/>
        <v>-35133.836421475826</v>
      </c>
    </row>
    <row r="98" spans="2:58" x14ac:dyDescent="0.2">
      <c r="B98" s="15">
        <f t="shared" si="20"/>
        <v>91</v>
      </c>
      <c r="C98" s="15">
        <f t="shared" si="21"/>
        <v>91</v>
      </c>
      <c r="D98" s="15">
        <f t="shared" si="22"/>
        <v>7</v>
      </c>
      <c r="E98" s="15">
        <f t="shared" si="23"/>
        <v>45</v>
      </c>
      <c r="F98" s="28">
        <f>1-(1-0.75*VLOOKUP(E98,'Annual Mortality Rates'!$B$5:$H$105,5,0)*VLOOKUP(D98,Assumptions!$C$17:$D$20,2,1))^(1/12)</f>
        <v>3.4506548106993939E-5</v>
      </c>
      <c r="G98" s="59">
        <f>1-(1-IF(D98&gt;=10,'Annual Lapse Rates'!$C$14,VLOOKUP(D98,'Annual Lapse Rates'!$B$3:$C$14,2,0)))^(1/12)</f>
        <v>1.6821425527395739E-3</v>
      </c>
      <c r="H98" s="35"/>
      <c r="I98" s="57">
        <f>IF($D98&gt;=Assumptions!$H$9,0,I97-SUM(J97:K97))</f>
        <v>1289.0507714151852</v>
      </c>
      <c r="J98" s="60">
        <f t="shared" si="24"/>
        <v>4.4480692456195736E-2</v>
      </c>
      <c r="K98" s="60">
        <f t="shared" si="25"/>
        <v>2.1683671552392565</v>
      </c>
      <c r="L98" s="57">
        <f>I98*Assumptions!$I$14</f>
        <v>451167769.99531484</v>
      </c>
      <c r="M98" s="57">
        <f>I98*Assumptions!$J$14</f>
        <v>270700661.99718887</v>
      </c>
      <c r="N98" s="46"/>
      <c r="O98" s="57">
        <f>IF($D98&gt;=Assumptions!$H$9,0,O97-SUM(P97:Q97))</f>
        <v>1611.313464268982</v>
      </c>
      <c r="P98" s="60">
        <f t="shared" si="26"/>
        <v>5.5600865570244684E-2</v>
      </c>
      <c r="Q98" s="60">
        <f t="shared" si="27"/>
        <v>2.7104589440490714</v>
      </c>
      <c r="R98" s="57">
        <f>O98*Assumptions!$I$15</f>
        <v>805656732.13449097</v>
      </c>
      <c r="S98" s="57">
        <f>O98*Assumptions!$J$15</f>
        <v>515620308.56607425</v>
      </c>
      <c r="T98" s="46"/>
      <c r="U98" s="57">
        <f>IF($D98&gt;=Assumptions!$H$9,0,U97-SUM(V97:W97))</f>
        <v>2900.3642356841669</v>
      </c>
      <c r="V98" s="60">
        <f t="shared" si="28"/>
        <v>0.10008155802644042</v>
      </c>
      <c r="W98" s="60">
        <f t="shared" si="29"/>
        <v>4.8788260992883279</v>
      </c>
      <c r="X98" s="57">
        <f>U98*Assumptions!$I$16</f>
        <v>2320291388.5473337</v>
      </c>
      <c r="Y98" s="57">
        <f>U98*Assumptions!$J$16</f>
        <v>1798225826.1241834</v>
      </c>
      <c r="Z98" s="46"/>
      <c r="AA98" s="57">
        <f>IF($D98&gt;=Assumptions!$H$9,0,AA97-SUM(AB97:AC97))</f>
        <v>644.52538570759259</v>
      </c>
      <c r="AB98" s="60">
        <f t="shared" si="30"/>
        <v>2.2240346228097868E-2</v>
      </c>
      <c r="AC98" s="60">
        <f t="shared" si="31"/>
        <v>1.0841835776196282</v>
      </c>
      <c r="AD98" s="57">
        <f>AA98*Assumptions!$I$17</f>
        <v>773430462.84911108</v>
      </c>
      <c r="AE98" s="57">
        <f>AA98*Assumptions!$J$17</f>
        <v>528510816.28022593</v>
      </c>
      <c r="AF98" s="46"/>
      <c r="AG98" s="57">
        <f t="shared" si="32"/>
        <v>4350546353.5262508</v>
      </c>
      <c r="AH98" s="57">
        <f t="shared" si="32"/>
        <v>3113057612.9676728</v>
      </c>
      <c r="AI98" s="57">
        <f>AG98*Assumptions!$H$4/Assumptions!$H$3</f>
        <v>4350546.3535262514</v>
      </c>
      <c r="AJ98" s="57">
        <f t="shared" si="33"/>
        <v>3113057.6129676737</v>
      </c>
      <c r="AK98" s="35"/>
      <c r="AL98" s="61">
        <f t="shared" si="34"/>
        <v>0</v>
      </c>
      <c r="AM98" s="61"/>
      <c r="AN98" s="57">
        <f t="shared" si="35"/>
        <v>107420.87228171273</v>
      </c>
      <c r="AO98" s="61"/>
      <c r="AP98" s="57">
        <f>IF(B98=1,0,IF((B98-1)/12-INT((B98-1)/12)=0,(I98+O98+U98+AA98)*Assumptions!$D$7*(1+Assumptions!$D$10)^(B98-1)+Assumptions!$D$6*AL98,0))</f>
        <v>0</v>
      </c>
      <c r="AQ98" s="57">
        <f>(AL98-AM98-AO98-AP98+AS97)*Assumptions!$D$13</f>
        <v>5073.1928243436687</v>
      </c>
      <c r="AR98" s="53"/>
      <c r="AS98" s="57">
        <f>AJ99*Assumptions!$H$10</f>
        <v>1243085.4341661953</v>
      </c>
      <c r="AT98" s="57">
        <f t="shared" si="36"/>
        <v>-100210.0684364948</v>
      </c>
      <c r="AU98" s="53"/>
      <c r="AV98" s="57">
        <f>AL98*Assumptions!$C$24</f>
        <v>0</v>
      </c>
      <c r="AW98" s="57"/>
      <c r="AX98" s="57">
        <f>AN98*Assumptions!$C$24</f>
        <v>53710.436140856364</v>
      </c>
      <c r="AY98" s="57">
        <f>(-AV98+AW98-AZ97)*Assumptions!$D$13</f>
        <v>-2536.5964121718343</v>
      </c>
      <c r="AZ98" s="57">
        <f t="shared" si="37"/>
        <v>621542.71708309767</v>
      </c>
      <c r="BA98" s="53"/>
      <c r="BB98" s="61">
        <f>AJ99*Assumptions!$H$10*(1-Assumptions!$C$24)</f>
        <v>621542.71708309767</v>
      </c>
      <c r="BC98" s="58"/>
      <c r="BD98" s="61">
        <f t="shared" si="38"/>
        <v>-50105.034218247398</v>
      </c>
      <c r="BE98" s="62">
        <f>BD98*Assumptions!$C$11</f>
        <v>-15031.510265474219</v>
      </c>
      <c r="BF98" s="61">
        <f t="shared" si="39"/>
        <v>-35073.523952773176</v>
      </c>
    </row>
    <row r="99" spans="2:58" x14ac:dyDescent="0.2">
      <c r="B99" s="15">
        <f t="shared" si="20"/>
        <v>92</v>
      </c>
      <c r="C99" s="15">
        <f t="shared" si="21"/>
        <v>92</v>
      </c>
      <c r="D99" s="15">
        <f t="shared" si="22"/>
        <v>7</v>
      </c>
      <c r="E99" s="15">
        <f t="shared" si="23"/>
        <v>45</v>
      </c>
      <c r="F99" s="28">
        <f>1-(1-0.75*VLOOKUP(E99,'Annual Mortality Rates'!$B$5:$H$105,5,0)*VLOOKUP(D99,Assumptions!$C$17:$D$20,2,1))^(1/12)</f>
        <v>3.4506548106993939E-5</v>
      </c>
      <c r="G99" s="59">
        <f>1-(1-IF(D99&gt;=10,'Annual Lapse Rates'!$C$14,VLOOKUP(D99,'Annual Lapse Rates'!$B$3:$C$14,2,0)))^(1/12)</f>
        <v>1.6821425527395739E-3</v>
      </c>
      <c r="H99" s="35"/>
      <c r="I99" s="57">
        <f>IF($D99&gt;=Assumptions!$H$9,0,I98-SUM(J98:K98))</f>
        <v>1286.8379235674897</v>
      </c>
      <c r="J99" s="60">
        <f t="shared" si="24"/>
        <v>4.4404334715485771E-2</v>
      </c>
      <c r="K99" s="60">
        <f t="shared" si="25"/>
        <v>2.1646448297119099</v>
      </c>
      <c r="L99" s="57">
        <f>I99*Assumptions!$I$14</f>
        <v>450393273.2486214</v>
      </c>
      <c r="M99" s="57">
        <f>I99*Assumptions!$J$14</f>
        <v>270235963.94917285</v>
      </c>
      <c r="N99" s="46"/>
      <c r="O99" s="57">
        <f>IF($D99&gt;=Assumptions!$H$9,0,O98-SUM(P98:Q98))</f>
        <v>1608.5474044593627</v>
      </c>
      <c r="P99" s="60">
        <f t="shared" si="26"/>
        <v>5.5505418394357235E-2</v>
      </c>
      <c r="Q99" s="60">
        <f t="shared" si="27"/>
        <v>2.7058060371398884</v>
      </c>
      <c r="R99" s="57">
        <f>O99*Assumptions!$I$15</f>
        <v>804273702.22968137</v>
      </c>
      <c r="S99" s="57">
        <f>O99*Assumptions!$J$15</f>
        <v>514735169.42699605</v>
      </c>
      <c r="T99" s="46"/>
      <c r="U99" s="57">
        <f>IF($D99&gt;=Assumptions!$H$9,0,U98-SUM(V98:W98))</f>
        <v>2895.3853280268522</v>
      </c>
      <c r="V99" s="60">
        <f t="shared" si="28"/>
        <v>9.9909753109843E-2</v>
      </c>
      <c r="W99" s="60">
        <f t="shared" si="29"/>
        <v>4.8704508668517974</v>
      </c>
      <c r="X99" s="57">
        <f>U99*Assumptions!$I$16</f>
        <v>2316308262.4214816</v>
      </c>
      <c r="Y99" s="57">
        <f>U99*Assumptions!$J$16</f>
        <v>1795138903.3766484</v>
      </c>
      <c r="Z99" s="46"/>
      <c r="AA99" s="57">
        <f>IF($D99&gt;=Assumptions!$H$9,0,AA98-SUM(AB98:AC98))</f>
        <v>643.41896178374486</v>
      </c>
      <c r="AB99" s="60">
        <f t="shared" si="30"/>
        <v>2.2202167357742886E-2</v>
      </c>
      <c r="AC99" s="60">
        <f t="shared" si="31"/>
        <v>1.0823224148559549</v>
      </c>
      <c r="AD99" s="57">
        <f>AA99*Assumptions!$I$17</f>
        <v>772102754.14049387</v>
      </c>
      <c r="AE99" s="57">
        <f>AA99*Assumptions!$J$17</f>
        <v>527603548.66267079</v>
      </c>
      <c r="AF99" s="46"/>
      <c r="AG99" s="57">
        <f t="shared" si="32"/>
        <v>4343077992.0402784</v>
      </c>
      <c r="AH99" s="57">
        <f t="shared" si="32"/>
        <v>3107713585.4154882</v>
      </c>
      <c r="AI99" s="57">
        <f>AG99*Assumptions!$H$4/Assumptions!$H$3</f>
        <v>4343077.9920402784</v>
      </c>
      <c r="AJ99" s="57">
        <f t="shared" si="33"/>
        <v>3107713.5854154881</v>
      </c>
      <c r="AK99" s="35"/>
      <c r="AL99" s="61">
        <f t="shared" si="34"/>
        <v>0</v>
      </c>
      <c r="AM99" s="61"/>
      <c r="AN99" s="57">
        <f t="shared" si="35"/>
        <v>107236.46833789816</v>
      </c>
      <c r="AO99" s="61"/>
      <c r="AP99" s="57">
        <f>IF(B99=1,0,IF((B99-1)/12-INT((B99-1)/12)=0,(I99+O99+U99+AA99)*Assumptions!$D$7*(1+Assumptions!$D$10)^(B99-1)+Assumptions!$D$6*AL99,0))</f>
        <v>0</v>
      </c>
      <c r="AQ99" s="57">
        <f>(AL99-AM99-AO99-AP99+AS98)*Assumptions!$D$13</f>
        <v>5064.483932443336</v>
      </c>
      <c r="AR99" s="53"/>
      <c r="AS99" s="57">
        <f>AJ100*Assumptions!$H$10</f>
        <v>1240951.4926733586</v>
      </c>
      <c r="AT99" s="57">
        <f t="shared" si="36"/>
        <v>-100038.04291261802</v>
      </c>
      <c r="AU99" s="53"/>
      <c r="AV99" s="57">
        <f>AL99*Assumptions!$C$24</f>
        <v>0</v>
      </c>
      <c r="AW99" s="57"/>
      <c r="AX99" s="57">
        <f>AN99*Assumptions!$C$24</f>
        <v>53618.234168949079</v>
      </c>
      <c r="AY99" s="57">
        <f>(-AV99+AW99-AZ98)*Assumptions!$D$13</f>
        <v>-2532.241966221668</v>
      </c>
      <c r="AZ99" s="57">
        <f t="shared" si="37"/>
        <v>620475.74633667932</v>
      </c>
      <c r="BA99" s="53"/>
      <c r="BB99" s="61">
        <f>AJ100*Assumptions!$H$10*(1-Assumptions!$C$24)</f>
        <v>620475.74633667932</v>
      </c>
      <c r="BC99" s="58"/>
      <c r="BD99" s="61">
        <f t="shared" si="38"/>
        <v>-50019.021456309012</v>
      </c>
      <c r="BE99" s="62">
        <f>BD99*Assumptions!$C$11</f>
        <v>-15005.706436892702</v>
      </c>
      <c r="BF99" s="61">
        <f t="shared" si="39"/>
        <v>-35013.31501941631</v>
      </c>
    </row>
    <row r="100" spans="2:58" x14ac:dyDescent="0.2">
      <c r="B100" s="15">
        <f t="shared" si="20"/>
        <v>93</v>
      </c>
      <c r="C100" s="15">
        <f t="shared" si="21"/>
        <v>93</v>
      </c>
      <c r="D100" s="15">
        <f t="shared" si="22"/>
        <v>7</v>
      </c>
      <c r="E100" s="15">
        <f t="shared" si="23"/>
        <v>45</v>
      </c>
      <c r="F100" s="28">
        <f>1-(1-0.75*VLOOKUP(E100,'Annual Mortality Rates'!$B$5:$H$105,5,0)*VLOOKUP(D100,Assumptions!$C$17:$D$20,2,1))^(1/12)</f>
        <v>3.4506548106993939E-5</v>
      </c>
      <c r="G100" s="59">
        <f>1-(1-IF(D100&gt;=10,'Annual Lapse Rates'!$C$14,VLOOKUP(D100,'Annual Lapse Rates'!$B$3:$C$14,2,0)))^(1/12)</f>
        <v>1.6821425527395739E-3</v>
      </c>
      <c r="H100" s="35"/>
      <c r="I100" s="57">
        <f>IF($D100&gt;=Assumptions!$H$9,0,I99-SUM(J99:K99))</f>
        <v>1284.6288744030624</v>
      </c>
      <c r="J100" s="60">
        <f t="shared" si="24"/>
        <v>4.4328108054222749E-2</v>
      </c>
      <c r="K100" s="60">
        <f t="shared" si="25"/>
        <v>2.1609288941113327</v>
      </c>
      <c r="L100" s="57">
        <f>I100*Assumptions!$I$14</f>
        <v>449620106.04107183</v>
      </c>
      <c r="M100" s="57">
        <f>I100*Assumptions!$J$14</f>
        <v>269772063.62464309</v>
      </c>
      <c r="N100" s="46"/>
      <c r="O100" s="57">
        <f>IF($D100&gt;=Assumptions!$H$9,0,O99-SUM(P99:Q99))</f>
        <v>1605.7860930038285</v>
      </c>
      <c r="P100" s="60">
        <f t="shared" si="26"/>
        <v>5.5410135067778449E-2</v>
      </c>
      <c r="Q100" s="60">
        <f t="shared" si="27"/>
        <v>2.7011611176391668</v>
      </c>
      <c r="R100" s="57">
        <f>O100*Assumptions!$I$15</f>
        <v>802893046.50191426</v>
      </c>
      <c r="S100" s="57">
        <f>O100*Assumptions!$J$15</f>
        <v>513851549.7612251</v>
      </c>
      <c r="T100" s="46"/>
      <c r="U100" s="57">
        <f>IF($D100&gt;=Assumptions!$H$9,0,U99-SUM(V99:W99))</f>
        <v>2890.4149674068904</v>
      </c>
      <c r="V100" s="60">
        <f t="shared" si="28"/>
        <v>9.9738243122001177E-2</v>
      </c>
      <c r="W100" s="60">
        <f t="shared" si="29"/>
        <v>4.8620900117504986</v>
      </c>
      <c r="X100" s="57">
        <f>U100*Assumptions!$I$16</f>
        <v>2312331973.9255123</v>
      </c>
      <c r="Y100" s="57">
        <f>U100*Assumptions!$J$16</f>
        <v>1792057279.7922721</v>
      </c>
      <c r="Z100" s="46"/>
      <c r="AA100" s="57">
        <f>IF($D100&gt;=Assumptions!$H$9,0,AA99-SUM(AB99:AC99))</f>
        <v>642.31443720153118</v>
      </c>
      <c r="AB100" s="60">
        <f t="shared" si="30"/>
        <v>2.2164054027111375E-2</v>
      </c>
      <c r="AC100" s="60">
        <f t="shared" si="31"/>
        <v>1.0804644470556664</v>
      </c>
      <c r="AD100" s="57">
        <f>AA100*Assumptions!$I$17</f>
        <v>770777324.64183736</v>
      </c>
      <c r="AE100" s="57">
        <f>AA100*Assumptions!$J$17</f>
        <v>526697838.50525558</v>
      </c>
      <c r="AF100" s="46"/>
      <c r="AG100" s="57">
        <f t="shared" si="32"/>
        <v>4335622451.1103354</v>
      </c>
      <c r="AH100" s="57">
        <f t="shared" si="32"/>
        <v>3102378731.6833963</v>
      </c>
      <c r="AI100" s="57">
        <f>AG100*Assumptions!$H$4/Assumptions!$H$3</f>
        <v>4335622.451110336</v>
      </c>
      <c r="AJ100" s="57">
        <f t="shared" si="33"/>
        <v>3102378.7316833967</v>
      </c>
      <c r="AK100" s="35"/>
      <c r="AL100" s="61">
        <f t="shared" si="34"/>
        <v>0</v>
      </c>
      <c r="AM100" s="61"/>
      <c r="AN100" s="57">
        <f t="shared" si="35"/>
        <v>107052.38095094796</v>
      </c>
      <c r="AO100" s="61"/>
      <c r="AP100" s="57">
        <f>IF(B100=1,0,IF((B100-1)/12-INT((B100-1)/12)=0,(I100+O100+U100+AA100)*Assumptions!$D$7*(1+Assumptions!$D$10)^(B100-1)+Assumptions!$D$6*AL100,0))</f>
        <v>0</v>
      </c>
      <c r="AQ100" s="57">
        <f>(AL100-AM100-AO100-AP100+AS99)*Assumptions!$D$13</f>
        <v>5055.7899906544562</v>
      </c>
      <c r="AR100" s="53"/>
      <c r="AS100" s="57">
        <f>AJ101*Assumptions!$H$10</f>
        <v>1238821.2144092666</v>
      </c>
      <c r="AT100" s="57">
        <f t="shared" si="36"/>
        <v>-99866.312696201494</v>
      </c>
      <c r="AU100" s="53"/>
      <c r="AV100" s="57">
        <f>AL100*Assumptions!$C$24</f>
        <v>0</v>
      </c>
      <c r="AW100" s="57"/>
      <c r="AX100" s="57">
        <f>AN100*Assumptions!$C$24</f>
        <v>53526.190475473981</v>
      </c>
      <c r="AY100" s="57">
        <f>(-AV100+AW100-AZ99)*Assumptions!$D$13</f>
        <v>-2527.8949953272281</v>
      </c>
      <c r="AZ100" s="57">
        <f t="shared" si="37"/>
        <v>619410.6072046333</v>
      </c>
      <c r="BA100" s="53"/>
      <c r="BB100" s="61">
        <f>AJ101*Assumptions!$H$10*(1-Assumptions!$C$24)</f>
        <v>619410.6072046333</v>
      </c>
      <c r="BC100" s="58"/>
      <c r="BD100" s="61">
        <f t="shared" si="38"/>
        <v>-49933.156348100747</v>
      </c>
      <c r="BE100" s="62">
        <f>BD100*Assumptions!$C$11</f>
        <v>-14979.946904430224</v>
      </c>
      <c r="BF100" s="61">
        <f t="shared" si="39"/>
        <v>-34953.209443670523</v>
      </c>
    </row>
    <row r="101" spans="2:58" x14ac:dyDescent="0.2">
      <c r="B101" s="15">
        <f t="shared" si="20"/>
        <v>94</v>
      </c>
      <c r="C101" s="15">
        <f t="shared" si="21"/>
        <v>94</v>
      </c>
      <c r="D101" s="15">
        <f t="shared" si="22"/>
        <v>7</v>
      </c>
      <c r="E101" s="15">
        <f t="shared" si="23"/>
        <v>45</v>
      </c>
      <c r="F101" s="28">
        <f>1-(1-0.75*VLOOKUP(E101,'Annual Mortality Rates'!$B$5:$H$105,5,0)*VLOOKUP(D101,Assumptions!$C$17:$D$20,2,1))^(1/12)</f>
        <v>3.4506548106993939E-5</v>
      </c>
      <c r="G101" s="59">
        <f>1-(1-IF(D101&gt;=10,'Annual Lapse Rates'!$C$14,VLOOKUP(D101,'Annual Lapse Rates'!$B$3:$C$14,2,0)))^(1/12)</f>
        <v>1.6821425527395739E-3</v>
      </c>
      <c r="H101" s="35"/>
      <c r="I101" s="57">
        <f>IF($D101&gt;=Assumptions!$H$9,0,I100-SUM(J100:K100))</f>
        <v>1282.4236174008968</v>
      </c>
      <c r="J101" s="60">
        <f t="shared" si="24"/>
        <v>4.4252012247389234E-2</v>
      </c>
      <c r="K101" s="60">
        <f t="shared" si="25"/>
        <v>2.1572193374682631</v>
      </c>
      <c r="L101" s="57">
        <f>I101*Assumptions!$I$14</f>
        <v>448848266.09031385</v>
      </c>
      <c r="M101" s="57">
        <f>I101*Assumptions!$J$14</f>
        <v>269308959.65418833</v>
      </c>
      <c r="N101" s="46"/>
      <c r="O101" s="57">
        <f>IF($D101&gt;=Assumptions!$H$9,0,O100-SUM(P100:Q100))</f>
        <v>1603.0295217511216</v>
      </c>
      <c r="P101" s="60">
        <f t="shared" si="26"/>
        <v>5.5315015309236562E-2</v>
      </c>
      <c r="Q101" s="60">
        <f t="shared" si="27"/>
        <v>2.6965241718353301</v>
      </c>
      <c r="R101" s="57">
        <f>O101*Assumptions!$I$15</f>
        <v>801514760.87556076</v>
      </c>
      <c r="S101" s="57">
        <f>O101*Assumptions!$J$15</f>
        <v>512969446.96035892</v>
      </c>
      <c r="T101" s="46"/>
      <c r="U101" s="57">
        <f>IF($D101&gt;=Assumptions!$H$9,0,U100-SUM(V100:W100))</f>
        <v>2885.4531391520177</v>
      </c>
      <c r="V101" s="60">
        <f t="shared" si="28"/>
        <v>9.9567027556625776E-2</v>
      </c>
      <c r="W101" s="60">
        <f t="shared" si="29"/>
        <v>4.8537435093035919</v>
      </c>
      <c r="X101" s="57">
        <f>U101*Assumptions!$I$16</f>
        <v>2308362511.3216143</v>
      </c>
      <c r="Y101" s="57">
        <f>U101*Assumptions!$J$16</f>
        <v>1788980946.274251</v>
      </c>
      <c r="Z101" s="46"/>
      <c r="AA101" s="57">
        <f>IF($D101&gt;=Assumptions!$H$9,0,AA100-SUM(AB100:AC100))</f>
        <v>641.21180870044839</v>
      </c>
      <c r="AB101" s="60">
        <f t="shared" si="30"/>
        <v>2.2126006123694617E-2</v>
      </c>
      <c r="AC101" s="60">
        <f t="shared" si="31"/>
        <v>1.0786096687341316</v>
      </c>
      <c r="AD101" s="57">
        <f>AA101*Assumptions!$I$17</f>
        <v>769454170.44053805</v>
      </c>
      <c r="AE101" s="57">
        <f>AA101*Assumptions!$J$17</f>
        <v>525793683.1343677</v>
      </c>
      <c r="AF101" s="46"/>
      <c r="AG101" s="57">
        <f t="shared" si="32"/>
        <v>4328179708.7280264</v>
      </c>
      <c r="AH101" s="57">
        <f t="shared" si="32"/>
        <v>3097053036.0231662</v>
      </c>
      <c r="AI101" s="57">
        <f>AG101*Assumptions!$H$4/Assumptions!$H$3</f>
        <v>4328179.7087280266</v>
      </c>
      <c r="AJ101" s="57">
        <f t="shared" si="33"/>
        <v>3097053.0360231665</v>
      </c>
      <c r="AK101" s="35"/>
      <c r="AL101" s="61">
        <f t="shared" si="34"/>
        <v>0</v>
      </c>
      <c r="AM101" s="61"/>
      <c r="AN101" s="57">
        <f t="shared" si="35"/>
        <v>106868.60957744502</v>
      </c>
      <c r="AO101" s="61"/>
      <c r="AP101" s="57">
        <f>IF(B101=1,0,IF((B101-1)/12-INT((B101-1)/12)=0,(I101+O101+U101+AA101)*Assumptions!$D$7*(1+Assumptions!$D$10)^(B101-1)+Assumptions!$D$6*AL101,0))</f>
        <v>0</v>
      </c>
      <c r="AQ101" s="57">
        <f>(AL101-AM101-AO101-AP101+AS100)*Assumptions!$D$13</f>
        <v>5047.1109733129297</v>
      </c>
      <c r="AR101" s="53"/>
      <c r="AS101" s="57">
        <f>AJ102*Assumptions!$H$10</f>
        <v>1236694.5930854415</v>
      </c>
      <c r="AT101" s="57">
        <f t="shared" si="36"/>
        <v>-99694.877280307002</v>
      </c>
      <c r="AU101" s="53"/>
      <c r="AV101" s="57">
        <f>AL101*Assumptions!$C$24</f>
        <v>0</v>
      </c>
      <c r="AW101" s="57"/>
      <c r="AX101" s="57">
        <f>AN101*Assumptions!$C$24</f>
        <v>53434.304788722511</v>
      </c>
      <c r="AY101" s="57">
        <f>(-AV101+AW101-AZ100)*Assumptions!$D$13</f>
        <v>-2523.5554866564648</v>
      </c>
      <c r="AZ101" s="57">
        <f t="shared" si="37"/>
        <v>618347.29654272075</v>
      </c>
      <c r="BA101" s="53"/>
      <c r="BB101" s="61">
        <f>AJ102*Assumptions!$H$10*(1-Assumptions!$C$24)</f>
        <v>618347.29654272075</v>
      </c>
      <c r="BC101" s="58"/>
      <c r="BD101" s="61">
        <f t="shared" si="38"/>
        <v>-49847.438640153501</v>
      </c>
      <c r="BE101" s="62">
        <f>BD101*Assumptions!$C$11</f>
        <v>-14954.23159204605</v>
      </c>
      <c r="BF101" s="61">
        <f t="shared" si="39"/>
        <v>-34893.207048107448</v>
      </c>
    </row>
    <row r="102" spans="2:58" x14ac:dyDescent="0.2">
      <c r="B102" s="15">
        <f t="shared" si="20"/>
        <v>95</v>
      </c>
      <c r="C102" s="15">
        <f t="shared" si="21"/>
        <v>95</v>
      </c>
      <c r="D102" s="15">
        <f t="shared" si="22"/>
        <v>7</v>
      </c>
      <c r="E102" s="15">
        <f t="shared" si="23"/>
        <v>45</v>
      </c>
      <c r="F102" s="28">
        <f>1-(1-0.75*VLOOKUP(E102,'Annual Mortality Rates'!$B$5:$H$105,5,0)*VLOOKUP(D102,Assumptions!$C$17:$D$20,2,1))^(1/12)</f>
        <v>3.4506548106993939E-5</v>
      </c>
      <c r="G102" s="59">
        <f>1-(1-IF(D102&gt;=10,'Annual Lapse Rates'!$C$14,VLOOKUP(D102,'Annual Lapse Rates'!$B$3:$C$14,2,0)))^(1/12)</f>
        <v>1.6821425527395739E-3</v>
      </c>
      <c r="H102" s="35"/>
      <c r="I102" s="57">
        <f>IF($D102&gt;=Assumptions!$H$9,0,I101-SUM(J101:K101))</f>
        <v>1280.2221460511812</v>
      </c>
      <c r="J102" s="60">
        <f t="shared" si="24"/>
        <v>4.4176047070354107E-2</v>
      </c>
      <c r="K102" s="60">
        <f t="shared" si="25"/>
        <v>2.1535161488322694</v>
      </c>
      <c r="L102" s="57">
        <f>I102*Assumptions!$I$14</f>
        <v>448077751.11791342</v>
      </c>
      <c r="M102" s="57">
        <f>I102*Assumptions!$J$14</f>
        <v>268846650.67074805</v>
      </c>
      <c r="N102" s="46"/>
      <c r="O102" s="57">
        <f>IF($D102&gt;=Assumptions!$H$9,0,O101-SUM(P101:Q101))</f>
        <v>1600.2776825639771</v>
      </c>
      <c r="P102" s="60">
        <f t="shared" si="26"/>
        <v>5.5220058837942655E-2</v>
      </c>
      <c r="Q102" s="60">
        <f t="shared" si="27"/>
        <v>2.691895186040338</v>
      </c>
      <c r="R102" s="57">
        <f>O102*Assumptions!$I$15</f>
        <v>800138841.28198862</v>
      </c>
      <c r="S102" s="57">
        <f>O102*Assumptions!$J$15</f>
        <v>512088858.42047268</v>
      </c>
      <c r="T102" s="46"/>
      <c r="U102" s="57">
        <f>IF($D102&gt;=Assumptions!$H$9,0,U101-SUM(V101:W101))</f>
        <v>2880.4998286151576</v>
      </c>
      <c r="V102" s="60">
        <f t="shared" si="28"/>
        <v>9.9396105908296742E-2</v>
      </c>
      <c r="W102" s="60">
        <f t="shared" si="29"/>
        <v>4.8454113348726064</v>
      </c>
      <c r="X102" s="57">
        <f>U102*Assumptions!$I$16</f>
        <v>2304399862.8921261</v>
      </c>
      <c r="Y102" s="57">
        <f>U102*Assumptions!$J$16</f>
        <v>1785909893.7413976</v>
      </c>
      <c r="Z102" s="46"/>
      <c r="AA102" s="57">
        <f>IF($D102&gt;=Assumptions!$H$9,0,AA101-SUM(AB101:AC101))</f>
        <v>640.1110730255906</v>
      </c>
      <c r="AB102" s="60">
        <f t="shared" si="30"/>
        <v>2.2088023535177054E-2</v>
      </c>
      <c r="AC102" s="60">
        <f t="shared" si="31"/>
        <v>1.0767580744161347</v>
      </c>
      <c r="AD102" s="57">
        <f>AA102*Assumptions!$I$17</f>
        <v>768133287.63070869</v>
      </c>
      <c r="AE102" s="57">
        <f>AA102*Assumptions!$J$17</f>
        <v>524891079.88098431</v>
      </c>
      <c r="AF102" s="46"/>
      <c r="AG102" s="57">
        <f t="shared" si="32"/>
        <v>4320749742.9227371</v>
      </c>
      <c r="AH102" s="57">
        <f t="shared" si="32"/>
        <v>3091736482.713603</v>
      </c>
      <c r="AI102" s="57">
        <f>AG102*Assumptions!$H$4/Assumptions!$H$3</f>
        <v>4320749.7429227373</v>
      </c>
      <c r="AJ102" s="57">
        <f t="shared" si="33"/>
        <v>3091736.4827136034</v>
      </c>
      <c r="AK102" s="35"/>
      <c r="AL102" s="61">
        <f t="shared" si="34"/>
        <v>0</v>
      </c>
      <c r="AM102" s="61"/>
      <c r="AN102" s="57">
        <f t="shared" si="35"/>
        <v>106685.15367490517</v>
      </c>
      <c r="AO102" s="61"/>
      <c r="AP102" s="57">
        <f>IF(B102=1,0,IF((B102-1)/12-INT((B102-1)/12)=0,(I102+O102+U102+AA102)*Assumptions!$D$7*(1+Assumptions!$D$10)^(B102-1)+Assumptions!$D$6*AL102,0))</f>
        <v>0</v>
      </c>
      <c r="AQ102" s="57">
        <f>(AL102-AM102-AO102-AP102+AS101)*Assumptions!$D$13</f>
        <v>5038.4468547987199</v>
      </c>
      <c r="AR102" s="53"/>
      <c r="AS102" s="57">
        <f>AJ103*Assumptions!$H$10</f>
        <v>1234571.622424199</v>
      </c>
      <c r="AT102" s="57">
        <f t="shared" si="36"/>
        <v>-99523.736158863874</v>
      </c>
      <c r="AU102" s="53"/>
      <c r="AV102" s="57">
        <f>AL102*Assumptions!$C$24</f>
        <v>0</v>
      </c>
      <c r="AW102" s="57"/>
      <c r="AX102" s="57">
        <f>AN102*Assumptions!$C$24</f>
        <v>53342.576837452587</v>
      </c>
      <c r="AY102" s="57">
        <f>(-AV102+AW102-AZ101)*Assumptions!$D$13</f>
        <v>-2519.2234273993599</v>
      </c>
      <c r="AZ102" s="57">
        <f t="shared" si="37"/>
        <v>617285.81121209951</v>
      </c>
      <c r="BA102" s="53"/>
      <c r="BB102" s="61">
        <f>AJ103*Assumptions!$H$10*(1-Assumptions!$C$24)</f>
        <v>617285.81121209951</v>
      </c>
      <c r="BC102" s="58"/>
      <c r="BD102" s="61">
        <f t="shared" si="38"/>
        <v>-49761.868079431937</v>
      </c>
      <c r="BE102" s="62">
        <f>BD102*Assumptions!$C$11</f>
        <v>-14928.56042382958</v>
      </c>
      <c r="BF102" s="61">
        <f t="shared" si="39"/>
        <v>-34833.307655602359</v>
      </c>
    </row>
    <row r="103" spans="2:58" x14ac:dyDescent="0.2">
      <c r="B103" s="15">
        <f t="shared" si="20"/>
        <v>96</v>
      </c>
      <c r="C103" s="15">
        <f t="shared" si="21"/>
        <v>96</v>
      </c>
      <c r="D103" s="15">
        <f t="shared" si="22"/>
        <v>7</v>
      </c>
      <c r="E103" s="15">
        <f t="shared" si="23"/>
        <v>45</v>
      </c>
      <c r="F103" s="28">
        <f>1-(1-0.75*VLOOKUP(E103,'Annual Mortality Rates'!$B$5:$H$105,5,0)*VLOOKUP(D103,Assumptions!$C$17:$D$20,2,1))^(1/12)</f>
        <v>3.4506548106993939E-5</v>
      </c>
      <c r="G103" s="59">
        <f>1-(1-IF(D103&gt;=10,'Annual Lapse Rates'!$C$14,VLOOKUP(D103,'Annual Lapse Rates'!$B$3:$C$14,2,0)))^(1/12)</f>
        <v>1.6821425527395739E-3</v>
      </c>
      <c r="H103" s="35"/>
      <c r="I103" s="57">
        <f>IF($D103&gt;=Assumptions!$H$9,0,I102-SUM(J102:K102))</f>
        <v>1278.0244538552786</v>
      </c>
      <c r="J103" s="60">
        <f t="shared" si="24"/>
        <v>4.410021229887183E-2</v>
      </c>
      <c r="K103" s="60">
        <f t="shared" si="25"/>
        <v>2.1498193172717182</v>
      </c>
      <c r="L103" s="57">
        <f>I103*Assumptions!$I$14</f>
        <v>447308558.84934753</v>
      </c>
      <c r="M103" s="57">
        <f>I103*Assumptions!$J$14</f>
        <v>268385135.30960849</v>
      </c>
      <c r="N103" s="46"/>
      <c r="O103" s="57">
        <f>IF($D103&gt;=Assumptions!$H$9,0,O102-SUM(P102:Q102))</f>
        <v>1597.5305673190987</v>
      </c>
      <c r="P103" s="60">
        <f t="shared" si="26"/>
        <v>5.5125265373589798E-2</v>
      </c>
      <c r="Q103" s="60">
        <f t="shared" si="27"/>
        <v>2.6872741465896484</v>
      </c>
      <c r="R103" s="57">
        <f>O103*Assumptions!$I$15</f>
        <v>798765283.65954936</v>
      </c>
      <c r="S103" s="57">
        <f>O103*Assumptions!$J$15</f>
        <v>511209781.54211158</v>
      </c>
      <c r="T103" s="46"/>
      <c r="U103" s="57">
        <f>IF($D103&gt;=Assumptions!$H$9,0,U102-SUM(V102:W102))</f>
        <v>2875.5550211743766</v>
      </c>
      <c r="V103" s="60">
        <f t="shared" si="28"/>
        <v>9.9225477672461607E-2</v>
      </c>
      <c r="W103" s="60">
        <f t="shared" si="29"/>
        <v>4.8370934638613656</v>
      </c>
      <c r="X103" s="57">
        <f>U103*Assumptions!$I$16</f>
        <v>2300444016.9395013</v>
      </c>
      <c r="Y103" s="57">
        <f>U103*Assumptions!$J$16</f>
        <v>1782844113.1281135</v>
      </c>
      <c r="Z103" s="46"/>
      <c r="AA103" s="57">
        <f>IF($D103&gt;=Assumptions!$H$9,0,AA102-SUM(AB102:AC102))</f>
        <v>639.01222692763929</v>
      </c>
      <c r="AB103" s="60">
        <f t="shared" si="30"/>
        <v>2.2050106149435915E-2</v>
      </c>
      <c r="AC103" s="60">
        <f t="shared" si="31"/>
        <v>1.0749096586358591</v>
      </c>
      <c r="AD103" s="57">
        <f>AA103*Assumptions!$I$17</f>
        <v>766814672.3131671</v>
      </c>
      <c r="AE103" s="57">
        <f>AA103*Assumptions!$J$17</f>
        <v>523990026.08066422</v>
      </c>
      <c r="AF103" s="46"/>
      <c r="AG103" s="57">
        <f t="shared" si="32"/>
        <v>4313332531.7615652</v>
      </c>
      <c r="AH103" s="57">
        <f t="shared" si="32"/>
        <v>3086429056.0604978</v>
      </c>
      <c r="AI103" s="57">
        <f>AG103*Assumptions!$H$4/Assumptions!$H$3</f>
        <v>4313332.5317615652</v>
      </c>
      <c r="AJ103" s="57">
        <f t="shared" si="33"/>
        <v>3086429.0560604976</v>
      </c>
      <c r="AK103" s="35"/>
      <c r="AL103" s="61">
        <f t="shared" si="34"/>
        <v>0</v>
      </c>
      <c r="AM103" s="61"/>
      <c r="AN103" s="57">
        <f t="shared" si="35"/>
        <v>106502.01270177546</v>
      </c>
      <c r="AO103" s="61"/>
      <c r="AP103" s="57">
        <f>IF(B103=1,0,IF((B103-1)/12-INT((B103-1)/12)=0,(I103+O103+U103+AA103)*Assumptions!$D$7*(1+Assumptions!$D$10)^(B103-1)+Assumptions!$D$6*AL103,0))</f>
        <v>0</v>
      </c>
      <c r="AQ103" s="57">
        <f>(AL103-AM103-AO103-AP103+AS102)*Assumptions!$D$13</f>
        <v>5029.7976095357644</v>
      </c>
      <c r="AR103" s="53"/>
      <c r="AS103" s="57">
        <f>AJ104*Assumptions!$H$10</f>
        <v>1232452.2961586341</v>
      </c>
      <c r="AT103" s="57">
        <f t="shared" si="36"/>
        <v>-99352.888826674782</v>
      </c>
      <c r="AU103" s="53"/>
      <c r="AV103" s="57">
        <f>AL103*Assumptions!$C$24</f>
        <v>0</v>
      </c>
      <c r="AW103" s="57"/>
      <c r="AX103" s="57">
        <f>AN103*Assumptions!$C$24</f>
        <v>53251.006350887728</v>
      </c>
      <c r="AY103" s="57">
        <f>(-AV103+AW103-AZ102)*Assumptions!$D$13</f>
        <v>-2514.8988047678822</v>
      </c>
      <c r="AZ103" s="57">
        <f t="shared" si="37"/>
        <v>616226.14807931706</v>
      </c>
      <c r="BA103" s="53"/>
      <c r="BB103" s="61">
        <f>AJ104*Assumptions!$H$10*(1-Assumptions!$C$24)</f>
        <v>616226.14807931706</v>
      </c>
      <c r="BC103" s="58"/>
      <c r="BD103" s="61">
        <f t="shared" si="38"/>
        <v>-49676.444413337391</v>
      </c>
      <c r="BE103" s="62">
        <f>BD103*Assumptions!$C$11</f>
        <v>-14902.933324001217</v>
      </c>
      <c r="BF103" s="61">
        <f t="shared" si="39"/>
        <v>-34773.511089336171</v>
      </c>
    </row>
    <row r="104" spans="2:58" x14ac:dyDescent="0.2">
      <c r="B104" s="15">
        <f t="shared" si="20"/>
        <v>97</v>
      </c>
      <c r="C104" s="15">
        <f t="shared" si="21"/>
        <v>97</v>
      </c>
      <c r="D104" s="15">
        <f t="shared" si="22"/>
        <v>8</v>
      </c>
      <c r="E104" s="15">
        <f t="shared" si="23"/>
        <v>46</v>
      </c>
      <c r="F104" s="28">
        <f>1-(1-0.75*VLOOKUP(E104,'Annual Mortality Rates'!$B$5:$H$105,5,0)*VLOOKUP(D104,Assumptions!$C$17:$D$20,2,1))^(1/12)</f>
        <v>3.7507736599384778E-5</v>
      </c>
      <c r="G104" s="59">
        <f>1-(1-IF(D104&gt;=10,'Annual Lapse Rates'!$C$14,VLOOKUP(D104,'Annual Lapse Rates'!$B$3:$C$14,2,0)))^(1/12)</f>
        <v>1.6821425527395739E-3</v>
      </c>
      <c r="H104" s="35"/>
      <c r="I104" s="57">
        <f>IF($D104&gt;=Assumptions!$H$9,0,I103-SUM(J103:K103))</f>
        <v>1275.830534325708</v>
      </c>
      <c r="J104" s="60">
        <f t="shared" si="24"/>
        <v>4.7853515626940991E-2</v>
      </c>
      <c r="K104" s="60">
        <f t="shared" si="25"/>
        <v>2.146128831873741</v>
      </c>
      <c r="L104" s="57">
        <f>I104*Assumptions!$I$14</f>
        <v>446540687.01399779</v>
      </c>
      <c r="M104" s="57">
        <f>I104*Assumptions!$J$14</f>
        <v>267924412.20839867</v>
      </c>
      <c r="N104" s="46"/>
      <c r="O104" s="57">
        <f>IF($D104&gt;=Assumptions!$H$9,0,O103-SUM(P103:Q103))</f>
        <v>1594.7881679071354</v>
      </c>
      <c r="P104" s="60">
        <f t="shared" si="26"/>
        <v>5.9816894533676258E-2</v>
      </c>
      <c r="Q104" s="60">
        <f t="shared" si="27"/>
        <v>2.6826610398421771</v>
      </c>
      <c r="R104" s="57">
        <f>O104*Assumptions!$I$15</f>
        <v>797394083.95356774</v>
      </c>
      <c r="S104" s="57">
        <f>O104*Assumptions!$J$15</f>
        <v>510332213.73028332</v>
      </c>
      <c r="T104" s="46"/>
      <c r="U104" s="57">
        <f>IF($D104&gt;=Assumptions!$H$9,0,U103-SUM(V103:W103))</f>
        <v>2870.6187022328427</v>
      </c>
      <c r="V104" s="60">
        <f t="shared" si="28"/>
        <v>0.10767041016061722</v>
      </c>
      <c r="W104" s="60">
        <f t="shared" si="29"/>
        <v>4.8287898717159168</v>
      </c>
      <c r="X104" s="57">
        <f>U104*Assumptions!$I$16</f>
        <v>2296494961.786274</v>
      </c>
      <c r="Y104" s="57">
        <f>U104*Assumptions!$J$16</f>
        <v>1779783595.3843625</v>
      </c>
      <c r="Z104" s="46"/>
      <c r="AA104" s="57">
        <f>IF($D104&gt;=Assumptions!$H$9,0,AA103-SUM(AB103:AC103))</f>
        <v>637.91526716285398</v>
      </c>
      <c r="AB104" s="60">
        <f t="shared" si="30"/>
        <v>2.3926757813470496E-2</v>
      </c>
      <c r="AC104" s="60">
        <f t="shared" si="31"/>
        <v>1.0730644159368705</v>
      </c>
      <c r="AD104" s="57">
        <f>AA104*Assumptions!$I$17</f>
        <v>765498320.59542477</v>
      </c>
      <c r="AE104" s="57">
        <f>AA104*Assumptions!$J$17</f>
        <v>523090519.07354027</v>
      </c>
      <c r="AF104" s="46"/>
      <c r="AG104" s="57">
        <f t="shared" si="32"/>
        <v>4305928053.3492641</v>
      </c>
      <c r="AH104" s="57">
        <f t="shared" si="32"/>
        <v>3081130740.396585</v>
      </c>
      <c r="AI104" s="57">
        <f>AG104*Assumptions!$H$4/Assumptions!$H$3</f>
        <v>4305928.0533492649</v>
      </c>
      <c r="AJ104" s="57">
        <f t="shared" si="33"/>
        <v>3081130.7403965853</v>
      </c>
      <c r="AK104" s="35"/>
      <c r="AL104" s="61">
        <f t="shared" si="34"/>
        <v>3081130.7403965853</v>
      </c>
      <c r="AM104" s="61"/>
      <c r="AN104" s="57">
        <f t="shared" si="35"/>
        <v>115566.24023906251</v>
      </c>
      <c r="AO104" s="61"/>
      <c r="AP104" s="57">
        <f>IF(B104=1,0,IF((B104-1)/12-INT((B104-1)/12)=0,(I104+O104+U104+AA104)*Assumptions!$D$7*(1+Assumptions!$D$10)^(B104-1)+Assumptions!$D$6*AL104,0))</f>
        <v>63987.915160618177</v>
      </c>
      <c r="AQ104" s="57">
        <f>(AL104-AM104-AO104-AP104+AS103)*Assumptions!$D$13</f>
        <v>17313.376554949755</v>
      </c>
      <c r="AR104" s="53"/>
      <c r="AS104" s="57">
        <f>AJ105*Assumptions!$H$10</f>
        <v>1230332.909210948</v>
      </c>
      <c r="AT104" s="57">
        <f t="shared" si="36"/>
        <v>2921009.3484995402</v>
      </c>
      <c r="AU104" s="53"/>
      <c r="AV104" s="57">
        <f>AL104*Assumptions!$C$24</f>
        <v>1540565.3701982927</v>
      </c>
      <c r="AW104" s="57"/>
      <c r="AX104" s="57">
        <f>AN104*Assumptions!$C$24</f>
        <v>57783.120119531253</v>
      </c>
      <c r="AY104" s="57">
        <f>(-AV104+AW104-AZ103)*Assumptions!$D$13</f>
        <v>-8787.0356209858528</v>
      </c>
      <c r="AZ104" s="57">
        <f t="shared" si="37"/>
        <v>615166.45460547402</v>
      </c>
      <c r="BA104" s="53"/>
      <c r="BB104" s="61">
        <f>AJ105*Assumptions!$H$10*(1-Assumptions!$C$24)</f>
        <v>615166.45460547402</v>
      </c>
      <c r="BC104" s="58"/>
      <c r="BD104" s="61">
        <f t="shared" si="38"/>
        <v>1428380.3693259498</v>
      </c>
      <c r="BE104" s="62">
        <f>BD104*Assumptions!$C$11</f>
        <v>428514.11079778493</v>
      </c>
      <c r="BF104" s="61">
        <f t="shared" si="39"/>
        <v>999866.25852816482</v>
      </c>
    </row>
    <row r="105" spans="2:58" x14ac:dyDescent="0.2">
      <c r="B105" s="15">
        <f t="shared" si="20"/>
        <v>98</v>
      </c>
      <c r="C105" s="15">
        <f t="shared" si="21"/>
        <v>98</v>
      </c>
      <c r="D105" s="15">
        <f t="shared" si="22"/>
        <v>8</v>
      </c>
      <c r="E105" s="15">
        <f t="shared" si="23"/>
        <v>46</v>
      </c>
      <c r="F105" s="28">
        <f>1-(1-0.75*VLOOKUP(E105,'Annual Mortality Rates'!$B$5:$H$105,5,0)*VLOOKUP(D105,Assumptions!$C$17:$D$20,2,1))^(1/12)</f>
        <v>3.7507736599384778E-5</v>
      </c>
      <c r="G105" s="59">
        <f>1-(1-IF(D105&gt;=10,'Annual Lapse Rates'!$C$14,VLOOKUP(D105,'Annual Lapse Rates'!$B$3:$C$14,2,0)))^(1/12)</f>
        <v>1.6821425527395739E-3</v>
      </c>
      <c r="H105" s="35"/>
      <c r="I105" s="57">
        <f>IF($D105&gt;=Assumptions!$H$9,0,I104-SUM(J104:K104))</f>
        <v>1273.6365519782073</v>
      </c>
      <c r="J105" s="60">
        <f t="shared" si="24"/>
        <v>4.7771224314947236E-2</v>
      </c>
      <c r="K105" s="60">
        <f t="shared" si="25"/>
        <v>2.1424382408070506</v>
      </c>
      <c r="L105" s="57">
        <f>I105*Assumptions!$I$14</f>
        <v>445772793.19237256</v>
      </c>
      <c r="M105" s="57">
        <f>I105*Assumptions!$J$14</f>
        <v>267463675.91542354</v>
      </c>
      <c r="N105" s="46"/>
      <c r="O105" s="57">
        <f>IF($D105&gt;=Assumptions!$H$9,0,O104-SUM(P104:Q104))</f>
        <v>1592.0456899727596</v>
      </c>
      <c r="P105" s="60">
        <f t="shared" si="26"/>
        <v>5.9714030393684066E-2</v>
      </c>
      <c r="Q105" s="60">
        <f t="shared" si="27"/>
        <v>2.6780478010088142</v>
      </c>
      <c r="R105" s="57">
        <f>O105*Assumptions!$I$15</f>
        <v>796022844.98637986</v>
      </c>
      <c r="S105" s="57">
        <f>O105*Assumptions!$J$15</f>
        <v>509454620.79128307</v>
      </c>
      <c r="T105" s="46"/>
      <c r="U105" s="57">
        <f>IF($D105&gt;=Assumptions!$H$9,0,U104-SUM(V104:W104))</f>
        <v>2865.6822419509663</v>
      </c>
      <c r="V105" s="60">
        <f t="shared" si="28"/>
        <v>0.10748525470863128</v>
      </c>
      <c r="W105" s="60">
        <f t="shared" si="29"/>
        <v>4.8204860418158635</v>
      </c>
      <c r="X105" s="57">
        <f>U105*Assumptions!$I$16</f>
        <v>2292545793.5607729</v>
      </c>
      <c r="Y105" s="57">
        <f>U105*Assumptions!$J$16</f>
        <v>1776722990.009599</v>
      </c>
      <c r="Z105" s="46"/>
      <c r="AA105" s="57">
        <f>IF($D105&gt;=Assumptions!$H$9,0,AA104-SUM(AB104:AC104))</f>
        <v>636.81827598910365</v>
      </c>
      <c r="AB105" s="60">
        <f t="shared" si="30"/>
        <v>2.3885612157473618E-2</v>
      </c>
      <c r="AC105" s="60">
        <f t="shared" si="31"/>
        <v>1.0712191204035253</v>
      </c>
      <c r="AD105" s="57">
        <f>AA105*Assumptions!$I$17</f>
        <v>764181931.18692434</v>
      </c>
      <c r="AE105" s="57">
        <f>AA105*Assumptions!$J$17</f>
        <v>522190986.31106502</v>
      </c>
      <c r="AF105" s="46"/>
      <c r="AG105" s="57">
        <f t="shared" si="32"/>
        <v>4298523362.9264498</v>
      </c>
      <c r="AH105" s="57">
        <f t="shared" si="32"/>
        <v>3075832273.0273705</v>
      </c>
      <c r="AI105" s="57">
        <f>AG105*Assumptions!$H$4/Assumptions!$H$3</f>
        <v>4298523.3629264496</v>
      </c>
      <c r="AJ105" s="57">
        <f t="shared" si="33"/>
        <v>3075832.2730273702</v>
      </c>
      <c r="AK105" s="35"/>
      <c r="AL105" s="61">
        <f t="shared" si="34"/>
        <v>0</v>
      </c>
      <c r="AM105" s="61"/>
      <c r="AN105" s="57">
        <f t="shared" si="35"/>
        <v>115367.50672059758</v>
      </c>
      <c r="AO105" s="61"/>
      <c r="AP105" s="57">
        <f>IF(B105=1,0,IF((B105-1)/12-INT((B105-1)/12)=0,(I105+O105+U105+AA105)*Assumptions!$D$7*(1+Assumptions!$D$10)^(B105-1)+Assumptions!$D$6*AL105,0))</f>
        <v>0</v>
      </c>
      <c r="AQ105" s="57">
        <f>(AL105-AM105-AO105-AP105+AS104)*Assumptions!$D$13</f>
        <v>5012.5285672215941</v>
      </c>
      <c r="AR105" s="53"/>
      <c r="AS105" s="57">
        <f>AJ106*Assumptions!$H$10</f>
        <v>1228217.1668676403</v>
      </c>
      <c r="AT105" s="57">
        <f t="shared" si="36"/>
        <v>-108239.2358100682</v>
      </c>
      <c r="AU105" s="53"/>
      <c r="AV105" s="57">
        <f>AL105*Assumptions!$C$24</f>
        <v>0</v>
      </c>
      <c r="AW105" s="57"/>
      <c r="AX105" s="57">
        <f>AN105*Assumptions!$C$24</f>
        <v>57683.75336029879</v>
      </c>
      <c r="AY105" s="57">
        <f>(-AV105+AW105-AZ104)*Assumptions!$D$13</f>
        <v>-2506.2642836107971</v>
      </c>
      <c r="AZ105" s="57">
        <f t="shared" si="37"/>
        <v>614108.58343382017</v>
      </c>
      <c r="BA105" s="53"/>
      <c r="BB105" s="61">
        <f>AJ106*Assumptions!$H$10*(1-Assumptions!$C$24)</f>
        <v>614108.58343382017</v>
      </c>
      <c r="BC105" s="58"/>
      <c r="BD105" s="61">
        <f t="shared" si="38"/>
        <v>-54119.617905034102</v>
      </c>
      <c r="BE105" s="62">
        <f>BD105*Assumptions!$C$11</f>
        <v>-16235.88537151023</v>
      </c>
      <c r="BF105" s="61">
        <f t="shared" si="39"/>
        <v>-37883.732533523871</v>
      </c>
    </row>
    <row r="106" spans="2:58" x14ac:dyDescent="0.2">
      <c r="B106" s="15">
        <f t="shared" si="20"/>
        <v>99</v>
      </c>
      <c r="C106" s="15">
        <f t="shared" si="21"/>
        <v>99</v>
      </c>
      <c r="D106" s="15">
        <f t="shared" si="22"/>
        <v>8</v>
      </c>
      <c r="E106" s="15">
        <f t="shared" si="23"/>
        <v>46</v>
      </c>
      <c r="F106" s="28">
        <f>1-(1-0.75*VLOOKUP(E106,'Annual Mortality Rates'!$B$5:$H$105,5,0)*VLOOKUP(D106,Assumptions!$C$17:$D$20,2,1))^(1/12)</f>
        <v>3.7507736599384778E-5</v>
      </c>
      <c r="G106" s="59">
        <f>1-(1-IF(D106&gt;=10,'Annual Lapse Rates'!$C$14,VLOOKUP(D106,'Annual Lapse Rates'!$B$3:$C$14,2,0)))^(1/12)</f>
        <v>1.6821425527395739E-3</v>
      </c>
      <c r="H106" s="35"/>
      <c r="I106" s="57">
        <f>IF($D106&gt;=Assumptions!$H$9,0,I105-SUM(J105:K105))</f>
        <v>1271.4463425130853</v>
      </c>
      <c r="J106" s="60">
        <f t="shared" si="24"/>
        <v>4.7689074515231959E-2</v>
      </c>
      <c r="K106" s="60">
        <f t="shared" si="25"/>
        <v>2.138753996266356</v>
      </c>
      <c r="L106" s="57">
        <f>I106*Assumptions!$I$14</f>
        <v>445006219.87957984</v>
      </c>
      <c r="M106" s="57">
        <f>I106*Assumptions!$J$14</f>
        <v>267003731.92774791</v>
      </c>
      <c r="N106" s="46"/>
      <c r="O106" s="57">
        <f>IF($D106&gt;=Assumptions!$H$9,0,O105-SUM(P105:Q105))</f>
        <v>1589.3079281413573</v>
      </c>
      <c r="P106" s="60">
        <f t="shared" si="26"/>
        <v>5.9611343144039979E-2</v>
      </c>
      <c r="Q106" s="60">
        <f t="shared" si="27"/>
        <v>2.6734424953329459</v>
      </c>
      <c r="R106" s="57">
        <f>O106*Assumptions!$I$15</f>
        <v>794653964.07067859</v>
      </c>
      <c r="S106" s="57">
        <f>O106*Assumptions!$J$15</f>
        <v>508578537.0052343</v>
      </c>
      <c r="T106" s="46"/>
      <c r="U106" s="57">
        <f>IF($D106&gt;=Assumptions!$H$9,0,U105-SUM(V105:W105))</f>
        <v>2860.7542706544418</v>
      </c>
      <c r="V106" s="60">
        <f t="shared" si="28"/>
        <v>0.10730041765927191</v>
      </c>
      <c r="W106" s="60">
        <f t="shared" si="29"/>
        <v>4.812196491599301</v>
      </c>
      <c r="X106" s="57">
        <f>U106*Assumptions!$I$16</f>
        <v>2288603416.5235534</v>
      </c>
      <c r="Y106" s="57">
        <f>U106*Assumptions!$J$16</f>
        <v>1773667647.8057539</v>
      </c>
      <c r="Z106" s="46"/>
      <c r="AA106" s="57">
        <f>IF($D106&gt;=Assumptions!$H$9,0,AA105-SUM(AB105:AC105))</f>
        <v>635.72317125654263</v>
      </c>
      <c r="AB106" s="60">
        <f t="shared" si="30"/>
        <v>2.384453725761598E-2</v>
      </c>
      <c r="AC106" s="60">
        <f t="shared" si="31"/>
        <v>1.069376998133178</v>
      </c>
      <c r="AD106" s="57">
        <f>AA106*Assumptions!$I$17</f>
        <v>762867805.50785112</v>
      </c>
      <c r="AE106" s="57">
        <f>AA106*Assumptions!$J$17</f>
        <v>521293000.43036497</v>
      </c>
      <c r="AF106" s="46"/>
      <c r="AG106" s="57">
        <f t="shared" si="32"/>
        <v>4291131405.9816632</v>
      </c>
      <c r="AH106" s="57">
        <f t="shared" si="32"/>
        <v>3070542917.1691008</v>
      </c>
      <c r="AI106" s="57">
        <f>AG106*Assumptions!$H$4/Assumptions!$H$3</f>
        <v>4291131.4059816636</v>
      </c>
      <c r="AJ106" s="57">
        <f t="shared" si="33"/>
        <v>3070542.9171691006</v>
      </c>
      <c r="AK106" s="35"/>
      <c r="AL106" s="61">
        <f t="shared" si="34"/>
        <v>0</v>
      </c>
      <c r="AM106" s="61"/>
      <c r="AN106" s="57">
        <f t="shared" si="35"/>
        <v>115169.11495428518</v>
      </c>
      <c r="AO106" s="61"/>
      <c r="AP106" s="57">
        <f>IF(B106=1,0,IF((B106-1)/12-INT((B106-1)/12)=0,(I106+O106+U106+AA106)*Assumptions!$D$7*(1+Assumptions!$D$10)^(B106-1)+Assumptions!$D$6*AL106,0))</f>
        <v>0</v>
      </c>
      <c r="AQ106" s="57">
        <f>(AL106-AM106-AO106-AP106+AS105)*Assumptions!$D$13</f>
        <v>5003.9087710206522</v>
      </c>
      <c r="AR106" s="53"/>
      <c r="AS106" s="57">
        <f>AJ107*Assumptions!$H$10</f>
        <v>1226105.0628612656</v>
      </c>
      <c r="AT106" s="57">
        <f t="shared" si="36"/>
        <v>-108053.10217688978</v>
      </c>
      <c r="AU106" s="53"/>
      <c r="AV106" s="57">
        <f>AL106*Assumptions!$C$24</f>
        <v>0</v>
      </c>
      <c r="AW106" s="57"/>
      <c r="AX106" s="57">
        <f>AN106*Assumptions!$C$24</f>
        <v>57584.557477142589</v>
      </c>
      <c r="AY106" s="57">
        <f>(-AV106+AW106-AZ105)*Assumptions!$D$13</f>
        <v>-2501.9543855103261</v>
      </c>
      <c r="AZ106" s="57">
        <f t="shared" si="37"/>
        <v>613052.53143063281</v>
      </c>
      <c r="BA106" s="53"/>
      <c r="BB106" s="61">
        <f>AJ107*Assumptions!$H$10*(1-Assumptions!$C$24)</f>
        <v>613052.53143063281</v>
      </c>
      <c r="BC106" s="58"/>
      <c r="BD106" s="61">
        <f t="shared" si="38"/>
        <v>-54026.551088444889</v>
      </c>
      <c r="BE106" s="62">
        <f>BD106*Assumptions!$C$11</f>
        <v>-16207.965326533465</v>
      </c>
      <c r="BF106" s="61">
        <f t="shared" si="39"/>
        <v>-37818.585761911425</v>
      </c>
    </row>
    <row r="107" spans="2:58" x14ac:dyDescent="0.2">
      <c r="B107" s="15">
        <f t="shared" si="20"/>
        <v>100</v>
      </c>
      <c r="C107" s="15">
        <f t="shared" si="21"/>
        <v>100</v>
      </c>
      <c r="D107" s="15">
        <f t="shared" si="22"/>
        <v>8</v>
      </c>
      <c r="E107" s="15">
        <f t="shared" si="23"/>
        <v>46</v>
      </c>
      <c r="F107" s="28">
        <f>1-(1-0.75*VLOOKUP(E107,'Annual Mortality Rates'!$B$5:$H$105,5,0)*VLOOKUP(D107,Assumptions!$C$17:$D$20,2,1))^(1/12)</f>
        <v>3.7507736599384778E-5</v>
      </c>
      <c r="G107" s="59">
        <f>1-(1-IF(D107&gt;=10,'Annual Lapse Rates'!$C$14,VLOOKUP(D107,'Annual Lapse Rates'!$B$3:$C$14,2,0)))^(1/12)</f>
        <v>1.6821425527395739E-3</v>
      </c>
      <c r="H107" s="35"/>
      <c r="I107" s="57">
        <f>IF($D107&gt;=Assumptions!$H$9,0,I106-SUM(J106:K106))</f>
        <v>1269.2598994423038</v>
      </c>
      <c r="J107" s="60">
        <f t="shared" si="24"/>
        <v>4.7607065984443538E-2</v>
      </c>
      <c r="K107" s="60">
        <f t="shared" si="25"/>
        <v>2.1350760873378518</v>
      </c>
      <c r="L107" s="57">
        <f>I107*Assumptions!$I$14</f>
        <v>444240964.80480629</v>
      </c>
      <c r="M107" s="57">
        <f>I107*Assumptions!$J$14</f>
        <v>266544578.88288379</v>
      </c>
      <c r="N107" s="46"/>
      <c r="O107" s="57">
        <f>IF($D107&gt;=Assumptions!$H$9,0,O106-SUM(P106:Q106))</f>
        <v>1586.5748743028803</v>
      </c>
      <c r="P107" s="60">
        <f t="shared" si="26"/>
        <v>5.9508832480554448E-2</v>
      </c>
      <c r="Q107" s="60">
        <f t="shared" si="27"/>
        <v>2.6688451091723158</v>
      </c>
      <c r="R107" s="57">
        <f>O107*Assumptions!$I$15</f>
        <v>793287437.15144014</v>
      </c>
      <c r="S107" s="57">
        <f>O107*Assumptions!$J$15</f>
        <v>507703959.77692169</v>
      </c>
      <c r="T107" s="46"/>
      <c r="U107" s="57">
        <f>IF($D107&gt;=Assumptions!$H$9,0,U106-SUM(V106:W106))</f>
        <v>2855.8347737451832</v>
      </c>
      <c r="V107" s="60">
        <f t="shared" si="28"/>
        <v>0.10711589846499796</v>
      </c>
      <c r="W107" s="60">
        <f t="shared" si="29"/>
        <v>4.8039211965101662</v>
      </c>
      <c r="X107" s="57">
        <f>U107*Assumptions!$I$16</f>
        <v>2284667818.9961467</v>
      </c>
      <c r="Y107" s="57">
        <f>U107*Assumptions!$J$16</f>
        <v>1770617559.7220135</v>
      </c>
      <c r="Z107" s="46"/>
      <c r="AA107" s="57">
        <f>IF($D107&gt;=Assumptions!$H$9,0,AA106-SUM(AB106:AC106))</f>
        <v>634.62994972115189</v>
      </c>
      <c r="AB107" s="60">
        <f t="shared" si="30"/>
        <v>2.3803532992221769E-2</v>
      </c>
      <c r="AC107" s="60">
        <f t="shared" si="31"/>
        <v>1.0675380436689259</v>
      </c>
      <c r="AD107" s="57">
        <f>AA107*Assumptions!$I$17</f>
        <v>761555939.66538227</v>
      </c>
      <c r="AE107" s="57">
        <f>AA107*Assumptions!$J$17</f>
        <v>520396558.77134454</v>
      </c>
      <c r="AF107" s="46"/>
      <c r="AG107" s="57">
        <f t="shared" si="32"/>
        <v>4283752160.6177754</v>
      </c>
      <c r="AH107" s="57">
        <f t="shared" si="32"/>
        <v>3065262657.1531639</v>
      </c>
      <c r="AI107" s="57">
        <f>AG107*Assumptions!$H$4/Assumptions!$H$3</f>
        <v>4283752.1606177753</v>
      </c>
      <c r="AJ107" s="57">
        <f t="shared" si="33"/>
        <v>3065262.657153164</v>
      </c>
      <c r="AK107" s="35"/>
      <c r="AL107" s="61">
        <f t="shared" si="34"/>
        <v>0</v>
      </c>
      <c r="AM107" s="61"/>
      <c r="AN107" s="57">
        <f t="shared" si="35"/>
        <v>114971.06435243116</v>
      </c>
      <c r="AO107" s="61"/>
      <c r="AP107" s="57">
        <f>IF(B107=1,0,IF((B107-1)/12-INT((B107-1)/12)=0,(I107+O107+U107+AA107)*Assumptions!$D$7*(1+Assumptions!$D$10)^(B107-1)+Assumptions!$D$6*AL107,0))</f>
        <v>0</v>
      </c>
      <c r="AQ107" s="57">
        <f>(AL107-AM107-AO107-AP107+AS106)*Assumptions!$D$13</f>
        <v>4995.3037978547418</v>
      </c>
      <c r="AR107" s="53"/>
      <c r="AS107" s="57">
        <f>AJ108*Assumptions!$H$10</f>
        <v>1223996.5909351562</v>
      </c>
      <c r="AT107" s="57">
        <f t="shared" si="36"/>
        <v>-107867.28862846713</v>
      </c>
      <c r="AU107" s="53"/>
      <c r="AV107" s="57">
        <f>AL107*Assumptions!$C$24</f>
        <v>0</v>
      </c>
      <c r="AW107" s="57"/>
      <c r="AX107" s="57">
        <f>AN107*Assumptions!$C$24</f>
        <v>57485.53217621558</v>
      </c>
      <c r="AY107" s="57">
        <f>(-AV107+AW107-AZ106)*Assumptions!$D$13</f>
        <v>-2497.6518989273709</v>
      </c>
      <c r="AZ107" s="57">
        <f t="shared" si="37"/>
        <v>611998.29546757811</v>
      </c>
      <c r="BA107" s="53"/>
      <c r="BB107" s="61">
        <f>AJ108*Assumptions!$H$10*(1-Assumptions!$C$24)</f>
        <v>611998.29546757811</v>
      </c>
      <c r="BC107" s="58"/>
      <c r="BD107" s="61">
        <f t="shared" si="38"/>
        <v>-53933.644314233563</v>
      </c>
      <c r="BE107" s="62">
        <f>BD107*Assumptions!$C$11</f>
        <v>-16180.093294270067</v>
      </c>
      <c r="BF107" s="61">
        <f t="shared" si="39"/>
        <v>-37753.551019963495</v>
      </c>
    </row>
    <row r="108" spans="2:58" x14ac:dyDescent="0.2">
      <c r="B108" s="15">
        <f t="shared" si="20"/>
        <v>101</v>
      </c>
      <c r="C108" s="15">
        <f t="shared" si="21"/>
        <v>101</v>
      </c>
      <c r="D108" s="15">
        <f t="shared" si="22"/>
        <v>8</v>
      </c>
      <c r="E108" s="15">
        <f t="shared" si="23"/>
        <v>46</v>
      </c>
      <c r="F108" s="28">
        <f>1-(1-0.75*VLOOKUP(E108,'Annual Mortality Rates'!$B$5:$H$105,5,0)*VLOOKUP(D108,Assumptions!$C$17:$D$20,2,1))^(1/12)</f>
        <v>3.7507736599384778E-5</v>
      </c>
      <c r="G108" s="59">
        <f>1-(1-IF(D108&gt;=10,'Annual Lapse Rates'!$C$14,VLOOKUP(D108,'Annual Lapse Rates'!$B$3:$C$14,2,0)))^(1/12)</f>
        <v>1.6821425527395739E-3</v>
      </c>
      <c r="H108" s="35"/>
      <c r="I108" s="57">
        <f>IF($D108&gt;=Assumptions!$H$9,0,I107-SUM(J107:K107))</f>
        <v>1267.0772162889814</v>
      </c>
      <c r="J108" s="60">
        <f t="shared" si="24"/>
        <v>4.7525198479648811E-2</v>
      </c>
      <c r="K108" s="60">
        <f t="shared" si="25"/>
        <v>2.1314045031265003</v>
      </c>
      <c r="L108" s="57">
        <f>I108*Assumptions!$I$14</f>
        <v>443477025.7011435</v>
      </c>
      <c r="M108" s="57">
        <f>I108*Assumptions!$J$14</f>
        <v>266086215.4206861</v>
      </c>
      <c r="N108" s="46"/>
      <c r="O108" s="57">
        <f>IF($D108&gt;=Assumptions!$H$9,0,O107-SUM(P107:Q107))</f>
        <v>1583.8465203612275</v>
      </c>
      <c r="P108" s="60">
        <f t="shared" si="26"/>
        <v>5.9406498099561042E-2</v>
      </c>
      <c r="Q108" s="60">
        <f t="shared" si="27"/>
        <v>2.6642556289081267</v>
      </c>
      <c r="R108" s="57">
        <f>O108*Assumptions!$I$15</f>
        <v>791923260.18061376</v>
      </c>
      <c r="S108" s="57">
        <f>O108*Assumptions!$J$15</f>
        <v>506830886.51559281</v>
      </c>
      <c r="T108" s="46"/>
      <c r="U108" s="57">
        <f>IF($D108&gt;=Assumptions!$H$9,0,U107-SUM(V107:W107))</f>
        <v>2850.923736650208</v>
      </c>
      <c r="V108" s="60">
        <f t="shared" si="28"/>
        <v>0.10693169657920981</v>
      </c>
      <c r="W108" s="60">
        <f t="shared" si="29"/>
        <v>4.7956601320346257</v>
      </c>
      <c r="X108" s="57">
        <f>U108*Assumptions!$I$16</f>
        <v>2280738989.3201666</v>
      </c>
      <c r="Y108" s="57">
        <f>U108*Assumptions!$J$16</f>
        <v>1767572716.723129</v>
      </c>
      <c r="Z108" s="46"/>
      <c r="AA108" s="57">
        <f>IF($D108&gt;=Assumptions!$H$9,0,AA107-SUM(AB107:AC107))</f>
        <v>633.53860814449069</v>
      </c>
      <c r="AB108" s="60">
        <f t="shared" si="30"/>
        <v>2.3762599239824406E-2</v>
      </c>
      <c r="AC108" s="60">
        <f t="shared" si="31"/>
        <v>1.0657022515632502</v>
      </c>
      <c r="AD108" s="57">
        <f>AA108*Assumptions!$I$17</f>
        <v>760246329.77338886</v>
      </c>
      <c r="AE108" s="57">
        <f>AA108*Assumptions!$J$17</f>
        <v>519501658.67848235</v>
      </c>
      <c r="AF108" s="46"/>
      <c r="AG108" s="57">
        <f t="shared" si="32"/>
        <v>4276385604.9753122</v>
      </c>
      <c r="AH108" s="57">
        <f t="shared" si="32"/>
        <v>3059991477.3378901</v>
      </c>
      <c r="AI108" s="57">
        <f>AG108*Assumptions!$H$4/Assumptions!$H$3</f>
        <v>4276385.604975312</v>
      </c>
      <c r="AJ108" s="57">
        <f t="shared" si="33"/>
        <v>3059991.4773378903</v>
      </c>
      <c r="AK108" s="35"/>
      <c r="AL108" s="61">
        <f t="shared" si="34"/>
        <v>0</v>
      </c>
      <c r="AM108" s="61"/>
      <c r="AN108" s="57">
        <f t="shared" si="35"/>
        <v>114773.35432835188</v>
      </c>
      <c r="AO108" s="61"/>
      <c r="AP108" s="57">
        <f>IF(B108=1,0,IF((B108-1)/12-INT((B108-1)/12)=0,(I108+O108+U108+AA108)*Assumptions!$D$7*(1+Assumptions!$D$10)^(B108-1)+Assumptions!$D$6*AL108,0))</f>
        <v>0</v>
      </c>
      <c r="AQ108" s="57">
        <f>(AL108-AM108-AO108-AP108+AS107)*Assumptions!$D$13</f>
        <v>4986.7136222334248</v>
      </c>
      <c r="AR108" s="53"/>
      <c r="AS108" s="57">
        <f>AJ109*Assumptions!$H$10</f>
        <v>1221891.7448434045</v>
      </c>
      <c r="AT108" s="57">
        <f t="shared" si="36"/>
        <v>-107681.79461436672</v>
      </c>
      <c r="AU108" s="53"/>
      <c r="AV108" s="57">
        <f>AL108*Assumptions!$C$24</f>
        <v>0</v>
      </c>
      <c r="AW108" s="57"/>
      <c r="AX108" s="57">
        <f>AN108*Assumptions!$C$24</f>
        <v>57386.677164175941</v>
      </c>
      <c r="AY108" s="57">
        <f>(-AV108+AW108-AZ107)*Assumptions!$D$13</f>
        <v>-2493.3568111167124</v>
      </c>
      <c r="AZ108" s="57">
        <f t="shared" si="37"/>
        <v>610945.87242170225</v>
      </c>
      <c r="BA108" s="53"/>
      <c r="BB108" s="61">
        <f>AJ109*Assumptions!$H$10*(1-Assumptions!$C$24)</f>
        <v>610945.87242170225</v>
      </c>
      <c r="BC108" s="58"/>
      <c r="BD108" s="61">
        <f t="shared" si="38"/>
        <v>-53840.897307183361</v>
      </c>
      <c r="BE108" s="62">
        <f>BD108*Assumptions!$C$11</f>
        <v>-16152.269192155007</v>
      </c>
      <c r="BF108" s="61">
        <f t="shared" si="39"/>
        <v>-37688.628115028354</v>
      </c>
    </row>
    <row r="109" spans="2:58" x14ac:dyDescent="0.2">
      <c r="B109" s="15">
        <f t="shared" si="20"/>
        <v>102</v>
      </c>
      <c r="C109" s="15">
        <f t="shared" si="21"/>
        <v>102</v>
      </c>
      <c r="D109" s="15">
        <f t="shared" si="22"/>
        <v>8</v>
      </c>
      <c r="E109" s="15">
        <f t="shared" si="23"/>
        <v>46</v>
      </c>
      <c r="F109" s="28">
        <f>1-(1-0.75*VLOOKUP(E109,'Annual Mortality Rates'!$B$5:$H$105,5,0)*VLOOKUP(D109,Assumptions!$C$17:$D$20,2,1))^(1/12)</f>
        <v>3.7507736599384778E-5</v>
      </c>
      <c r="G109" s="59">
        <f>1-(1-IF(D109&gt;=10,'Annual Lapse Rates'!$C$14,VLOOKUP(D109,'Annual Lapse Rates'!$B$3:$C$14,2,0)))^(1/12)</f>
        <v>1.6821425527395739E-3</v>
      </c>
      <c r="H109" s="35"/>
      <c r="I109" s="57">
        <f>IF($D109&gt;=Assumptions!$H$9,0,I108-SUM(J108:K108))</f>
        <v>1264.8982865873752</v>
      </c>
      <c r="J109" s="60">
        <f t="shared" si="24"/>
        <v>4.7443471758332391E-2</v>
      </c>
      <c r="K109" s="60">
        <f t="shared" si="25"/>
        <v>2.1277392327560003</v>
      </c>
      <c r="L109" s="57">
        <f>I109*Assumptions!$I$14</f>
        <v>442714400.30558133</v>
      </c>
      <c r="M109" s="57">
        <f>I109*Assumptions!$J$14</f>
        <v>265628640.1833488</v>
      </c>
      <c r="N109" s="46"/>
      <c r="O109" s="57">
        <f>IF($D109&gt;=Assumptions!$H$9,0,O108-SUM(P108:Q108))</f>
        <v>1581.1228582342198</v>
      </c>
      <c r="P109" s="60">
        <f t="shared" si="26"/>
        <v>5.9304339697915515E-2</v>
      </c>
      <c r="Q109" s="60">
        <f t="shared" si="27"/>
        <v>2.6596740409450019</v>
      </c>
      <c r="R109" s="57">
        <f>O109*Assumptions!$I$15</f>
        <v>790561429.11710989</v>
      </c>
      <c r="S109" s="57">
        <f>O109*Assumptions!$J$15</f>
        <v>505959314.63495034</v>
      </c>
      <c r="T109" s="46"/>
      <c r="U109" s="57">
        <f>IF($D109&gt;=Assumptions!$H$9,0,U108-SUM(V108:W108))</f>
        <v>2846.0211448215941</v>
      </c>
      <c r="V109" s="60">
        <f t="shared" si="28"/>
        <v>0.10674781145624787</v>
      </c>
      <c r="W109" s="60">
        <f t="shared" si="29"/>
        <v>4.7874132737010013</v>
      </c>
      <c r="X109" s="57">
        <f>U109*Assumptions!$I$16</f>
        <v>2276816915.8572755</v>
      </c>
      <c r="Y109" s="57">
        <f>U109*Assumptions!$J$16</f>
        <v>1764533109.7893884</v>
      </c>
      <c r="Z109" s="46"/>
      <c r="AA109" s="57">
        <f>IF($D109&gt;=Assumptions!$H$9,0,AA108-SUM(AB108:AC108))</f>
        <v>632.4491432936876</v>
      </c>
      <c r="AB109" s="60">
        <f t="shared" si="30"/>
        <v>2.3721735879166195E-2</v>
      </c>
      <c r="AC109" s="60">
        <f t="shared" si="31"/>
        <v>1.0638696163780001</v>
      </c>
      <c r="AD109" s="57">
        <f>AA109*Assumptions!$I$17</f>
        <v>758938971.95242512</v>
      </c>
      <c r="AE109" s="57">
        <f>AA109*Assumptions!$J$17</f>
        <v>518608297.50082386</v>
      </c>
      <c r="AF109" s="46"/>
      <c r="AG109" s="57">
        <f t="shared" si="32"/>
        <v>4269031717.2323914</v>
      </c>
      <c r="AH109" s="57">
        <f t="shared" si="32"/>
        <v>3054729362.108511</v>
      </c>
      <c r="AI109" s="57">
        <f>AG109*Assumptions!$H$4/Assumptions!$H$3</f>
        <v>4269031.7172323912</v>
      </c>
      <c r="AJ109" s="57">
        <f t="shared" si="33"/>
        <v>3054729.3621085109</v>
      </c>
      <c r="AK109" s="35"/>
      <c r="AL109" s="61">
        <f t="shared" si="34"/>
        <v>0</v>
      </c>
      <c r="AM109" s="61"/>
      <c r="AN109" s="57">
        <f t="shared" si="35"/>
        <v>114575.98429637271</v>
      </c>
      <c r="AO109" s="61"/>
      <c r="AP109" s="57">
        <f>IF(B109=1,0,IF((B109-1)/12-INT((B109-1)/12)=0,(I109+O109+U109+AA109)*Assumptions!$D$7*(1+Assumptions!$D$10)^(B109-1)+Assumptions!$D$6*AL109,0))</f>
        <v>0</v>
      </c>
      <c r="AQ109" s="57">
        <f>(AL109-AM109-AO109-AP109+AS108)*Assumptions!$D$13</f>
        <v>4978.1382187100999</v>
      </c>
      <c r="AR109" s="53"/>
      <c r="AS109" s="57">
        <f>AJ110*Assumptions!$H$10</f>
        <v>1219790.5183508436</v>
      </c>
      <c r="AT109" s="57">
        <f t="shared" si="36"/>
        <v>-107496.61958510173</v>
      </c>
      <c r="AU109" s="53"/>
      <c r="AV109" s="57">
        <f>AL109*Assumptions!$C$24</f>
        <v>0</v>
      </c>
      <c r="AW109" s="57"/>
      <c r="AX109" s="57">
        <f>AN109*Assumptions!$C$24</f>
        <v>57287.992148186357</v>
      </c>
      <c r="AY109" s="57">
        <f>(-AV109+AW109-AZ108)*Assumptions!$D$13</f>
        <v>-2489.0691093550499</v>
      </c>
      <c r="AZ109" s="57">
        <f t="shared" si="37"/>
        <v>609895.25917542179</v>
      </c>
      <c r="BA109" s="53"/>
      <c r="BB109" s="61">
        <f>AJ110*Assumptions!$H$10*(1-Assumptions!$C$24)</f>
        <v>609895.25917542179</v>
      </c>
      <c r="BC109" s="58"/>
      <c r="BD109" s="61">
        <f t="shared" si="38"/>
        <v>-53748.309792550863</v>
      </c>
      <c r="BE109" s="62">
        <f>BD109*Assumptions!$C$11</f>
        <v>-16124.492937765259</v>
      </c>
      <c r="BF109" s="61">
        <f t="shared" si="39"/>
        <v>-37623.816854785604</v>
      </c>
    </row>
    <row r="110" spans="2:58" x14ac:dyDescent="0.2">
      <c r="B110" s="15">
        <f t="shared" si="20"/>
        <v>103</v>
      </c>
      <c r="C110" s="15">
        <f t="shared" si="21"/>
        <v>103</v>
      </c>
      <c r="D110" s="15">
        <f t="shared" si="22"/>
        <v>8</v>
      </c>
      <c r="E110" s="15">
        <f t="shared" si="23"/>
        <v>46</v>
      </c>
      <c r="F110" s="28">
        <f>1-(1-0.75*VLOOKUP(E110,'Annual Mortality Rates'!$B$5:$H$105,5,0)*VLOOKUP(D110,Assumptions!$C$17:$D$20,2,1))^(1/12)</f>
        <v>3.7507736599384778E-5</v>
      </c>
      <c r="G110" s="59">
        <f>1-(1-IF(D110&gt;=10,'Annual Lapse Rates'!$C$14,VLOOKUP(D110,'Annual Lapse Rates'!$B$3:$C$14,2,0)))^(1/12)</f>
        <v>1.6821425527395739E-3</v>
      </c>
      <c r="H110" s="35"/>
      <c r="I110" s="57">
        <f>IF($D110&gt;=Assumptions!$H$9,0,I109-SUM(J109:K109))</f>
        <v>1262.7231038828609</v>
      </c>
      <c r="J110" s="60">
        <f t="shared" si="24"/>
        <v>4.7361885578395928E-2</v>
      </c>
      <c r="K110" s="60">
        <f t="shared" si="25"/>
        <v>2.1240802653687538</v>
      </c>
      <c r="L110" s="57">
        <f>I110*Assumptions!$I$14</f>
        <v>441953086.35900128</v>
      </c>
      <c r="M110" s="57">
        <f>I110*Assumptions!$J$14</f>
        <v>265171851.81540078</v>
      </c>
      <c r="N110" s="46"/>
      <c r="O110" s="57">
        <f>IF($D110&gt;=Assumptions!$H$9,0,O109-SUM(P109:Q109))</f>
        <v>1578.4038798535769</v>
      </c>
      <c r="P110" s="60">
        <f t="shared" si="26"/>
        <v>5.9202356972994939E-2</v>
      </c>
      <c r="Q110" s="60">
        <f t="shared" si="27"/>
        <v>2.6551003317109436</v>
      </c>
      <c r="R110" s="57">
        <f>O110*Assumptions!$I$15</f>
        <v>789201939.92678845</v>
      </c>
      <c r="S110" s="57">
        <f>O110*Assumptions!$J$15</f>
        <v>505089241.55314457</v>
      </c>
      <c r="T110" s="46"/>
      <c r="U110" s="57">
        <f>IF($D110&gt;=Assumptions!$H$9,0,U109-SUM(V109:W109))</f>
        <v>2841.1269837364371</v>
      </c>
      <c r="V110" s="60">
        <f t="shared" si="28"/>
        <v>0.10656424255139084</v>
      </c>
      <c r="W110" s="60">
        <f t="shared" si="29"/>
        <v>4.7791805970796961</v>
      </c>
      <c r="X110" s="57">
        <f>U110*Assumptions!$I$16</f>
        <v>2272901586.9891496</v>
      </c>
      <c r="Y110" s="57">
        <f>U110*Assumptions!$J$16</f>
        <v>1761498729.9165909</v>
      </c>
      <c r="Z110" s="46"/>
      <c r="AA110" s="57">
        <f>IF($D110&gt;=Assumptions!$H$9,0,AA109-SUM(AB109:AC109))</f>
        <v>631.36155194143043</v>
      </c>
      <c r="AB110" s="60">
        <f t="shared" si="30"/>
        <v>2.3680942789197964E-2</v>
      </c>
      <c r="AC110" s="60">
        <f t="shared" si="31"/>
        <v>1.0620401326843769</v>
      </c>
      <c r="AD110" s="57">
        <f>AA110*Assumptions!$I$17</f>
        <v>757633862.32971656</v>
      </c>
      <c r="AE110" s="57">
        <f>AA110*Assumptions!$J$17</f>
        <v>517716472.59197295</v>
      </c>
      <c r="AF110" s="46"/>
      <c r="AG110" s="57">
        <f t="shared" si="32"/>
        <v>4261690475.6046557</v>
      </c>
      <c r="AH110" s="57">
        <f t="shared" si="32"/>
        <v>3049476295.8771091</v>
      </c>
      <c r="AI110" s="57">
        <f>AG110*Assumptions!$H$4/Assumptions!$H$3</f>
        <v>4261690.4756046552</v>
      </c>
      <c r="AJ110" s="57">
        <f t="shared" si="33"/>
        <v>3049476.2958771088</v>
      </c>
      <c r="AK110" s="35"/>
      <c r="AL110" s="61">
        <f t="shared" si="34"/>
        <v>0</v>
      </c>
      <c r="AM110" s="61"/>
      <c r="AN110" s="57">
        <f t="shared" si="35"/>
        <v>114378.95367182617</v>
      </c>
      <c r="AO110" s="61"/>
      <c r="AP110" s="57">
        <f>IF(B110=1,0,IF((B110-1)/12-INT((B110-1)/12)=0,(I110+O110+U110+AA110)*Assumptions!$D$7*(1+Assumptions!$D$10)^(B110-1)+Assumptions!$D$6*AL110,0))</f>
        <v>0</v>
      </c>
      <c r="AQ110" s="57">
        <f>(AL110-AM110-AO110-AP110+AS109)*Assumptions!$D$13</f>
        <v>4969.5775618819252</v>
      </c>
      <c r="AR110" s="53"/>
      <c r="AS110" s="57">
        <f>AJ111*Assumptions!$H$10</f>
        <v>1217692.9052330288</v>
      </c>
      <c r="AT110" s="57">
        <f t="shared" si="36"/>
        <v>-107311.76299212943</v>
      </c>
      <c r="AU110" s="53"/>
      <c r="AV110" s="57">
        <f>AL110*Assumptions!$C$24</f>
        <v>0</v>
      </c>
      <c r="AW110" s="57"/>
      <c r="AX110" s="57">
        <f>AN110*Assumptions!$C$24</f>
        <v>57189.476835913083</v>
      </c>
      <c r="AY110" s="57">
        <f>(-AV110+AW110-AZ109)*Assumptions!$D$13</f>
        <v>-2484.7887809409626</v>
      </c>
      <c r="AZ110" s="57">
        <f t="shared" si="37"/>
        <v>608846.45261651441</v>
      </c>
      <c r="BA110" s="53"/>
      <c r="BB110" s="61">
        <f>AJ111*Assumptions!$H$10*(1-Assumptions!$C$24)</f>
        <v>608846.45261651441</v>
      </c>
      <c r="BC110" s="58"/>
      <c r="BD110" s="61">
        <f t="shared" si="38"/>
        <v>-53655.881496064714</v>
      </c>
      <c r="BE110" s="62">
        <f>BD110*Assumptions!$C$11</f>
        <v>-16096.764448819413</v>
      </c>
      <c r="BF110" s="61">
        <f t="shared" si="39"/>
        <v>-37559.117047245301</v>
      </c>
    </row>
    <row r="111" spans="2:58" x14ac:dyDescent="0.2">
      <c r="B111" s="15">
        <f t="shared" si="20"/>
        <v>104</v>
      </c>
      <c r="C111" s="15">
        <f t="shared" si="21"/>
        <v>104</v>
      </c>
      <c r="D111" s="15">
        <f t="shared" si="22"/>
        <v>8</v>
      </c>
      <c r="E111" s="15">
        <f t="shared" si="23"/>
        <v>46</v>
      </c>
      <c r="F111" s="28">
        <f>1-(1-0.75*VLOOKUP(E111,'Annual Mortality Rates'!$B$5:$H$105,5,0)*VLOOKUP(D111,Assumptions!$C$17:$D$20,2,1))^(1/12)</f>
        <v>3.7507736599384778E-5</v>
      </c>
      <c r="G111" s="59">
        <f>1-(1-IF(D111&gt;=10,'Annual Lapse Rates'!$C$14,VLOOKUP(D111,'Annual Lapse Rates'!$B$3:$C$14,2,0)))^(1/12)</f>
        <v>1.6821425527395739E-3</v>
      </c>
      <c r="H111" s="35"/>
      <c r="I111" s="57">
        <f>IF($D111&gt;=Assumptions!$H$9,0,I110-SUM(J110:K110))</f>
        <v>1260.5516617319138</v>
      </c>
      <c r="J111" s="60">
        <f t="shared" si="24"/>
        <v>4.72804396981574E-2</v>
      </c>
      <c r="K111" s="60">
        <f t="shared" si="25"/>
        <v>2.1204275901258334</v>
      </c>
      <c r="L111" s="57">
        <f>I111*Assumptions!$I$14</f>
        <v>441193081.60616982</v>
      </c>
      <c r="M111" s="57">
        <f>I111*Assumptions!$J$14</f>
        <v>264715848.9637019</v>
      </c>
      <c r="N111" s="46"/>
      <c r="O111" s="57">
        <f>IF($D111&gt;=Assumptions!$H$9,0,O110-SUM(P110:Q110))</f>
        <v>1575.6895771648929</v>
      </c>
      <c r="P111" s="60">
        <f t="shared" si="26"/>
        <v>5.9100549622696778E-2</v>
      </c>
      <c r="Q111" s="60">
        <f t="shared" si="27"/>
        <v>2.6505344876572927</v>
      </c>
      <c r="R111" s="57">
        <f>O111*Assumptions!$I$15</f>
        <v>787844788.58244646</v>
      </c>
      <c r="S111" s="57">
        <f>O111*Assumptions!$J$15</f>
        <v>504220664.69276571</v>
      </c>
      <c r="T111" s="46"/>
      <c r="U111" s="57">
        <f>IF($D111&gt;=Assumptions!$H$9,0,U110-SUM(V110:W110))</f>
        <v>2836.241238896806</v>
      </c>
      <c r="V111" s="60">
        <f t="shared" si="28"/>
        <v>0.10638098932085416</v>
      </c>
      <c r="W111" s="60">
        <f t="shared" si="29"/>
        <v>4.7709620777831248</v>
      </c>
      <c r="X111" s="57">
        <f>U111*Assumptions!$I$16</f>
        <v>2268992991.117445</v>
      </c>
      <c r="Y111" s="57">
        <f>U111*Assumptions!$J$16</f>
        <v>1758469568.1160197</v>
      </c>
      <c r="Z111" s="46"/>
      <c r="AA111" s="57">
        <f>IF($D111&gt;=Assumptions!$H$9,0,AA110-SUM(AB110:AC110))</f>
        <v>630.27583086595689</v>
      </c>
      <c r="AB111" s="60">
        <f t="shared" si="30"/>
        <v>2.36402198490787E-2</v>
      </c>
      <c r="AC111" s="60">
        <f t="shared" si="31"/>
        <v>1.0602137950629167</v>
      </c>
      <c r="AD111" s="57">
        <f>AA111*Assumptions!$I$17</f>
        <v>756330997.03914821</v>
      </c>
      <c r="AE111" s="57">
        <f>AA111*Assumptions!$J$17</f>
        <v>516826181.31008464</v>
      </c>
      <c r="AF111" s="46"/>
      <c r="AG111" s="57">
        <f t="shared" si="32"/>
        <v>4254361858.3452096</v>
      </c>
      <c r="AH111" s="57">
        <f t="shared" si="32"/>
        <v>3044232263.082572</v>
      </c>
      <c r="AI111" s="57">
        <f>AG111*Assumptions!$H$4/Assumptions!$H$3</f>
        <v>4254361.8583452096</v>
      </c>
      <c r="AJ111" s="57">
        <f t="shared" si="33"/>
        <v>3044232.2630825718</v>
      </c>
      <c r="AK111" s="35"/>
      <c r="AL111" s="61">
        <f t="shared" si="34"/>
        <v>0</v>
      </c>
      <c r="AM111" s="61"/>
      <c r="AN111" s="57">
        <f t="shared" si="35"/>
        <v>114182.26187105014</v>
      </c>
      <c r="AO111" s="61"/>
      <c r="AP111" s="57">
        <f>IF(B111=1,0,IF((B111-1)/12-INT((B111-1)/12)=0,(I111+O111+U111+AA111)*Assumptions!$D$7*(1+Assumptions!$D$10)^(B111-1)+Assumptions!$D$6*AL111,0))</f>
        <v>0</v>
      </c>
      <c r="AQ111" s="57">
        <f>(AL111-AM111-AO111-AP111+AS110)*Assumptions!$D$13</f>
        <v>4961.031626389743</v>
      </c>
      <c r="AR111" s="53"/>
      <c r="AS111" s="57">
        <f>AJ112*Assumptions!$H$10</f>
        <v>1215598.8992762186</v>
      </c>
      <c r="AT111" s="57">
        <f t="shared" si="36"/>
        <v>-107127.22428785008</v>
      </c>
      <c r="AU111" s="53"/>
      <c r="AV111" s="57">
        <f>AL111*Assumptions!$C$24</f>
        <v>0</v>
      </c>
      <c r="AW111" s="57"/>
      <c r="AX111" s="57">
        <f>AN111*Assumptions!$C$24</f>
        <v>57091.130935525071</v>
      </c>
      <c r="AY111" s="57">
        <f>(-AV111+AW111-AZ110)*Assumptions!$D$13</f>
        <v>-2480.5158131948715</v>
      </c>
      <c r="AZ111" s="57">
        <f t="shared" si="37"/>
        <v>607799.4496381093</v>
      </c>
      <c r="BA111" s="53"/>
      <c r="BB111" s="61">
        <f>AJ112*Assumptions!$H$10*(1-Assumptions!$C$24)</f>
        <v>607799.4496381093</v>
      </c>
      <c r="BC111" s="58"/>
      <c r="BD111" s="61">
        <f t="shared" si="38"/>
        <v>-53563.612143925042</v>
      </c>
      <c r="BE111" s="62">
        <f>BD111*Assumptions!$C$11</f>
        <v>-16069.083643177511</v>
      </c>
      <c r="BF111" s="61">
        <f t="shared" si="39"/>
        <v>-37494.528500747532</v>
      </c>
    </row>
    <row r="112" spans="2:58" x14ac:dyDescent="0.2">
      <c r="B112" s="15">
        <f t="shared" si="20"/>
        <v>105</v>
      </c>
      <c r="C112" s="15">
        <f t="shared" si="21"/>
        <v>105</v>
      </c>
      <c r="D112" s="15">
        <f t="shared" si="22"/>
        <v>8</v>
      </c>
      <c r="E112" s="15">
        <f t="shared" si="23"/>
        <v>46</v>
      </c>
      <c r="F112" s="28">
        <f>1-(1-0.75*VLOOKUP(E112,'Annual Mortality Rates'!$B$5:$H$105,5,0)*VLOOKUP(D112,Assumptions!$C$17:$D$20,2,1))^(1/12)</f>
        <v>3.7507736599384778E-5</v>
      </c>
      <c r="G112" s="59">
        <f>1-(1-IF(D112&gt;=10,'Annual Lapse Rates'!$C$14,VLOOKUP(D112,'Annual Lapse Rates'!$B$3:$C$14,2,0)))^(1/12)</f>
        <v>1.6821425527395739E-3</v>
      </c>
      <c r="H112" s="35"/>
      <c r="I112" s="57">
        <f>IF($D112&gt;=Assumptions!$H$9,0,I111-SUM(J111:K111))</f>
        <v>1258.3839537020897</v>
      </c>
      <c r="J112" s="60">
        <f t="shared" si="24"/>
        <v>4.7199133876350392E-2</v>
      </c>
      <c r="K112" s="60">
        <f t="shared" si="25"/>
        <v>2.1167811962069512</v>
      </c>
      <c r="L112" s="57">
        <f>I112*Assumptions!$I$14</f>
        <v>440434383.79573137</v>
      </c>
      <c r="M112" s="57">
        <f>I112*Assumptions!$J$14</f>
        <v>264260630.27743882</v>
      </c>
      <c r="N112" s="46"/>
      <c r="O112" s="57">
        <f>IF($D112&gt;=Assumptions!$H$9,0,O111-SUM(P111:Q111))</f>
        <v>1572.979942127613</v>
      </c>
      <c r="P112" s="60">
        <f t="shared" si="26"/>
        <v>5.8998917345438016E-2</v>
      </c>
      <c r="Q112" s="60">
        <f t="shared" si="27"/>
        <v>2.6459764952586902</v>
      </c>
      <c r="R112" s="57">
        <f>O112*Assumptions!$I$15</f>
        <v>786489971.06380653</v>
      </c>
      <c r="S112" s="57">
        <f>O112*Assumptions!$J$15</f>
        <v>503353581.48083615</v>
      </c>
      <c r="T112" s="46"/>
      <c r="U112" s="57">
        <f>IF($D112&gt;=Assumptions!$H$9,0,U111-SUM(V111:W111))</f>
        <v>2831.363895829702</v>
      </c>
      <c r="V112" s="60">
        <f t="shared" si="28"/>
        <v>0.10619805122178838</v>
      </c>
      <c r="W112" s="60">
        <f t="shared" si="29"/>
        <v>4.76275769146564</v>
      </c>
      <c r="X112" s="57">
        <f>U112*Assumptions!$I$16</f>
        <v>2265091116.6637616</v>
      </c>
      <c r="Y112" s="57">
        <f>U112*Assumptions!$J$16</f>
        <v>1755445615.4144151</v>
      </c>
      <c r="Z112" s="46"/>
      <c r="AA112" s="57">
        <f>IF($D112&gt;=Assumptions!$H$9,0,AA111-SUM(AB111:AC111))</f>
        <v>629.19197685104484</v>
      </c>
      <c r="AB112" s="60">
        <f t="shared" si="30"/>
        <v>2.3599566938175196E-2</v>
      </c>
      <c r="AC112" s="60">
        <f t="shared" si="31"/>
        <v>1.0583905981034756</v>
      </c>
      <c r="AD112" s="57">
        <f>AA112*Assumptions!$I$17</f>
        <v>755030372.22125375</v>
      </c>
      <c r="AE112" s="57">
        <f>AA112*Assumptions!$J$17</f>
        <v>515937421.01785678</v>
      </c>
      <c r="AF112" s="46"/>
      <c r="AG112" s="57">
        <f t="shared" si="32"/>
        <v>4247045843.7445536</v>
      </c>
      <c r="AH112" s="57">
        <f t="shared" si="32"/>
        <v>3038997248.1905465</v>
      </c>
      <c r="AI112" s="57">
        <f>AG112*Assumptions!$H$4/Assumptions!$H$3</f>
        <v>4247045.8437445536</v>
      </c>
      <c r="AJ112" s="57">
        <f t="shared" si="33"/>
        <v>3038997.2481905464</v>
      </c>
      <c r="AK112" s="35"/>
      <c r="AL112" s="61">
        <f t="shared" si="34"/>
        <v>0</v>
      </c>
      <c r="AM112" s="61"/>
      <c r="AN112" s="57">
        <f t="shared" si="35"/>
        <v>113985.90831138619</v>
      </c>
      <c r="AO112" s="61"/>
      <c r="AP112" s="57">
        <f>IF(B112=1,0,IF((B112-1)/12-INT((B112-1)/12)=0,(I112+O112+U112+AA112)*Assumptions!$D$7*(1+Assumptions!$D$10)^(B112-1)+Assumptions!$D$6*AL112,0))</f>
        <v>0</v>
      </c>
      <c r="AQ112" s="57">
        <f>(AL112-AM112-AO112-AP112+AS111)*Assumptions!$D$13</f>
        <v>4952.5003869180018</v>
      </c>
      <c r="AR112" s="53"/>
      <c r="AS112" s="57">
        <f>AJ113*Assumptions!$H$10</f>
        <v>1213508.4942773585</v>
      </c>
      <c r="AT112" s="57">
        <f t="shared" si="36"/>
        <v>-106943.00292560807</v>
      </c>
      <c r="AU112" s="53"/>
      <c r="AV112" s="57">
        <f>AL112*Assumptions!$C$24</f>
        <v>0</v>
      </c>
      <c r="AW112" s="57"/>
      <c r="AX112" s="57">
        <f>AN112*Assumptions!$C$24</f>
        <v>56992.954155693093</v>
      </c>
      <c r="AY112" s="57">
        <f>(-AV112+AW112-AZ111)*Assumptions!$D$13</f>
        <v>-2476.2501934590009</v>
      </c>
      <c r="AZ112" s="57">
        <f t="shared" si="37"/>
        <v>606754.24713867926</v>
      </c>
      <c r="BA112" s="53"/>
      <c r="BB112" s="61">
        <f>AJ113*Assumptions!$H$10*(1-Assumptions!$C$24)</f>
        <v>606754.24713867926</v>
      </c>
      <c r="BC112" s="58"/>
      <c r="BD112" s="61">
        <f t="shared" si="38"/>
        <v>-53471.501462804037</v>
      </c>
      <c r="BE112" s="62">
        <f>BD112*Assumptions!$C$11</f>
        <v>-16041.45043884121</v>
      </c>
      <c r="BF112" s="61">
        <f t="shared" si="39"/>
        <v>-37430.051023962827</v>
      </c>
    </row>
    <row r="113" spans="2:58" x14ac:dyDescent="0.2">
      <c r="B113" s="15">
        <f t="shared" si="20"/>
        <v>106</v>
      </c>
      <c r="C113" s="15">
        <f t="shared" si="21"/>
        <v>106</v>
      </c>
      <c r="D113" s="15">
        <f t="shared" si="22"/>
        <v>8</v>
      </c>
      <c r="E113" s="15">
        <f t="shared" si="23"/>
        <v>46</v>
      </c>
      <c r="F113" s="28">
        <f>1-(1-0.75*VLOOKUP(E113,'Annual Mortality Rates'!$B$5:$H$105,5,0)*VLOOKUP(D113,Assumptions!$C$17:$D$20,2,1))^(1/12)</f>
        <v>3.7507736599384778E-5</v>
      </c>
      <c r="G113" s="59">
        <f>1-(1-IF(D113&gt;=10,'Annual Lapse Rates'!$C$14,VLOOKUP(D113,'Annual Lapse Rates'!$B$3:$C$14,2,0)))^(1/12)</f>
        <v>1.6821425527395739E-3</v>
      </c>
      <c r="H113" s="35"/>
      <c r="I113" s="57">
        <f>IF($D113&gt;=Assumptions!$H$9,0,I112-SUM(J112:K112))</f>
        <v>1256.2199733720063</v>
      </c>
      <c r="J113" s="60">
        <f t="shared" si="24"/>
        <v>4.711796787212337E-2</v>
      </c>
      <c r="K113" s="60">
        <f t="shared" si="25"/>
        <v>2.1131410728104263</v>
      </c>
      <c r="L113" s="57">
        <f>I113*Assumptions!$I$14</f>
        <v>439676990.68020219</v>
      </c>
      <c r="M113" s="57">
        <f>I113*Assumptions!$J$14</f>
        <v>263806194.40812132</v>
      </c>
      <c r="N113" s="46"/>
      <c r="O113" s="57">
        <f>IF($D113&gt;=Assumptions!$H$9,0,O112-SUM(P112:Q112))</f>
        <v>1570.2749667150088</v>
      </c>
      <c r="P113" s="60">
        <f t="shared" si="26"/>
        <v>5.8897459840154251E-2</v>
      </c>
      <c r="Q113" s="60">
        <f t="shared" si="27"/>
        <v>2.6414263410130343</v>
      </c>
      <c r="R113" s="57">
        <f>O113*Assumptions!$I$15</f>
        <v>785137483.35750437</v>
      </c>
      <c r="S113" s="57">
        <f>O113*Assumptions!$J$15</f>
        <v>502487989.3488028</v>
      </c>
      <c r="T113" s="46"/>
      <c r="U113" s="57">
        <f>IF($D113&gt;=Assumptions!$H$9,0,U112-SUM(V112:W112))</f>
        <v>2826.4949400870146</v>
      </c>
      <c r="V113" s="60">
        <f t="shared" si="28"/>
        <v>0.10601542771227761</v>
      </c>
      <c r="W113" s="60">
        <f t="shared" si="29"/>
        <v>4.7545674138234597</v>
      </c>
      <c r="X113" s="57">
        <f>U113*Assumptions!$I$16</f>
        <v>2261195952.0696115</v>
      </c>
      <c r="Y113" s="57">
        <f>U113*Assumptions!$J$16</f>
        <v>1752426862.8539491</v>
      </c>
      <c r="Z113" s="46"/>
      <c r="AA113" s="57">
        <f>IF($D113&gt;=Assumptions!$H$9,0,AA112-SUM(AB112:AC112))</f>
        <v>628.10998668600314</v>
      </c>
      <c r="AB113" s="60">
        <f t="shared" si="30"/>
        <v>2.3558983936061685E-2</v>
      </c>
      <c r="AC113" s="60">
        <f t="shared" si="31"/>
        <v>1.0565705364052131</v>
      </c>
      <c r="AD113" s="57">
        <f>AA113*Assumptions!$I$17</f>
        <v>753731984.02320373</v>
      </c>
      <c r="AE113" s="57">
        <f>AA113*Assumptions!$J$17</f>
        <v>515050189.08252257</v>
      </c>
      <c r="AF113" s="46"/>
      <c r="AG113" s="57">
        <f t="shared" si="32"/>
        <v>4239742410.1305218</v>
      </c>
      <c r="AH113" s="57">
        <f t="shared" si="32"/>
        <v>3033771235.6933956</v>
      </c>
      <c r="AI113" s="57">
        <f>AG113*Assumptions!$H$4/Assumptions!$H$3</f>
        <v>4239742.4101305222</v>
      </c>
      <c r="AJ113" s="57">
        <f t="shared" si="33"/>
        <v>3033771.2356933961</v>
      </c>
      <c r="AK113" s="35"/>
      <c r="AL113" s="61">
        <f t="shared" si="34"/>
        <v>0</v>
      </c>
      <c r="AM113" s="61"/>
      <c r="AN113" s="57">
        <f t="shared" si="35"/>
        <v>113789.89241117796</v>
      </c>
      <c r="AO113" s="61"/>
      <c r="AP113" s="57">
        <f>IF(B113=1,0,IF((B113-1)/12-INT((B113-1)/12)=0,(I113+O113+U113+AA113)*Assumptions!$D$7*(1+Assumptions!$D$10)^(B113-1)+Assumptions!$D$6*AL113,0))</f>
        <v>0</v>
      </c>
      <c r="AQ113" s="57">
        <f>(AL113-AM113-AO113-AP113+AS112)*Assumptions!$D$13</f>
        <v>4943.983818194688</v>
      </c>
      <c r="AR113" s="53"/>
      <c r="AS113" s="57">
        <f>AJ114*Assumptions!$H$10</f>
        <v>1211421.6840440589</v>
      </c>
      <c r="AT113" s="57">
        <f t="shared" si="36"/>
        <v>-106759.09835968376</v>
      </c>
      <c r="AU113" s="53"/>
      <c r="AV113" s="57">
        <f>AL113*Assumptions!$C$24</f>
        <v>0</v>
      </c>
      <c r="AW113" s="57"/>
      <c r="AX113" s="57">
        <f>AN113*Assumptions!$C$24</f>
        <v>56894.946205588982</v>
      </c>
      <c r="AY113" s="57">
        <f>(-AV113+AW113-AZ112)*Assumptions!$D$13</f>
        <v>-2471.991909097344</v>
      </c>
      <c r="AZ113" s="57">
        <f t="shared" si="37"/>
        <v>605710.84202202945</v>
      </c>
      <c r="BA113" s="53"/>
      <c r="BB113" s="61">
        <f>AJ114*Assumptions!$H$10*(1-Assumptions!$C$24)</f>
        <v>605710.84202202945</v>
      </c>
      <c r="BC113" s="58"/>
      <c r="BD113" s="61">
        <f t="shared" si="38"/>
        <v>-53379.549179841881</v>
      </c>
      <c r="BE113" s="62">
        <f>BD113*Assumptions!$C$11</f>
        <v>-16013.864753952563</v>
      </c>
      <c r="BF113" s="61">
        <f t="shared" si="39"/>
        <v>-37365.684425889318</v>
      </c>
    </row>
    <row r="114" spans="2:58" x14ac:dyDescent="0.2">
      <c r="B114" s="15">
        <f t="shared" si="20"/>
        <v>107</v>
      </c>
      <c r="C114" s="15">
        <f t="shared" si="21"/>
        <v>107</v>
      </c>
      <c r="D114" s="15">
        <f t="shared" si="22"/>
        <v>8</v>
      </c>
      <c r="E114" s="15">
        <f t="shared" si="23"/>
        <v>46</v>
      </c>
      <c r="F114" s="28">
        <f>1-(1-0.75*VLOOKUP(E114,'Annual Mortality Rates'!$B$5:$H$105,5,0)*VLOOKUP(D114,Assumptions!$C$17:$D$20,2,1))^(1/12)</f>
        <v>3.7507736599384778E-5</v>
      </c>
      <c r="G114" s="59">
        <f>1-(1-IF(D114&gt;=10,'Annual Lapse Rates'!$C$14,VLOOKUP(D114,'Annual Lapse Rates'!$B$3:$C$14,2,0)))^(1/12)</f>
        <v>1.6821425527395739E-3</v>
      </c>
      <c r="H114" s="35"/>
      <c r="I114" s="57">
        <f>IF($D114&gt;=Assumptions!$H$9,0,I113-SUM(J113:K113))</f>
        <v>1254.0597143313237</v>
      </c>
      <c r="J114" s="60">
        <f t="shared" si="24"/>
        <v>4.7036941445039011E-2</v>
      </c>
      <c r="K114" s="60">
        <f t="shared" si="25"/>
        <v>2.1095072091531537</v>
      </c>
      <c r="L114" s="57">
        <f>I114*Assumptions!$I$14</f>
        <v>438920900.01596332</v>
      </c>
      <c r="M114" s="57">
        <f>I114*Assumptions!$J$14</f>
        <v>263352540.00957796</v>
      </c>
      <c r="N114" s="46"/>
      <c r="O114" s="57">
        <f>IF($D114&gt;=Assumptions!$H$9,0,O113-SUM(P113:Q113))</f>
        <v>1567.5746429141557</v>
      </c>
      <c r="P114" s="60">
        <f t="shared" si="26"/>
        <v>5.8796176806298804E-2</v>
      </c>
      <c r="Q114" s="60">
        <f t="shared" si="27"/>
        <v>2.636884011441444</v>
      </c>
      <c r="R114" s="57">
        <f>O114*Assumptions!$I$15</f>
        <v>783787321.45707786</v>
      </c>
      <c r="S114" s="57">
        <f>O114*Assumptions!$J$15</f>
        <v>501623885.73252982</v>
      </c>
      <c r="T114" s="46"/>
      <c r="U114" s="57">
        <f>IF($D114&gt;=Assumptions!$H$9,0,U113-SUM(V113:W113))</f>
        <v>2821.6343572454789</v>
      </c>
      <c r="V114" s="60">
        <f t="shared" si="28"/>
        <v>0.10583311825133779</v>
      </c>
      <c r="W114" s="60">
        <f t="shared" si="29"/>
        <v>4.7463912205945968</v>
      </c>
      <c r="X114" s="57">
        <f>U114*Assumptions!$I$16</f>
        <v>2257307485.7963829</v>
      </c>
      <c r="Y114" s="57">
        <f>U114*Assumptions!$J$16</f>
        <v>1749413301.4921968</v>
      </c>
      <c r="Z114" s="46"/>
      <c r="AA114" s="57">
        <f>IF($D114&gt;=Assumptions!$H$9,0,AA113-SUM(AB113:AC113))</f>
        <v>627.02985716566184</v>
      </c>
      <c r="AB114" s="60">
        <f t="shared" si="30"/>
        <v>2.3518470722519506E-2</v>
      </c>
      <c r="AC114" s="60">
        <f t="shared" si="31"/>
        <v>1.0547536045765769</v>
      </c>
      <c r="AD114" s="57">
        <f>AA114*Assumptions!$I$17</f>
        <v>752435828.59879422</v>
      </c>
      <c r="AE114" s="57">
        <f>AA114*Assumptions!$J$17</f>
        <v>514164482.87584269</v>
      </c>
      <c r="AF114" s="46"/>
      <c r="AG114" s="57">
        <f t="shared" si="32"/>
        <v>4232451535.8682184</v>
      </c>
      <c r="AH114" s="57">
        <f t="shared" si="32"/>
        <v>3028554210.110147</v>
      </c>
      <c r="AI114" s="57">
        <f>AG114*Assumptions!$H$4/Assumptions!$H$3</f>
        <v>4232451.5358682182</v>
      </c>
      <c r="AJ114" s="57">
        <f t="shared" si="33"/>
        <v>3028554.210110147</v>
      </c>
      <c r="AK114" s="35"/>
      <c r="AL114" s="61">
        <f t="shared" si="34"/>
        <v>0</v>
      </c>
      <c r="AM114" s="61"/>
      <c r="AN114" s="57">
        <f t="shared" si="35"/>
        <v>113594.21358976922</v>
      </c>
      <c r="AO114" s="61"/>
      <c r="AP114" s="57">
        <f>IF(B114=1,0,IF((B114-1)/12-INT((B114-1)/12)=0,(I114+O114+U114+AA114)*Assumptions!$D$7*(1+Assumptions!$D$10)^(B114-1)+Assumptions!$D$6*AL114,0))</f>
        <v>0</v>
      </c>
      <c r="AQ114" s="57">
        <f>(AL114-AM114-AO114-AP114+AS113)*Assumptions!$D$13</f>
        <v>4935.4818949912415</v>
      </c>
      <c r="AR114" s="53"/>
      <c r="AS114" s="57">
        <f>AJ115*Assumptions!$H$10</f>
        <v>1209338.4623945809</v>
      </c>
      <c r="AT114" s="57">
        <f t="shared" si="36"/>
        <v>-106575.51004530001</v>
      </c>
      <c r="AU114" s="53"/>
      <c r="AV114" s="57">
        <f>AL114*Assumptions!$C$24</f>
        <v>0</v>
      </c>
      <c r="AW114" s="57"/>
      <c r="AX114" s="57">
        <f>AN114*Assumptions!$C$24</f>
        <v>56797.10679488461</v>
      </c>
      <c r="AY114" s="57">
        <f>(-AV114+AW114-AZ113)*Assumptions!$D$13</f>
        <v>-2467.7409474956207</v>
      </c>
      <c r="AZ114" s="57">
        <f t="shared" si="37"/>
        <v>604669.23119729047</v>
      </c>
      <c r="BA114" s="53"/>
      <c r="BB114" s="61">
        <f>AJ115*Assumptions!$H$10*(1-Assumptions!$C$24)</f>
        <v>604669.23119729047</v>
      </c>
      <c r="BC114" s="58"/>
      <c r="BD114" s="61">
        <f t="shared" si="38"/>
        <v>-53287.755022650003</v>
      </c>
      <c r="BE114" s="62">
        <f>BD114*Assumptions!$C$11</f>
        <v>-15986.326506795</v>
      </c>
      <c r="BF114" s="61">
        <f t="shared" si="39"/>
        <v>-37301.428515855005</v>
      </c>
    </row>
    <row r="115" spans="2:58" x14ac:dyDescent="0.2">
      <c r="B115" s="15">
        <f t="shared" si="20"/>
        <v>108</v>
      </c>
      <c r="C115" s="15">
        <f t="shared" si="21"/>
        <v>108</v>
      </c>
      <c r="D115" s="15">
        <f t="shared" si="22"/>
        <v>8</v>
      </c>
      <c r="E115" s="15">
        <f t="shared" si="23"/>
        <v>46</v>
      </c>
      <c r="F115" s="28">
        <f>1-(1-0.75*VLOOKUP(E115,'Annual Mortality Rates'!$B$5:$H$105,5,0)*VLOOKUP(D115,Assumptions!$C$17:$D$20,2,1))^(1/12)</f>
        <v>3.7507736599384778E-5</v>
      </c>
      <c r="G115" s="59">
        <f>1-(1-IF(D115&gt;=10,'Annual Lapse Rates'!$C$14,VLOOKUP(D115,'Annual Lapse Rates'!$B$3:$C$14,2,0)))^(1/12)</f>
        <v>1.6821425527395739E-3</v>
      </c>
      <c r="H115" s="35"/>
      <c r="I115" s="57">
        <f>IF($D115&gt;=Assumptions!$H$9,0,I114-SUM(J114:K114))</f>
        <v>1251.9031701807255</v>
      </c>
      <c r="J115" s="60">
        <f t="shared" si="24"/>
        <v>4.6956054355073426E-2</v>
      </c>
      <c r="K115" s="60">
        <f t="shared" si="25"/>
        <v>2.1058795944705708</v>
      </c>
      <c r="L115" s="57">
        <f>I115*Assumptions!$I$14</f>
        <v>438166109.56325394</v>
      </c>
      <c r="M115" s="57">
        <f>I115*Assumptions!$J$14</f>
        <v>262899665.73795235</v>
      </c>
      <c r="N115" s="46"/>
      <c r="O115" s="57">
        <f>IF($D115&gt;=Assumptions!$H$9,0,O114-SUM(P114:Q114))</f>
        <v>1564.878962725908</v>
      </c>
      <c r="P115" s="60">
        <f t="shared" si="26"/>
        <v>5.8695067943841828E-2</v>
      </c>
      <c r="Q115" s="60">
        <f t="shared" si="27"/>
        <v>2.6323494930882152</v>
      </c>
      <c r="R115" s="57">
        <f>O115*Assumptions!$I$15</f>
        <v>782439481.36295402</v>
      </c>
      <c r="S115" s="57">
        <f>O115*Assumptions!$J$15</f>
        <v>500761268.07229054</v>
      </c>
      <c r="T115" s="46"/>
      <c r="U115" s="57">
        <f>IF($D115&gt;=Assumptions!$H$9,0,U114-SUM(V114:W114))</f>
        <v>2816.7821329066328</v>
      </c>
      <c r="V115" s="60">
        <f t="shared" si="28"/>
        <v>0.10565112229891523</v>
      </c>
      <c r="W115" s="60">
        <f t="shared" si="29"/>
        <v>4.7382290875587847</v>
      </c>
      <c r="X115" s="57">
        <f>U115*Assumptions!$I$16</f>
        <v>2253425706.3253064</v>
      </c>
      <c r="Y115" s="57">
        <f>U115*Assumptions!$J$16</f>
        <v>1746404922.4021122</v>
      </c>
      <c r="Z115" s="46"/>
      <c r="AA115" s="57">
        <f>IF($D115&gt;=Assumptions!$H$9,0,AA114-SUM(AB114:AC114))</f>
        <v>625.95158509036276</v>
      </c>
      <c r="AB115" s="60">
        <f t="shared" si="30"/>
        <v>2.3478027177536713E-2</v>
      </c>
      <c r="AC115" s="60">
        <f t="shared" si="31"/>
        <v>1.0529397972352854</v>
      </c>
      <c r="AD115" s="57">
        <f>AA115*Assumptions!$I$17</f>
        <v>751141902.10843527</v>
      </c>
      <c r="AE115" s="57">
        <f>AA115*Assumptions!$J$17</f>
        <v>513280299.77409744</v>
      </c>
      <c r="AF115" s="46"/>
      <c r="AG115" s="57">
        <f t="shared" si="32"/>
        <v>4225173199.3599496</v>
      </c>
      <c r="AH115" s="57">
        <f t="shared" si="32"/>
        <v>3023346155.9864521</v>
      </c>
      <c r="AI115" s="57">
        <f>AG115*Assumptions!$H$4/Assumptions!$H$3</f>
        <v>4225173.1993599497</v>
      </c>
      <c r="AJ115" s="57">
        <f t="shared" si="33"/>
        <v>3023346.155986452</v>
      </c>
      <c r="AK115" s="35"/>
      <c r="AL115" s="61">
        <f t="shared" si="34"/>
        <v>0</v>
      </c>
      <c r="AM115" s="61"/>
      <c r="AN115" s="57">
        <f t="shared" si="35"/>
        <v>113398.87126750233</v>
      </c>
      <c r="AO115" s="61"/>
      <c r="AP115" s="57">
        <f>IF(B115=1,0,IF((B115-1)/12-INT((B115-1)/12)=0,(I115+O115+U115+AA115)*Assumptions!$D$7*(1+Assumptions!$D$10)^(B115-1)+Assumptions!$D$6*AL115,0))</f>
        <v>0</v>
      </c>
      <c r="AQ115" s="57">
        <f>(AL115-AM115-AO115-AP115+AS114)*Assumptions!$D$13</f>
        <v>4926.9945921224926</v>
      </c>
      <c r="AR115" s="53"/>
      <c r="AS115" s="57">
        <f>AJ116*Assumptions!$H$10</f>
        <v>1207258.8231578155</v>
      </c>
      <c r="AT115" s="57">
        <f t="shared" si="36"/>
        <v>-106392.23743861448</v>
      </c>
      <c r="AU115" s="53"/>
      <c r="AV115" s="57">
        <f>AL115*Assumptions!$C$24</f>
        <v>0</v>
      </c>
      <c r="AW115" s="57"/>
      <c r="AX115" s="57">
        <f>AN115*Assumptions!$C$24</f>
        <v>56699.435633751164</v>
      </c>
      <c r="AY115" s="57">
        <f>(-AV115+AW115-AZ114)*Assumptions!$D$13</f>
        <v>-2463.4972960612463</v>
      </c>
      <c r="AZ115" s="57">
        <f t="shared" si="37"/>
        <v>603629.41157890775</v>
      </c>
      <c r="BA115" s="53"/>
      <c r="BB115" s="61">
        <f>AJ116*Assumptions!$H$10*(1-Assumptions!$C$24)</f>
        <v>603629.41157890775</v>
      </c>
      <c r="BC115" s="58"/>
      <c r="BD115" s="61">
        <f t="shared" si="38"/>
        <v>-53196.11871930724</v>
      </c>
      <c r="BE115" s="62">
        <f>BD115*Assumptions!$C$11</f>
        <v>-15958.835615792172</v>
      </c>
      <c r="BF115" s="61">
        <f t="shared" si="39"/>
        <v>-37237.283103515067</v>
      </c>
    </row>
    <row r="116" spans="2:58" x14ac:dyDescent="0.2">
      <c r="B116" s="15">
        <f t="shared" si="20"/>
        <v>109</v>
      </c>
      <c r="C116" s="15">
        <f t="shared" si="21"/>
        <v>109</v>
      </c>
      <c r="D116" s="15">
        <f t="shared" si="22"/>
        <v>9</v>
      </c>
      <c r="E116" s="15">
        <f t="shared" si="23"/>
        <v>47</v>
      </c>
      <c r="F116" s="28">
        <f>1-(1-0.75*VLOOKUP(E116,'Annual Mortality Rates'!$B$5:$H$105,5,0)*VLOOKUP(D116,Assumptions!$C$17:$D$20,2,1))^(1/12)</f>
        <v>4.2009705125134467E-5</v>
      </c>
      <c r="G116" s="59">
        <f>1-(1-IF(D116&gt;=10,'Annual Lapse Rates'!$C$14,VLOOKUP(D116,'Annual Lapse Rates'!$B$3:$C$14,2,0)))^(1/12)</f>
        <v>1.6821425527395739E-3</v>
      </c>
      <c r="H116" s="35"/>
      <c r="I116" s="57">
        <f>IF($D116&gt;=Assumptions!$H$9,0,I115-SUM(J115:K115))</f>
        <v>1249.7503345318999</v>
      </c>
      <c r="J116" s="60">
        <f t="shared" si="24"/>
        <v>5.2501643033723268E-2</v>
      </c>
      <c r="K116" s="60">
        <f t="shared" si="25"/>
        <v>2.1022582180166265</v>
      </c>
      <c r="L116" s="57">
        <f>I116*Assumptions!$I$14</f>
        <v>437412617.08616495</v>
      </c>
      <c r="M116" s="57">
        <f>I116*Assumptions!$J$14</f>
        <v>262447570.25169897</v>
      </c>
      <c r="N116" s="46"/>
      <c r="O116" s="57">
        <f>IF($D116&gt;=Assumptions!$H$9,0,O115-SUM(P115:Q115))</f>
        <v>1562.187918164876</v>
      </c>
      <c r="P116" s="60">
        <f t="shared" si="26"/>
        <v>6.5627053792154139E-2</v>
      </c>
      <c r="Q116" s="60">
        <f t="shared" si="27"/>
        <v>2.6278227725207852</v>
      </c>
      <c r="R116" s="57">
        <f>O116*Assumptions!$I$15</f>
        <v>781093959.08243799</v>
      </c>
      <c r="S116" s="57">
        <f>O116*Assumptions!$J$15</f>
        <v>499900133.81276029</v>
      </c>
      <c r="T116" s="46"/>
      <c r="U116" s="57">
        <f>IF($D116&gt;=Assumptions!$H$9,0,U115-SUM(V115:W115))</f>
        <v>2811.9382526967752</v>
      </c>
      <c r="V116" s="60">
        <f t="shared" si="28"/>
        <v>0.11812869682587737</v>
      </c>
      <c r="W116" s="60">
        <f t="shared" si="29"/>
        <v>4.7300809905374104</v>
      </c>
      <c r="X116" s="57">
        <f>U116*Assumptions!$I$16</f>
        <v>2249550602.1574202</v>
      </c>
      <c r="Y116" s="57">
        <f>U116*Assumptions!$J$16</f>
        <v>1743401716.6720006</v>
      </c>
      <c r="Z116" s="46"/>
      <c r="AA116" s="57">
        <f>IF($D116&gt;=Assumptions!$H$9,0,AA115-SUM(AB115:AC115))</f>
        <v>624.87516726594993</v>
      </c>
      <c r="AB116" s="60">
        <f t="shared" si="30"/>
        <v>2.6250821516861634E-2</v>
      </c>
      <c r="AC116" s="60">
        <f t="shared" si="31"/>
        <v>1.0511291090083132</v>
      </c>
      <c r="AD116" s="57">
        <f>AA116*Assumptions!$I$17</f>
        <v>749850200.71913993</v>
      </c>
      <c r="AE116" s="57">
        <f>AA116*Assumptions!$J$17</f>
        <v>512397637.15807897</v>
      </c>
      <c r="AF116" s="46"/>
      <c r="AG116" s="57">
        <f t="shared" si="32"/>
        <v>4217907379.0451632</v>
      </c>
      <c r="AH116" s="57">
        <f t="shared" si="32"/>
        <v>3018147057.8945389</v>
      </c>
      <c r="AI116" s="57">
        <f>AG116*Assumptions!$H$4/Assumptions!$H$3</f>
        <v>4217907.3790451633</v>
      </c>
      <c r="AJ116" s="57">
        <f t="shared" si="33"/>
        <v>3018147.0578945386</v>
      </c>
      <c r="AK116" s="35"/>
      <c r="AL116" s="61">
        <f t="shared" si="34"/>
        <v>3018147.0578945386</v>
      </c>
      <c r="AM116" s="61"/>
      <c r="AN116" s="57">
        <f t="shared" si="35"/>
        <v>126791.46792644172</v>
      </c>
      <c r="AO116" s="61"/>
      <c r="AP116" s="57">
        <f>IF(B116=1,0,IF((B116-1)/12-INT((B116-1)/12)=0,(I116+O116+U116+AA116)*Assumptions!$D$7*(1+Assumptions!$D$10)^(B116-1)+Assumptions!$D$6*AL116,0))</f>
        <v>63631.673756023309</v>
      </c>
      <c r="AQ116" s="57">
        <f>(AL116-AM116-AO116-AP116+AS115)*Assumptions!$D$13</f>
        <v>16955.583280120252</v>
      </c>
      <c r="AR116" s="53"/>
      <c r="AS116" s="57">
        <f>AJ117*Assumptions!$H$10</f>
        <v>1205177.325132041</v>
      </c>
      <c r="AT116" s="57">
        <f t="shared" si="36"/>
        <v>2846760.9975179676</v>
      </c>
      <c r="AU116" s="53"/>
      <c r="AV116" s="57">
        <f>AL116*Assumptions!$C$24</f>
        <v>1509073.5289472693</v>
      </c>
      <c r="AW116" s="57"/>
      <c r="AX116" s="57">
        <f>AN116*Assumptions!$C$24</f>
        <v>63395.73396322086</v>
      </c>
      <c r="AY116" s="57">
        <f>(-AV116+AW116-AZ115)*Assumptions!$D$13</f>
        <v>-8607.4132977815116</v>
      </c>
      <c r="AZ116" s="57">
        <f t="shared" si="37"/>
        <v>602588.6625660205</v>
      </c>
      <c r="BA116" s="53"/>
      <c r="BB116" s="61">
        <f>AJ117*Assumptions!$H$10*(1-Assumptions!$C$24)</f>
        <v>602588.6625660205</v>
      </c>
      <c r="BC116" s="58"/>
      <c r="BD116" s="61">
        <f t="shared" si="38"/>
        <v>1391435.0402232502</v>
      </c>
      <c r="BE116" s="62">
        <f>BD116*Assumptions!$C$11</f>
        <v>417430.51206697506</v>
      </c>
      <c r="BF116" s="61">
        <f t="shared" si="39"/>
        <v>974004.52815627516</v>
      </c>
    </row>
    <row r="117" spans="2:58" x14ac:dyDescent="0.2">
      <c r="B117" s="15">
        <f t="shared" si="20"/>
        <v>110</v>
      </c>
      <c r="C117" s="15">
        <f t="shared" si="21"/>
        <v>110</v>
      </c>
      <c r="D117" s="15">
        <f t="shared" si="22"/>
        <v>9</v>
      </c>
      <c r="E117" s="15">
        <f t="shared" si="23"/>
        <v>47</v>
      </c>
      <c r="F117" s="28">
        <f>1-(1-0.75*VLOOKUP(E117,'Annual Mortality Rates'!$B$5:$H$105,5,0)*VLOOKUP(D117,Assumptions!$C$17:$D$20,2,1))^(1/12)</f>
        <v>4.2009705125134467E-5</v>
      </c>
      <c r="G117" s="59">
        <f>1-(1-IF(D117&gt;=10,'Annual Lapse Rates'!$C$14,VLOOKUP(D117,'Annual Lapse Rates'!$B$3:$C$14,2,0)))^(1/12)</f>
        <v>1.6821425527395739E-3</v>
      </c>
      <c r="H117" s="35"/>
      <c r="I117" s="57">
        <f>IF($D117&gt;=Assumptions!$H$9,0,I116-SUM(J116:K116))</f>
        <v>1247.5955746708496</v>
      </c>
      <c r="J117" s="60">
        <f t="shared" si="24"/>
        <v>5.2411122207345069E-2</v>
      </c>
      <c r="K117" s="60">
        <f t="shared" si="25"/>
        <v>2.0986336047634189</v>
      </c>
      <c r="L117" s="57">
        <f>I117*Assumptions!$I$14</f>
        <v>436658451.13479733</v>
      </c>
      <c r="M117" s="57">
        <f>I117*Assumptions!$J$14</f>
        <v>261995070.68087843</v>
      </c>
      <c r="N117" s="46"/>
      <c r="O117" s="57">
        <f>IF($D117&gt;=Assumptions!$H$9,0,O116-SUM(P116:Q116))</f>
        <v>1559.4944683385631</v>
      </c>
      <c r="P117" s="60">
        <f t="shared" si="26"/>
        <v>6.5513902759181383E-2</v>
      </c>
      <c r="Q117" s="60">
        <f t="shared" si="27"/>
        <v>2.623292005954275</v>
      </c>
      <c r="R117" s="57">
        <f>O117*Assumptions!$I$15</f>
        <v>779747234.1692816</v>
      </c>
      <c r="S117" s="57">
        <f>O117*Assumptions!$J$15</f>
        <v>499038229.86834019</v>
      </c>
      <c r="T117" s="46"/>
      <c r="U117" s="57">
        <f>IF($D117&gt;=Assumptions!$H$9,0,U116-SUM(V116:W116))</f>
        <v>2807.0900430094121</v>
      </c>
      <c r="V117" s="60">
        <f t="shared" si="28"/>
        <v>0.11792502496652643</v>
      </c>
      <c r="W117" s="60">
        <f t="shared" si="29"/>
        <v>4.721925610717693</v>
      </c>
      <c r="X117" s="57">
        <f>U117*Assumptions!$I$16</f>
        <v>2245672034.4075298</v>
      </c>
      <c r="Y117" s="57">
        <f>U117*Assumptions!$J$16</f>
        <v>1740395826.6658354</v>
      </c>
      <c r="Z117" s="46"/>
      <c r="AA117" s="57">
        <f>IF($D117&gt;=Assumptions!$H$9,0,AA116-SUM(AB116:AC116))</f>
        <v>623.7977873354248</v>
      </c>
      <c r="AB117" s="60">
        <f t="shared" si="30"/>
        <v>2.6205561103672535E-2</v>
      </c>
      <c r="AC117" s="60">
        <f t="shared" si="31"/>
        <v>1.0493168023817094</v>
      </c>
      <c r="AD117" s="57">
        <f>AA117*Assumptions!$I$17</f>
        <v>748557344.80250978</v>
      </c>
      <c r="AE117" s="57">
        <f>AA117*Assumptions!$J$17</f>
        <v>511514185.61504835</v>
      </c>
      <c r="AF117" s="46"/>
      <c r="AG117" s="57">
        <f t="shared" si="32"/>
        <v>4210635064.5141182</v>
      </c>
      <c r="AH117" s="57">
        <f t="shared" si="32"/>
        <v>3012943312.8301024</v>
      </c>
      <c r="AI117" s="57">
        <f>AG117*Assumptions!$H$4/Assumptions!$H$3</f>
        <v>4210635.0645141182</v>
      </c>
      <c r="AJ117" s="57">
        <f t="shared" si="33"/>
        <v>3012943.3128301026</v>
      </c>
      <c r="AK117" s="35"/>
      <c r="AL117" s="61">
        <f t="shared" si="34"/>
        <v>0</v>
      </c>
      <c r="AM117" s="61"/>
      <c r="AN117" s="57">
        <f t="shared" si="35"/>
        <v>126572.86013073838</v>
      </c>
      <c r="AO117" s="61"/>
      <c r="AP117" s="57">
        <f>IF(B117=1,0,IF((B117-1)/12-INT((B117-1)/12)=0,(I117+O117+U117+AA117)*Assumptions!$D$7*(1+Assumptions!$D$10)^(B117-1)+Assumptions!$D$6*AL117,0))</f>
        <v>0</v>
      </c>
      <c r="AQ117" s="57">
        <f>(AL117-AM117-AO117-AP117+AS116)*Assumptions!$D$13</f>
        <v>4910.0416038341527</v>
      </c>
      <c r="AR117" s="53"/>
      <c r="AS117" s="57">
        <f>AJ118*Assumptions!$H$10</f>
        <v>1203099.4159257873</v>
      </c>
      <c r="AT117" s="57">
        <f t="shared" si="36"/>
        <v>-119584.90932065062</v>
      </c>
      <c r="AU117" s="53"/>
      <c r="AV117" s="57">
        <f>AL117*Assumptions!$C$24</f>
        <v>0</v>
      </c>
      <c r="AW117" s="57"/>
      <c r="AX117" s="57">
        <f>AN117*Assumptions!$C$24</f>
        <v>63286.43006536919</v>
      </c>
      <c r="AY117" s="57">
        <f>(-AV117+AW117-AZ116)*Assumptions!$D$13</f>
        <v>-2455.0208019170764</v>
      </c>
      <c r="AZ117" s="57">
        <f t="shared" si="37"/>
        <v>601549.70796289365</v>
      </c>
      <c r="BA117" s="53"/>
      <c r="BB117" s="61">
        <f>AJ118*Assumptions!$H$10*(1-Assumptions!$C$24)</f>
        <v>601549.70796289365</v>
      </c>
      <c r="BC117" s="58"/>
      <c r="BD117" s="61">
        <f t="shared" si="38"/>
        <v>-59792.454660325311</v>
      </c>
      <c r="BE117" s="62">
        <f>BD117*Assumptions!$C$11</f>
        <v>-17937.736398097593</v>
      </c>
      <c r="BF117" s="61">
        <f t="shared" si="39"/>
        <v>-41854.718262227718</v>
      </c>
    </row>
    <row r="118" spans="2:58" x14ac:dyDescent="0.2">
      <c r="B118" s="15">
        <f t="shared" si="20"/>
        <v>111</v>
      </c>
      <c r="C118" s="15">
        <f t="shared" si="21"/>
        <v>111</v>
      </c>
      <c r="D118" s="15">
        <f t="shared" si="22"/>
        <v>9</v>
      </c>
      <c r="E118" s="15">
        <f t="shared" si="23"/>
        <v>47</v>
      </c>
      <c r="F118" s="28">
        <f>1-(1-0.75*VLOOKUP(E118,'Annual Mortality Rates'!$B$5:$H$105,5,0)*VLOOKUP(D118,Assumptions!$C$17:$D$20,2,1))^(1/12)</f>
        <v>4.2009705125134467E-5</v>
      </c>
      <c r="G118" s="59">
        <f>1-(1-IF(D118&gt;=10,'Annual Lapse Rates'!$C$14,VLOOKUP(D118,'Annual Lapse Rates'!$B$3:$C$14,2,0)))^(1/12)</f>
        <v>1.6821425527395739E-3</v>
      </c>
      <c r="H118" s="35"/>
      <c r="I118" s="57">
        <f>IF($D118&gt;=Assumptions!$H$9,0,I117-SUM(J117:K117))</f>
        <v>1245.4445299438789</v>
      </c>
      <c r="J118" s="60">
        <f t="shared" si="24"/>
        <v>5.2320757452654056E-2</v>
      </c>
      <c r="K118" s="60">
        <f t="shared" si="25"/>
        <v>2.0950152408953353</v>
      </c>
      <c r="L118" s="57">
        <f>I118*Assumptions!$I$14</f>
        <v>435905585.48035765</v>
      </c>
      <c r="M118" s="57">
        <f>I118*Assumptions!$J$14</f>
        <v>261543351.28821456</v>
      </c>
      <c r="N118" s="46"/>
      <c r="O118" s="57">
        <f>IF($D118&gt;=Assumptions!$H$9,0,O117-SUM(P117:Q117))</f>
        <v>1556.8056624298497</v>
      </c>
      <c r="P118" s="60">
        <f t="shared" si="26"/>
        <v>6.5400946815817609E-2</v>
      </c>
      <c r="Q118" s="60">
        <f t="shared" si="27"/>
        <v>2.6187690511191706</v>
      </c>
      <c r="R118" s="57">
        <f>O118*Assumptions!$I$15</f>
        <v>778402831.21492481</v>
      </c>
      <c r="S118" s="57">
        <f>O118*Assumptions!$J$15</f>
        <v>498177811.97755188</v>
      </c>
      <c r="T118" s="46"/>
      <c r="U118" s="57">
        <f>IF($D118&gt;=Assumptions!$H$9,0,U117-SUM(V117:W117))</f>
        <v>2802.2501923737277</v>
      </c>
      <c r="V118" s="60">
        <f t="shared" si="28"/>
        <v>0.11772170426847163</v>
      </c>
      <c r="W118" s="60">
        <f t="shared" si="29"/>
        <v>4.7137842920145046</v>
      </c>
      <c r="X118" s="57">
        <f>U118*Assumptions!$I$16</f>
        <v>2241800153.898982</v>
      </c>
      <c r="Y118" s="57">
        <f>U118*Assumptions!$J$16</f>
        <v>1737395119.2717111</v>
      </c>
      <c r="Z118" s="46"/>
      <c r="AA118" s="57">
        <f>IF($D118&gt;=Assumptions!$H$9,0,AA117-SUM(AB117:AC117))</f>
        <v>622.72226497193947</v>
      </c>
      <c r="AB118" s="60">
        <f t="shared" si="30"/>
        <v>2.6160378726327028E-2</v>
      </c>
      <c r="AC118" s="60">
        <f t="shared" si="31"/>
        <v>1.0475076204476677</v>
      </c>
      <c r="AD118" s="57">
        <f>AA118*Assumptions!$I$17</f>
        <v>747266717.96632731</v>
      </c>
      <c r="AE118" s="57">
        <f>AA118*Assumptions!$J$17</f>
        <v>510632257.27699035</v>
      </c>
      <c r="AF118" s="46"/>
      <c r="AG118" s="57">
        <f t="shared" si="32"/>
        <v>4203375288.5605917</v>
      </c>
      <c r="AH118" s="57">
        <f t="shared" si="32"/>
        <v>3007748539.8144679</v>
      </c>
      <c r="AI118" s="57">
        <f>AG118*Assumptions!$H$4/Assumptions!$H$3</f>
        <v>4203375.2885605916</v>
      </c>
      <c r="AJ118" s="57">
        <f t="shared" si="33"/>
        <v>3007748.539814468</v>
      </c>
      <c r="AK118" s="35"/>
      <c r="AL118" s="61">
        <f t="shared" si="34"/>
        <v>0</v>
      </c>
      <c r="AM118" s="61"/>
      <c r="AN118" s="57">
        <f t="shared" si="35"/>
        <v>126354.62924815956</v>
      </c>
      <c r="AO118" s="61"/>
      <c r="AP118" s="57">
        <f>IF(B118=1,0,IF((B118-1)/12-INT((B118-1)/12)=0,(I118+O118+U118+AA118)*Assumptions!$D$7*(1+Assumptions!$D$10)^(B118-1)+Assumptions!$D$6*AL118,0))</f>
        <v>0</v>
      </c>
      <c r="AQ118" s="57">
        <f>(AL118-AM118-AO118-AP118+AS117)*Assumptions!$D$13</f>
        <v>4901.5759445166923</v>
      </c>
      <c r="AR118" s="53"/>
      <c r="AS118" s="57">
        <f>AJ119*Assumptions!$H$10</f>
        <v>1201025.089351383</v>
      </c>
      <c r="AT118" s="57">
        <f t="shared" si="36"/>
        <v>-119378.72672923864</v>
      </c>
      <c r="AU118" s="53"/>
      <c r="AV118" s="57">
        <f>AL118*Assumptions!$C$24</f>
        <v>0</v>
      </c>
      <c r="AW118" s="57"/>
      <c r="AX118" s="57">
        <f>AN118*Assumptions!$C$24</f>
        <v>63177.31462407978</v>
      </c>
      <c r="AY118" s="57">
        <f>(-AV118+AW118-AZ117)*Assumptions!$D$13</f>
        <v>-2450.7879722583461</v>
      </c>
      <c r="AZ118" s="57">
        <f t="shared" si="37"/>
        <v>600512.54467569152</v>
      </c>
      <c r="BA118" s="53"/>
      <c r="BB118" s="61">
        <f>AJ119*Assumptions!$H$10*(1-Assumptions!$C$24)</f>
        <v>600512.54467569152</v>
      </c>
      <c r="BC118" s="58"/>
      <c r="BD118" s="61">
        <f t="shared" si="38"/>
        <v>-59689.363364619319</v>
      </c>
      <c r="BE118" s="62">
        <f>BD118*Assumptions!$C$11</f>
        <v>-17906.809009385794</v>
      </c>
      <c r="BF118" s="61">
        <f t="shared" si="39"/>
        <v>-41782.554355233529</v>
      </c>
    </row>
    <row r="119" spans="2:58" x14ac:dyDescent="0.2">
      <c r="B119" s="15">
        <f t="shared" si="20"/>
        <v>112</v>
      </c>
      <c r="C119" s="15">
        <f t="shared" si="21"/>
        <v>112</v>
      </c>
      <c r="D119" s="15">
        <f t="shared" si="22"/>
        <v>9</v>
      </c>
      <c r="E119" s="15">
        <f t="shared" si="23"/>
        <v>47</v>
      </c>
      <c r="F119" s="28">
        <f>1-(1-0.75*VLOOKUP(E119,'Annual Mortality Rates'!$B$5:$H$105,5,0)*VLOOKUP(D119,Assumptions!$C$17:$D$20,2,1))^(1/12)</f>
        <v>4.2009705125134467E-5</v>
      </c>
      <c r="G119" s="59">
        <f>1-(1-IF(D119&gt;=10,'Annual Lapse Rates'!$C$14,VLOOKUP(D119,'Annual Lapse Rates'!$B$3:$C$14,2,0)))^(1/12)</f>
        <v>1.6821425527395739E-3</v>
      </c>
      <c r="H119" s="35"/>
      <c r="I119" s="57">
        <f>IF($D119&gt;=Assumptions!$H$9,0,I118-SUM(J118:K118))</f>
        <v>1243.297193945531</v>
      </c>
      <c r="J119" s="60">
        <f t="shared" si="24"/>
        <v>5.2230548500558874E-2</v>
      </c>
      <c r="K119" s="60">
        <f t="shared" si="25"/>
        <v>2.0914031156374846</v>
      </c>
      <c r="L119" s="57">
        <f>I119*Assumptions!$I$14</f>
        <v>435154017.88093585</v>
      </c>
      <c r="M119" s="57">
        <f>I119*Assumptions!$J$14</f>
        <v>261092410.72856152</v>
      </c>
      <c r="N119" s="46"/>
      <c r="O119" s="57">
        <f>IF($D119&gt;=Assumptions!$H$9,0,O118-SUM(P118:Q118))</f>
        <v>1554.1214924319147</v>
      </c>
      <c r="P119" s="60">
        <f t="shared" si="26"/>
        <v>6.528818562569863E-2</v>
      </c>
      <c r="Q119" s="60">
        <f t="shared" si="27"/>
        <v>2.6142538945468572</v>
      </c>
      <c r="R119" s="57">
        <f>O119*Assumptions!$I$15</f>
        <v>777060746.2159574</v>
      </c>
      <c r="S119" s="57">
        <f>O119*Assumptions!$J$15</f>
        <v>497318877.57821268</v>
      </c>
      <c r="T119" s="46"/>
      <c r="U119" s="57">
        <f>IF($D119&gt;=Assumptions!$H$9,0,U118-SUM(V118:W118))</f>
        <v>2797.4186863774448</v>
      </c>
      <c r="V119" s="60">
        <f t="shared" si="28"/>
        <v>0.11751873412625748</v>
      </c>
      <c r="W119" s="60">
        <f t="shared" si="29"/>
        <v>4.7056570101843409</v>
      </c>
      <c r="X119" s="57">
        <f>U119*Assumptions!$I$16</f>
        <v>2237934949.1019559</v>
      </c>
      <c r="Y119" s="57">
        <f>U119*Assumptions!$J$16</f>
        <v>1734399585.5540159</v>
      </c>
      <c r="Z119" s="46"/>
      <c r="AA119" s="57">
        <f>IF($D119&gt;=Assumptions!$H$9,0,AA118-SUM(AB118:AC118))</f>
        <v>621.64859697276552</v>
      </c>
      <c r="AB119" s="60">
        <f t="shared" si="30"/>
        <v>2.6115274250279437E-2</v>
      </c>
      <c r="AC119" s="60">
        <f t="shared" si="31"/>
        <v>1.0457015578187423</v>
      </c>
      <c r="AD119" s="57">
        <f>AA119*Assumptions!$I$17</f>
        <v>745978316.36731863</v>
      </c>
      <c r="AE119" s="57">
        <f>AA119*Assumptions!$J$17</f>
        <v>509751849.51766771</v>
      </c>
      <c r="AF119" s="46"/>
      <c r="AG119" s="57">
        <f t="shared" si="32"/>
        <v>4196128029.5661678</v>
      </c>
      <c r="AH119" s="57">
        <f t="shared" si="32"/>
        <v>3002562723.3784575</v>
      </c>
      <c r="AI119" s="57">
        <f>AG119*Assumptions!$H$4/Assumptions!$H$3</f>
        <v>4196128.0295661679</v>
      </c>
      <c r="AJ119" s="57">
        <f t="shared" si="33"/>
        <v>3002562.7233784576</v>
      </c>
      <c r="AK119" s="35"/>
      <c r="AL119" s="61">
        <f t="shared" si="34"/>
        <v>0</v>
      </c>
      <c r="AM119" s="61"/>
      <c r="AN119" s="57">
        <f t="shared" si="35"/>
        <v>126136.77462884969</v>
      </c>
      <c r="AO119" s="61"/>
      <c r="AP119" s="57">
        <f>IF(B119=1,0,IF((B119-1)/12-INT((B119-1)/12)=0,(I119+O119+U119+AA119)*Assumptions!$D$7*(1+Assumptions!$D$10)^(B119-1)+Assumptions!$D$6*AL119,0))</f>
        <v>0</v>
      </c>
      <c r="AQ119" s="57">
        <f>(AL119-AM119-AO119-AP119+AS118)*Assumptions!$D$13</f>
        <v>4893.1248812848589</v>
      </c>
      <c r="AR119" s="53"/>
      <c r="AS119" s="57">
        <f>AJ120*Assumptions!$H$10</f>
        <v>1198954.3392318259</v>
      </c>
      <c r="AT119" s="57">
        <f t="shared" si="36"/>
        <v>-119172.89962800778</v>
      </c>
      <c r="AU119" s="53"/>
      <c r="AV119" s="57">
        <f>AL119*Assumptions!$C$24</f>
        <v>0</v>
      </c>
      <c r="AW119" s="57"/>
      <c r="AX119" s="57">
        <f>AN119*Assumptions!$C$24</f>
        <v>63068.387314424843</v>
      </c>
      <c r="AY119" s="57">
        <f>(-AV119+AW119-AZ118)*Assumptions!$D$13</f>
        <v>-2446.5624406424295</v>
      </c>
      <c r="AZ119" s="57">
        <f t="shared" si="37"/>
        <v>599477.16961591295</v>
      </c>
      <c r="BA119" s="53"/>
      <c r="BB119" s="61">
        <f>AJ120*Assumptions!$H$10*(1-Assumptions!$C$24)</f>
        <v>599477.16961591295</v>
      </c>
      <c r="BC119" s="58"/>
      <c r="BD119" s="61">
        <f t="shared" si="38"/>
        <v>-59586.449814003892</v>
      </c>
      <c r="BE119" s="62">
        <f>BD119*Assumptions!$C$11</f>
        <v>-17875.934944201166</v>
      </c>
      <c r="BF119" s="61">
        <f t="shared" si="39"/>
        <v>-41710.514869802726</v>
      </c>
    </row>
    <row r="120" spans="2:58" x14ac:dyDescent="0.2">
      <c r="B120" s="15">
        <f t="shared" si="20"/>
        <v>113</v>
      </c>
      <c r="C120" s="15">
        <f t="shared" si="21"/>
        <v>113</v>
      </c>
      <c r="D120" s="15">
        <f t="shared" si="22"/>
        <v>9</v>
      </c>
      <c r="E120" s="15">
        <f t="shared" si="23"/>
        <v>47</v>
      </c>
      <c r="F120" s="28">
        <f>1-(1-0.75*VLOOKUP(E120,'Annual Mortality Rates'!$B$5:$H$105,5,0)*VLOOKUP(D120,Assumptions!$C$17:$D$20,2,1))^(1/12)</f>
        <v>4.2009705125134467E-5</v>
      </c>
      <c r="G120" s="59">
        <f>1-(1-IF(D120&gt;=10,'Annual Lapse Rates'!$C$14,VLOOKUP(D120,'Annual Lapse Rates'!$B$3:$C$14,2,0)))^(1/12)</f>
        <v>1.6821425527395739E-3</v>
      </c>
      <c r="H120" s="35"/>
      <c r="I120" s="57">
        <f>IF($D120&gt;=Assumptions!$H$9,0,I119-SUM(J119:K119))</f>
        <v>1241.1535602813931</v>
      </c>
      <c r="J120" s="60">
        <f t="shared" si="24"/>
        <v>5.2140495082432133E-2</v>
      </c>
      <c r="K120" s="60">
        <f t="shared" si="25"/>
        <v>2.0877972182335531</v>
      </c>
      <c r="L120" s="57">
        <f>I120*Assumptions!$I$14</f>
        <v>434403746.09848756</v>
      </c>
      <c r="M120" s="57">
        <f>I120*Assumptions!$J$14</f>
        <v>260642247.65909255</v>
      </c>
      <c r="N120" s="46"/>
      <c r="O120" s="57">
        <f>IF($D120&gt;=Assumptions!$H$9,0,O119-SUM(P119:Q119))</f>
        <v>1551.4419503517422</v>
      </c>
      <c r="P120" s="60">
        <f t="shared" si="26"/>
        <v>6.5175618853040199E-2</v>
      </c>
      <c r="Q120" s="60">
        <f t="shared" si="27"/>
        <v>2.609746522791943</v>
      </c>
      <c r="R120" s="57">
        <f>O120*Assumptions!$I$15</f>
        <v>775720975.17587113</v>
      </c>
      <c r="S120" s="57">
        <f>O120*Assumptions!$J$15</f>
        <v>496461424.11255753</v>
      </c>
      <c r="T120" s="46"/>
      <c r="U120" s="57">
        <f>IF($D120&gt;=Assumptions!$H$9,0,U119-SUM(V119:W119))</f>
        <v>2792.5955106331344</v>
      </c>
      <c r="V120" s="60">
        <f t="shared" si="28"/>
        <v>0.11731611393547228</v>
      </c>
      <c r="W120" s="60">
        <f t="shared" si="29"/>
        <v>4.6975437410254948</v>
      </c>
      <c r="X120" s="57">
        <f>U120*Assumptions!$I$16</f>
        <v>2234076408.5065074</v>
      </c>
      <c r="Y120" s="57">
        <f>U120*Assumptions!$J$16</f>
        <v>1731409216.5925434</v>
      </c>
      <c r="Z120" s="46"/>
      <c r="AA120" s="57">
        <f>IF($D120&gt;=Assumptions!$H$9,0,AA119-SUM(AB119:AC119))</f>
        <v>620.57678014069654</v>
      </c>
      <c r="AB120" s="60">
        <f t="shared" si="30"/>
        <v>2.6070247541216066E-2</v>
      </c>
      <c r="AC120" s="60">
        <f t="shared" si="31"/>
        <v>1.0438986091167766</v>
      </c>
      <c r="AD120" s="57">
        <f>AA120*Assumptions!$I$17</f>
        <v>744692136.16883588</v>
      </c>
      <c r="AE120" s="57">
        <f>AA120*Assumptions!$J$17</f>
        <v>508872959.71537119</v>
      </c>
      <c r="AF120" s="46"/>
      <c r="AG120" s="57">
        <f t="shared" si="32"/>
        <v>4188893265.9497018</v>
      </c>
      <c r="AH120" s="57">
        <f t="shared" si="32"/>
        <v>2997385848.0795646</v>
      </c>
      <c r="AI120" s="57">
        <f>AG120*Assumptions!$H$4/Assumptions!$H$3</f>
        <v>4188893.2659497019</v>
      </c>
      <c r="AJ120" s="57">
        <f t="shared" si="33"/>
        <v>2997385.8480795645</v>
      </c>
      <c r="AK120" s="35"/>
      <c r="AL120" s="61">
        <f t="shared" si="34"/>
        <v>0</v>
      </c>
      <c r="AM120" s="61"/>
      <c r="AN120" s="57">
        <f t="shared" si="35"/>
        <v>125919.29562407361</v>
      </c>
      <c r="AO120" s="61"/>
      <c r="AP120" s="57">
        <f>IF(B120=1,0,IF((B120-1)/12-INT((B120-1)/12)=0,(I120+O120+U120+AA120)*Assumptions!$D$7*(1+Assumptions!$D$10)^(B120-1)+Assumptions!$D$6*AL120,0))</f>
        <v>0</v>
      </c>
      <c r="AQ120" s="57">
        <f>(AL120-AM120-AO120-AP120+AS119)*Assumptions!$D$13</f>
        <v>4884.6883889727778</v>
      </c>
      <c r="AR120" s="53"/>
      <c r="AS120" s="57">
        <f>AJ121*Assumptions!$H$10</f>
        <v>1196887.1594007625</v>
      </c>
      <c r="AT120" s="57">
        <f t="shared" si="36"/>
        <v>-118967.42740403744</v>
      </c>
      <c r="AU120" s="53"/>
      <c r="AV120" s="57">
        <f>AL120*Assumptions!$C$24</f>
        <v>0</v>
      </c>
      <c r="AW120" s="57"/>
      <c r="AX120" s="57">
        <f>AN120*Assumptions!$C$24</f>
        <v>62959.647812036805</v>
      </c>
      <c r="AY120" s="57">
        <f>(-AV120+AW120-AZ119)*Assumptions!$D$13</f>
        <v>-2442.3441944863889</v>
      </c>
      <c r="AZ120" s="57">
        <f t="shared" si="37"/>
        <v>598443.57970038126</v>
      </c>
      <c r="BA120" s="53"/>
      <c r="BB120" s="61">
        <f>AJ121*Assumptions!$H$10*(1-Assumptions!$C$24)</f>
        <v>598443.57970038126</v>
      </c>
      <c r="BC120" s="58"/>
      <c r="BD120" s="61">
        <f t="shared" si="38"/>
        <v>-59483.713702018722</v>
      </c>
      <c r="BE120" s="62">
        <f>BD120*Assumptions!$C$11</f>
        <v>-17845.114110605617</v>
      </c>
      <c r="BF120" s="61">
        <f t="shared" si="39"/>
        <v>-41638.599591413105</v>
      </c>
    </row>
    <row r="121" spans="2:58" x14ac:dyDescent="0.2">
      <c r="B121" s="15">
        <f t="shared" si="20"/>
        <v>114</v>
      </c>
      <c r="C121" s="15">
        <f t="shared" si="21"/>
        <v>114</v>
      </c>
      <c r="D121" s="15">
        <f t="shared" si="22"/>
        <v>9</v>
      </c>
      <c r="E121" s="15">
        <f t="shared" si="23"/>
        <v>47</v>
      </c>
      <c r="F121" s="28">
        <f>1-(1-0.75*VLOOKUP(E121,'Annual Mortality Rates'!$B$5:$H$105,5,0)*VLOOKUP(D121,Assumptions!$C$17:$D$20,2,1))^(1/12)</f>
        <v>4.2009705125134467E-5</v>
      </c>
      <c r="G121" s="59">
        <f>1-(1-IF(D121&gt;=10,'Annual Lapse Rates'!$C$14,VLOOKUP(D121,'Annual Lapse Rates'!$B$3:$C$14,2,0)))^(1/12)</f>
        <v>1.6821425527395739E-3</v>
      </c>
      <c r="H121" s="35"/>
      <c r="I121" s="57">
        <f>IF($D121&gt;=Assumptions!$H$9,0,I120-SUM(J120:K120))</f>
        <v>1239.0136225680772</v>
      </c>
      <c r="J121" s="60">
        <f t="shared" si="24"/>
        <v>5.205059693010957E-2</v>
      </c>
      <c r="K121" s="60">
        <f t="shared" si="25"/>
        <v>2.0841975379457724</v>
      </c>
      <c r="L121" s="57">
        <f>I121*Assumptions!$I$14</f>
        <v>433654767.89882702</v>
      </c>
      <c r="M121" s="57">
        <f>I121*Assumptions!$J$14</f>
        <v>260192860.7392962</v>
      </c>
      <c r="N121" s="46"/>
      <c r="O121" s="57">
        <f>IF($D121&gt;=Assumptions!$H$9,0,O120-SUM(P120:Q120))</f>
        <v>1548.7670282100971</v>
      </c>
      <c r="P121" s="60">
        <f t="shared" si="26"/>
        <v>6.5063246162636992E-2</v>
      </c>
      <c r="Q121" s="60">
        <f t="shared" si="27"/>
        <v>2.6052469224322166</v>
      </c>
      <c r="R121" s="57">
        <f>O121*Assumptions!$I$15</f>
        <v>774383514.10504854</v>
      </c>
      <c r="S121" s="57">
        <f>O121*Assumptions!$J$15</f>
        <v>495605449.0272311</v>
      </c>
      <c r="T121" s="46"/>
      <c r="U121" s="57">
        <f>IF($D121&gt;=Assumptions!$H$9,0,U120-SUM(V120:W120))</f>
        <v>2787.7806507781734</v>
      </c>
      <c r="V121" s="60">
        <f t="shared" si="28"/>
        <v>0.11711384309274653</v>
      </c>
      <c r="W121" s="60">
        <f t="shared" si="29"/>
        <v>4.6894444603779872</v>
      </c>
      <c r="X121" s="57">
        <f>U121*Assumptions!$I$16</f>
        <v>2230224520.6225386</v>
      </c>
      <c r="Y121" s="57">
        <f>U121*Assumptions!$J$16</f>
        <v>1728424003.4824674</v>
      </c>
      <c r="Z121" s="46"/>
      <c r="AA121" s="57">
        <f>IF($D121&gt;=Assumptions!$H$9,0,AA120-SUM(AB120:AC120))</f>
        <v>619.50681128403858</v>
      </c>
      <c r="AB121" s="60">
        <f t="shared" si="30"/>
        <v>2.6025298465054785E-2</v>
      </c>
      <c r="AC121" s="60">
        <f t="shared" si="31"/>
        <v>1.0420987689728862</v>
      </c>
      <c r="AD121" s="57">
        <f>AA121*Assumptions!$I$17</f>
        <v>743408173.54084635</v>
      </c>
      <c r="AE121" s="57">
        <f>AA121*Assumptions!$J$17</f>
        <v>507995585.25291163</v>
      </c>
      <c r="AF121" s="46"/>
      <c r="AG121" s="57">
        <f t="shared" si="32"/>
        <v>4181670976.1672606</v>
      </c>
      <c r="AH121" s="57">
        <f t="shared" si="32"/>
        <v>2992217898.5019064</v>
      </c>
      <c r="AI121" s="57">
        <f>AG121*Assumptions!$H$4/Assumptions!$H$3</f>
        <v>4181670.9761672607</v>
      </c>
      <c r="AJ121" s="57">
        <f t="shared" si="33"/>
        <v>2992217.8985019061</v>
      </c>
      <c r="AK121" s="35"/>
      <c r="AL121" s="61">
        <f t="shared" si="34"/>
        <v>0</v>
      </c>
      <c r="AM121" s="61"/>
      <c r="AN121" s="57">
        <f t="shared" si="35"/>
        <v>125702.19158621463</v>
      </c>
      <c r="AO121" s="61"/>
      <c r="AP121" s="57">
        <f>IF(B121=1,0,IF((B121-1)/12-INT((B121-1)/12)=0,(I121+O121+U121+AA121)*Assumptions!$D$7*(1+Assumptions!$D$10)^(B121-1)+Assumptions!$D$6*AL121,0))</f>
        <v>0</v>
      </c>
      <c r="AQ121" s="57">
        <f>(AL121-AM121-AO121-AP121+AS120)*Assumptions!$D$13</f>
        <v>4876.2664424579643</v>
      </c>
      <c r="AR121" s="53"/>
      <c r="AS121" s="57">
        <f>AJ122*Assumptions!$H$10</f>
        <v>1194823.5437024727</v>
      </c>
      <c r="AT121" s="57">
        <f t="shared" si="36"/>
        <v>-118762.30944546685</v>
      </c>
      <c r="AU121" s="53"/>
      <c r="AV121" s="57">
        <f>AL121*Assumptions!$C$24</f>
        <v>0</v>
      </c>
      <c r="AW121" s="57"/>
      <c r="AX121" s="57">
        <f>AN121*Assumptions!$C$24</f>
        <v>62851.095793107314</v>
      </c>
      <c r="AY121" s="57">
        <f>(-AV121+AW121-AZ120)*Assumptions!$D$13</f>
        <v>-2438.1332212289822</v>
      </c>
      <c r="AZ121" s="57">
        <f t="shared" si="37"/>
        <v>597411.77185123635</v>
      </c>
      <c r="BA121" s="53"/>
      <c r="BB121" s="61">
        <f>AJ122*Assumptions!$H$10*(1-Assumptions!$C$24)</f>
        <v>597411.77185123635</v>
      </c>
      <c r="BC121" s="58"/>
      <c r="BD121" s="61">
        <f t="shared" si="38"/>
        <v>-59381.154722733423</v>
      </c>
      <c r="BE121" s="62">
        <f>BD121*Assumptions!$C$11</f>
        <v>-17814.346416820026</v>
      </c>
      <c r="BF121" s="61">
        <f t="shared" si="39"/>
        <v>-41566.808305913393</v>
      </c>
    </row>
    <row r="122" spans="2:58" x14ac:dyDescent="0.2">
      <c r="B122" s="15">
        <f t="shared" si="20"/>
        <v>115</v>
      </c>
      <c r="C122" s="15">
        <f t="shared" si="21"/>
        <v>115</v>
      </c>
      <c r="D122" s="15">
        <f t="shared" si="22"/>
        <v>9</v>
      </c>
      <c r="E122" s="15">
        <f t="shared" si="23"/>
        <v>47</v>
      </c>
      <c r="F122" s="28">
        <f>1-(1-0.75*VLOOKUP(E122,'Annual Mortality Rates'!$B$5:$H$105,5,0)*VLOOKUP(D122,Assumptions!$C$17:$D$20,2,1))^(1/12)</f>
        <v>4.2009705125134467E-5</v>
      </c>
      <c r="G122" s="59">
        <f>1-(1-IF(D122&gt;=10,'Annual Lapse Rates'!$C$14,VLOOKUP(D122,'Annual Lapse Rates'!$B$3:$C$14,2,0)))^(1/12)</f>
        <v>1.6821425527395739E-3</v>
      </c>
      <c r="H122" s="35"/>
      <c r="I122" s="57">
        <f>IF($D122&gt;=Assumptions!$H$9,0,I121-SUM(J121:K121))</f>
        <v>1236.8773744332013</v>
      </c>
      <c r="J122" s="60">
        <f t="shared" si="24"/>
        <v>5.1960853775889319E-2</v>
      </c>
      <c r="K122" s="60">
        <f t="shared" si="25"/>
        <v>2.0806040640548873</v>
      </c>
      <c r="L122" s="57">
        <f>I122*Assumptions!$I$14</f>
        <v>432907081.05162048</v>
      </c>
      <c r="M122" s="57">
        <f>I122*Assumptions!$J$14</f>
        <v>259744248.6309723</v>
      </c>
      <c r="N122" s="46"/>
      <c r="O122" s="57">
        <f>IF($D122&gt;=Assumptions!$H$9,0,O121-SUM(P121:Q121))</f>
        <v>1546.0967180415023</v>
      </c>
      <c r="P122" s="60">
        <f t="shared" si="26"/>
        <v>6.4951067219861672E-2</v>
      </c>
      <c r="Q122" s="60">
        <f t="shared" si="27"/>
        <v>2.6007550800686099</v>
      </c>
      <c r="R122" s="57">
        <f>O122*Assumptions!$I$15</f>
        <v>773048359.02075112</v>
      </c>
      <c r="S122" s="57">
        <f>O122*Assumptions!$J$15</f>
        <v>494750949.77328074</v>
      </c>
      <c r="T122" s="46"/>
      <c r="U122" s="57">
        <f>IF($D122&gt;=Assumptions!$H$9,0,U121-SUM(V121:W121))</f>
        <v>2782.9740924747025</v>
      </c>
      <c r="V122" s="60">
        <f t="shared" si="28"/>
        <v>0.11691192099575096</v>
      </c>
      <c r="W122" s="60">
        <f t="shared" si="29"/>
        <v>4.681359144123495</v>
      </c>
      <c r="X122" s="57">
        <f>U122*Assumptions!$I$16</f>
        <v>2226379273.9797621</v>
      </c>
      <c r="Y122" s="57">
        <f>U122*Assumptions!$J$16</f>
        <v>1725443937.3343155</v>
      </c>
      <c r="Z122" s="46"/>
      <c r="AA122" s="57">
        <f>IF($D122&gt;=Assumptions!$H$9,0,AA121-SUM(AB121:AC121))</f>
        <v>618.43868721660067</v>
      </c>
      <c r="AB122" s="60">
        <f t="shared" si="30"/>
        <v>2.598042688794466E-2</v>
      </c>
      <c r="AC122" s="60">
        <f t="shared" si="31"/>
        <v>1.0403020320274436</v>
      </c>
      <c r="AD122" s="57">
        <f>AA122*Assumptions!$I$17</f>
        <v>742126424.65992081</v>
      </c>
      <c r="AE122" s="57">
        <f>AA122*Assumptions!$J$17</f>
        <v>507119723.51761258</v>
      </c>
      <c r="AF122" s="46"/>
      <c r="AG122" s="57">
        <f t="shared" si="32"/>
        <v>4174461138.7120543</v>
      </c>
      <c r="AH122" s="57">
        <f t="shared" si="32"/>
        <v>2987058859.2561812</v>
      </c>
      <c r="AI122" s="57">
        <f>AG122*Assumptions!$H$4/Assumptions!$H$3</f>
        <v>4174461.1387120546</v>
      </c>
      <c r="AJ122" s="57">
        <f t="shared" si="33"/>
        <v>2987058.8592561814</v>
      </c>
      <c r="AK122" s="35"/>
      <c r="AL122" s="61">
        <f t="shared" si="34"/>
        <v>0</v>
      </c>
      <c r="AM122" s="61"/>
      <c r="AN122" s="57">
        <f t="shared" si="35"/>
        <v>125485.46186877271</v>
      </c>
      <c r="AO122" s="61"/>
      <c r="AP122" s="57">
        <f>IF(B122=1,0,IF((B122-1)/12-INT((B122-1)/12)=0,(I122+O122+U122+AA122)*Assumptions!$D$7*(1+Assumptions!$D$10)^(B122-1)+Assumptions!$D$6*AL122,0))</f>
        <v>0</v>
      </c>
      <c r="AQ122" s="57">
        <f>(AL122-AM122-AO122-AP122+AS121)*Assumptions!$D$13</f>
        <v>4867.8590166612521</v>
      </c>
      <c r="AR122" s="53"/>
      <c r="AS122" s="57">
        <f>AJ123*Assumptions!$H$10</f>
        <v>1192763.4859918482</v>
      </c>
      <c r="AT122" s="57">
        <f t="shared" si="36"/>
        <v>-118557.54514148692</v>
      </c>
      <c r="AU122" s="53"/>
      <c r="AV122" s="57">
        <f>AL122*Assumptions!$C$24</f>
        <v>0</v>
      </c>
      <c r="AW122" s="57"/>
      <c r="AX122" s="57">
        <f>AN122*Assumptions!$C$24</f>
        <v>62742.730934386353</v>
      </c>
      <c r="AY122" s="57">
        <f>(-AV122+AW122-AZ121)*Assumptions!$D$13</f>
        <v>-2433.929508330626</v>
      </c>
      <c r="AZ122" s="57">
        <f t="shared" si="37"/>
        <v>596381.74299592408</v>
      </c>
      <c r="BA122" s="53"/>
      <c r="BB122" s="61">
        <f>AJ123*Assumptions!$H$10*(1-Assumptions!$C$24)</f>
        <v>596381.74299592408</v>
      </c>
      <c r="BC122" s="58"/>
      <c r="BD122" s="61">
        <f t="shared" si="38"/>
        <v>-59278.772570743458</v>
      </c>
      <c r="BE122" s="62">
        <f>BD122*Assumptions!$C$11</f>
        <v>-17783.631771223038</v>
      </c>
      <c r="BF122" s="61">
        <f t="shared" si="39"/>
        <v>-41495.140799520421</v>
      </c>
    </row>
    <row r="123" spans="2:58" x14ac:dyDescent="0.2">
      <c r="B123" s="15">
        <f t="shared" si="20"/>
        <v>116</v>
      </c>
      <c r="C123" s="15">
        <f t="shared" si="21"/>
        <v>116</v>
      </c>
      <c r="D123" s="15">
        <f t="shared" si="22"/>
        <v>9</v>
      </c>
      <c r="E123" s="15">
        <f t="shared" si="23"/>
        <v>47</v>
      </c>
      <c r="F123" s="28">
        <f>1-(1-0.75*VLOOKUP(E123,'Annual Mortality Rates'!$B$5:$H$105,5,0)*VLOOKUP(D123,Assumptions!$C$17:$D$20,2,1))^(1/12)</f>
        <v>4.2009705125134467E-5</v>
      </c>
      <c r="G123" s="59">
        <f>1-(1-IF(D123&gt;=10,'Annual Lapse Rates'!$C$14,VLOOKUP(D123,'Annual Lapse Rates'!$B$3:$C$14,2,0)))^(1/12)</f>
        <v>1.6821425527395739E-3</v>
      </c>
      <c r="H123" s="35"/>
      <c r="I123" s="57">
        <f>IF($D123&gt;=Assumptions!$H$9,0,I122-SUM(J122:K122))</f>
        <v>1234.7448095153707</v>
      </c>
      <c r="J123" s="60">
        <f t="shared" si="24"/>
        <v>5.1871265352531046E-2</v>
      </c>
      <c r="K123" s="60">
        <f t="shared" si="25"/>
        <v>2.0770167858601245</v>
      </c>
      <c r="L123" s="57">
        <f>I123*Assumptions!$I$14</f>
        <v>432160683.33037972</v>
      </c>
      <c r="M123" s="57">
        <f>I123*Assumptions!$J$14</f>
        <v>259296409.99822783</v>
      </c>
      <c r="N123" s="46"/>
      <c r="O123" s="57">
        <f>IF($D123&gt;=Assumptions!$H$9,0,O122-SUM(P122:Q122))</f>
        <v>1543.4310118942137</v>
      </c>
      <c r="P123" s="60">
        <f t="shared" si="26"/>
        <v>6.4839081690663825E-2</v>
      </c>
      <c r="Q123" s="60">
        <f t="shared" si="27"/>
        <v>2.5962709823251564</v>
      </c>
      <c r="R123" s="57">
        <f>O123*Assumptions!$I$15</f>
        <v>771715505.94710684</v>
      </c>
      <c r="S123" s="57">
        <f>O123*Assumptions!$J$15</f>
        <v>493897923.80614841</v>
      </c>
      <c r="T123" s="46"/>
      <c r="U123" s="57">
        <f>IF($D123&gt;=Assumptions!$H$9,0,U122-SUM(V122:W122))</f>
        <v>2778.1758214095835</v>
      </c>
      <c r="V123" s="60">
        <f t="shared" si="28"/>
        <v>0.11671034704319484</v>
      </c>
      <c r="W123" s="60">
        <f t="shared" si="29"/>
        <v>4.6732877681852791</v>
      </c>
      <c r="X123" s="57">
        <f>U123*Assumptions!$I$16</f>
        <v>2222540657.127667</v>
      </c>
      <c r="Y123" s="57">
        <f>U123*Assumptions!$J$16</f>
        <v>1722469009.2739418</v>
      </c>
      <c r="Z123" s="46"/>
      <c r="AA123" s="57">
        <f>IF($D123&gt;=Assumptions!$H$9,0,AA122-SUM(AB122:AC122))</f>
        <v>617.37240475768533</v>
      </c>
      <c r="AB123" s="60">
        <f t="shared" si="30"/>
        <v>2.5935632676265523E-2</v>
      </c>
      <c r="AC123" s="60">
        <f t="shared" si="31"/>
        <v>1.0385083929300623</v>
      </c>
      <c r="AD123" s="57">
        <f>AA123*Assumptions!$I$17</f>
        <v>740846885.70922244</v>
      </c>
      <c r="AE123" s="57">
        <f>AA123*Assumptions!$J$17</f>
        <v>506245371.90130198</v>
      </c>
      <c r="AF123" s="46"/>
      <c r="AG123" s="57">
        <f t="shared" si="32"/>
        <v>4167263732.1143761</v>
      </c>
      <c r="AH123" s="57">
        <f t="shared" si="32"/>
        <v>2981908714.97962</v>
      </c>
      <c r="AI123" s="57">
        <f>AG123*Assumptions!$H$4/Assumptions!$H$3</f>
        <v>4167263.732114376</v>
      </c>
      <c r="AJ123" s="57">
        <f t="shared" si="33"/>
        <v>2981908.7149796202</v>
      </c>
      <c r="AK123" s="35"/>
      <c r="AL123" s="61">
        <f t="shared" si="34"/>
        <v>0</v>
      </c>
      <c r="AM123" s="61"/>
      <c r="AN123" s="57">
        <f t="shared" si="35"/>
        <v>125269.10582636247</v>
      </c>
      <c r="AO123" s="61"/>
      <c r="AP123" s="57">
        <f>IF(B123=1,0,IF((B123-1)/12-INT((B123-1)/12)=0,(I123+O123+U123+AA123)*Assumptions!$D$7*(1+Assumptions!$D$10)^(B123-1)+Assumptions!$D$6*AL123,0))</f>
        <v>0</v>
      </c>
      <c r="AQ123" s="57">
        <f>(AL123-AM123-AO123-AP123+AS122)*Assumptions!$D$13</f>
        <v>4859.4660865467085</v>
      </c>
      <c r="AR123" s="53"/>
      <c r="AS123" s="57">
        <f>AJ124*Assumptions!$H$10</f>
        <v>1190706.9801343766</v>
      </c>
      <c r="AT123" s="57">
        <f t="shared" si="36"/>
        <v>-118353.13388234423</v>
      </c>
      <c r="AU123" s="53"/>
      <c r="AV123" s="57">
        <f>AL123*Assumptions!$C$24</f>
        <v>0</v>
      </c>
      <c r="AW123" s="57"/>
      <c r="AX123" s="57">
        <f>AN123*Assumptions!$C$24</f>
        <v>62634.552913181236</v>
      </c>
      <c r="AY123" s="57">
        <f>(-AV123+AW123-AZ122)*Assumptions!$D$13</f>
        <v>-2429.7330432733543</v>
      </c>
      <c r="AZ123" s="57">
        <f t="shared" si="37"/>
        <v>595353.49006718828</v>
      </c>
      <c r="BA123" s="53"/>
      <c r="BB123" s="61">
        <f>AJ124*Assumptions!$H$10*(1-Assumptions!$C$24)</f>
        <v>595353.49006718828</v>
      </c>
      <c r="BC123" s="58"/>
      <c r="BD123" s="61">
        <f t="shared" si="38"/>
        <v>-59176.566941172117</v>
      </c>
      <c r="BE123" s="62">
        <f>BD123*Assumptions!$C$11</f>
        <v>-17752.970082351636</v>
      </c>
      <c r="BF123" s="61">
        <f t="shared" si="39"/>
        <v>-41423.596858820485</v>
      </c>
    </row>
    <row r="124" spans="2:58" x14ac:dyDescent="0.2">
      <c r="B124" s="15">
        <f t="shared" si="20"/>
        <v>117</v>
      </c>
      <c r="C124" s="15">
        <f t="shared" si="21"/>
        <v>117</v>
      </c>
      <c r="D124" s="15">
        <f t="shared" si="22"/>
        <v>9</v>
      </c>
      <c r="E124" s="15">
        <f t="shared" si="23"/>
        <v>47</v>
      </c>
      <c r="F124" s="28">
        <f>1-(1-0.75*VLOOKUP(E124,'Annual Mortality Rates'!$B$5:$H$105,5,0)*VLOOKUP(D124,Assumptions!$C$17:$D$20,2,1))^(1/12)</f>
        <v>4.2009705125134467E-5</v>
      </c>
      <c r="G124" s="59">
        <f>1-(1-IF(D124&gt;=10,'Annual Lapse Rates'!$C$14,VLOOKUP(D124,'Annual Lapse Rates'!$B$3:$C$14,2,0)))^(1/12)</f>
        <v>1.6821425527395739E-3</v>
      </c>
      <c r="H124" s="35"/>
      <c r="I124" s="57">
        <f>IF($D124&gt;=Assumptions!$H$9,0,I123-SUM(J123:K123))</f>
        <v>1232.615921464158</v>
      </c>
      <c r="J124" s="60">
        <f t="shared" si="24"/>
        <v>5.1781831393255179E-2</v>
      </c>
      <c r="K124" s="60">
        <f t="shared" si="25"/>
        <v>2.0734356926791611</v>
      </c>
      <c r="L124" s="57">
        <f>I124*Assumptions!$I$14</f>
        <v>431415572.51245528</v>
      </c>
      <c r="M124" s="57">
        <f>I124*Assumptions!$J$14</f>
        <v>258849343.50747317</v>
      </c>
      <c r="N124" s="46"/>
      <c r="O124" s="57">
        <f>IF($D124&gt;=Assumptions!$H$9,0,O123-SUM(P123:Q123))</f>
        <v>1540.7699018301978</v>
      </c>
      <c r="P124" s="60">
        <f t="shared" si="26"/>
        <v>6.4727289241568994E-2</v>
      </c>
      <c r="Q124" s="60">
        <f t="shared" si="27"/>
        <v>2.5917946158489515</v>
      </c>
      <c r="R124" s="57">
        <f>O124*Assumptions!$I$15</f>
        <v>770384950.91509891</v>
      </c>
      <c r="S124" s="57">
        <f>O124*Assumptions!$J$15</f>
        <v>493046368.58566332</v>
      </c>
      <c r="T124" s="46"/>
      <c r="U124" s="57">
        <f>IF($D124&gt;=Assumptions!$H$9,0,U123-SUM(V123:W123))</f>
        <v>2773.3858232943549</v>
      </c>
      <c r="V124" s="60">
        <f t="shared" si="28"/>
        <v>0.11650912063482413</v>
      </c>
      <c r="W124" s="60">
        <f t="shared" si="29"/>
        <v>4.6652303085281108</v>
      </c>
      <c r="X124" s="57">
        <f>U124*Assumptions!$I$16</f>
        <v>2218708658.6354837</v>
      </c>
      <c r="Y124" s="57">
        <f>U124*Assumptions!$J$16</f>
        <v>1719499210.4425001</v>
      </c>
      <c r="Z124" s="46"/>
      <c r="AA124" s="57">
        <f>IF($D124&gt;=Assumptions!$H$9,0,AA123-SUM(AB123:AC123))</f>
        <v>616.30796073207898</v>
      </c>
      <c r="AB124" s="60">
        <f t="shared" si="30"/>
        <v>2.5890915696627589E-2</v>
      </c>
      <c r="AC124" s="60">
        <f t="shared" si="31"/>
        <v>1.0367178463395805</v>
      </c>
      <c r="AD124" s="57">
        <f>AA124*Assumptions!$I$17</f>
        <v>739569552.87849474</v>
      </c>
      <c r="AE124" s="57">
        <f>AA124*Assumptions!$J$17</f>
        <v>505372527.80030477</v>
      </c>
      <c r="AF124" s="46"/>
      <c r="AG124" s="57">
        <f t="shared" si="32"/>
        <v>4160078734.9415326</v>
      </c>
      <c r="AH124" s="57">
        <f t="shared" si="32"/>
        <v>2976767450.3359413</v>
      </c>
      <c r="AI124" s="57">
        <f>AG124*Assumptions!$H$4/Assumptions!$H$3</f>
        <v>4160078.7349415328</v>
      </c>
      <c r="AJ124" s="57">
        <f t="shared" si="33"/>
        <v>2976767.4503359413</v>
      </c>
      <c r="AK124" s="35"/>
      <c r="AL124" s="61">
        <f t="shared" si="34"/>
        <v>0</v>
      </c>
      <c r="AM124" s="61"/>
      <c r="AN124" s="57">
        <f t="shared" si="35"/>
        <v>125053.12281471126</v>
      </c>
      <c r="AO124" s="61"/>
      <c r="AP124" s="57">
        <f>IF(B124=1,0,IF((B124-1)/12-INT((B124-1)/12)=0,(I124+O124+U124+AA124)*Assumptions!$D$7*(1+Assumptions!$D$10)^(B124-1)+Assumptions!$D$6*AL124,0))</f>
        <v>0</v>
      </c>
      <c r="AQ124" s="57">
        <f>(AL124-AM124-AO124-AP124+AS123)*Assumptions!$D$13</f>
        <v>4851.0876271215711</v>
      </c>
      <c r="AR124" s="53"/>
      <c r="AS124" s="57">
        <f>AJ125*Assumptions!$H$10</f>
        <v>1188654.0200061225</v>
      </c>
      <c r="AT124" s="57">
        <f t="shared" si="36"/>
        <v>-118149.07505933568</v>
      </c>
      <c r="AU124" s="53"/>
      <c r="AV124" s="57">
        <f>AL124*Assumptions!$C$24</f>
        <v>0</v>
      </c>
      <c r="AW124" s="57"/>
      <c r="AX124" s="57">
        <f>AN124*Assumptions!$C$24</f>
        <v>62526.561407355628</v>
      </c>
      <c r="AY124" s="57">
        <f>(-AV124+AW124-AZ123)*Assumptions!$D$13</f>
        <v>-2425.5438135607856</v>
      </c>
      <c r="AZ124" s="57">
        <f t="shared" si="37"/>
        <v>594327.01000306127</v>
      </c>
      <c r="BA124" s="53"/>
      <c r="BB124" s="61">
        <f>AJ125*Assumptions!$H$10*(1-Assumptions!$C$24)</f>
        <v>594327.01000306127</v>
      </c>
      <c r="BC124" s="58"/>
      <c r="BD124" s="61">
        <f t="shared" si="38"/>
        <v>-59074.537529667839</v>
      </c>
      <c r="BE124" s="62">
        <f>BD124*Assumptions!$C$11</f>
        <v>-17722.36125890035</v>
      </c>
      <c r="BF124" s="61">
        <f t="shared" si="39"/>
        <v>-41352.176270767493</v>
      </c>
    </row>
    <row r="125" spans="2:58" x14ac:dyDescent="0.2">
      <c r="B125" s="15">
        <f t="shared" si="20"/>
        <v>118</v>
      </c>
      <c r="C125" s="15">
        <f t="shared" si="21"/>
        <v>118</v>
      </c>
      <c r="D125" s="15">
        <f t="shared" si="22"/>
        <v>9</v>
      </c>
      <c r="E125" s="15">
        <f t="shared" si="23"/>
        <v>47</v>
      </c>
      <c r="F125" s="28">
        <f>1-(1-0.75*VLOOKUP(E125,'Annual Mortality Rates'!$B$5:$H$105,5,0)*VLOOKUP(D125,Assumptions!$C$17:$D$20,2,1))^(1/12)</f>
        <v>4.2009705125134467E-5</v>
      </c>
      <c r="G125" s="59">
        <f>1-(1-IF(D125&gt;=10,'Annual Lapse Rates'!$C$14,VLOOKUP(D125,'Annual Lapse Rates'!$B$3:$C$14,2,0)))^(1/12)</f>
        <v>1.6821425527395739E-3</v>
      </c>
      <c r="H125" s="35"/>
      <c r="I125" s="57">
        <f>IF($D125&gt;=Assumptions!$H$9,0,I124-SUM(J124:K124))</f>
        <v>1230.4907039400855</v>
      </c>
      <c r="J125" s="60">
        <f t="shared" si="24"/>
        <v>5.1692551631742127E-2</v>
      </c>
      <c r="K125" s="60">
        <f t="shared" si="25"/>
        <v>2.0698607738480908</v>
      </c>
      <c r="L125" s="57">
        <f>I125*Assumptions!$I$14</f>
        <v>430671746.37902993</v>
      </c>
      <c r="M125" s="57">
        <f>I125*Assumptions!$J$14</f>
        <v>258403047.82741794</v>
      </c>
      <c r="N125" s="46"/>
      <c r="O125" s="57">
        <f>IF($D125&gt;=Assumptions!$H$9,0,O124-SUM(P124:Q124))</f>
        <v>1538.1133799251072</v>
      </c>
      <c r="P125" s="60">
        <f t="shared" si="26"/>
        <v>6.4615689539677668E-2</v>
      </c>
      <c r="Q125" s="60">
        <f t="shared" si="27"/>
        <v>2.5873259673101141</v>
      </c>
      <c r="R125" s="57">
        <f>O125*Assumptions!$I$15</f>
        <v>769056689.96255362</v>
      </c>
      <c r="S125" s="57">
        <f>O125*Assumptions!$J$15</f>
        <v>492196281.57603431</v>
      </c>
      <c r="T125" s="46"/>
      <c r="U125" s="57">
        <f>IF($D125&gt;=Assumptions!$H$9,0,U124-SUM(V124:W124))</f>
        <v>2768.604083865192</v>
      </c>
      <c r="V125" s="60">
        <f t="shared" si="28"/>
        <v>0.11630824117141977</v>
      </c>
      <c r="W125" s="60">
        <f t="shared" si="29"/>
        <v>4.6571867411582035</v>
      </c>
      <c r="X125" s="57">
        <f>U125*Assumptions!$I$16</f>
        <v>2214883267.0921535</v>
      </c>
      <c r="Y125" s="57">
        <f>U125*Assumptions!$J$16</f>
        <v>1716534531.996419</v>
      </c>
      <c r="Z125" s="46"/>
      <c r="AA125" s="57">
        <f>IF($D125&gt;=Assumptions!$H$9,0,AA124-SUM(AB124:AC124))</f>
        <v>615.24535197004275</v>
      </c>
      <c r="AB125" s="60">
        <f t="shared" si="30"/>
        <v>2.5846275815871064E-2</v>
      </c>
      <c r="AC125" s="60">
        <f t="shared" si="31"/>
        <v>1.0349303869240454</v>
      </c>
      <c r="AD125" s="57">
        <f>AA125*Assumptions!$I$17</f>
        <v>738294422.36405134</v>
      </c>
      <c r="AE125" s="57">
        <f>AA125*Assumptions!$J$17</f>
        <v>504501188.61543506</v>
      </c>
      <c r="AF125" s="46"/>
      <c r="AG125" s="57">
        <f t="shared" si="32"/>
        <v>4152906125.7977881</v>
      </c>
      <c r="AH125" s="57">
        <f t="shared" si="32"/>
        <v>2971635050.015306</v>
      </c>
      <c r="AI125" s="57">
        <f>AG125*Assumptions!$H$4/Assumptions!$H$3</f>
        <v>4152906.1257977881</v>
      </c>
      <c r="AJ125" s="57">
        <f t="shared" si="33"/>
        <v>2971635.0500153061</v>
      </c>
      <c r="AK125" s="35"/>
      <c r="AL125" s="61">
        <f t="shared" si="34"/>
        <v>0</v>
      </c>
      <c r="AM125" s="61"/>
      <c r="AN125" s="57">
        <f t="shared" si="35"/>
        <v>124837.51219065722</v>
      </c>
      <c r="AO125" s="61"/>
      <c r="AP125" s="57">
        <f>IF(B125=1,0,IF((B125-1)/12-INT((B125-1)/12)=0,(I125+O125+U125+AA125)*Assumptions!$D$7*(1+Assumptions!$D$10)^(B125-1)+Assumptions!$D$6*AL125,0))</f>
        <v>0</v>
      </c>
      <c r="AQ125" s="57">
        <f>(AL125-AM125-AO125-AP125+AS124)*Assumptions!$D$13</f>
        <v>4842.7236134361692</v>
      </c>
      <c r="AR125" s="53"/>
      <c r="AS125" s="57">
        <f>AJ126*Assumptions!$H$10</f>
        <v>1186604.5994937092</v>
      </c>
      <c r="AT125" s="57">
        <f t="shared" si="36"/>
        <v>-117945.36806480773</v>
      </c>
      <c r="AU125" s="53"/>
      <c r="AV125" s="57">
        <f>AL125*Assumptions!$C$24</f>
        <v>0</v>
      </c>
      <c r="AW125" s="57"/>
      <c r="AX125" s="57">
        <f>AN125*Assumptions!$C$24</f>
        <v>62418.756095328608</v>
      </c>
      <c r="AY125" s="57">
        <f>(-AV125+AW125-AZ124)*Assumptions!$D$13</f>
        <v>-2421.3618067180846</v>
      </c>
      <c r="AZ125" s="57">
        <f t="shared" si="37"/>
        <v>593302.29974685458</v>
      </c>
      <c r="BA125" s="53"/>
      <c r="BB125" s="61">
        <f>AJ126*Assumptions!$H$10*(1-Assumptions!$C$24)</f>
        <v>593302.29974685458</v>
      </c>
      <c r="BC125" s="58"/>
      <c r="BD125" s="61">
        <f t="shared" si="38"/>
        <v>-58972.684032403864</v>
      </c>
      <c r="BE125" s="62">
        <f>BD125*Assumptions!$C$11</f>
        <v>-17691.805209721158</v>
      </c>
      <c r="BF125" s="61">
        <f t="shared" si="39"/>
        <v>-41280.878822682702</v>
      </c>
    </row>
    <row r="126" spans="2:58" x14ac:dyDescent="0.2">
      <c r="B126" s="15">
        <f t="shared" si="20"/>
        <v>119</v>
      </c>
      <c r="C126" s="15">
        <f t="shared" si="21"/>
        <v>119</v>
      </c>
      <c r="D126" s="15">
        <f t="shared" si="22"/>
        <v>9</v>
      </c>
      <c r="E126" s="15">
        <f t="shared" si="23"/>
        <v>47</v>
      </c>
      <c r="F126" s="28">
        <f>1-(1-0.75*VLOOKUP(E126,'Annual Mortality Rates'!$B$5:$H$105,5,0)*VLOOKUP(D126,Assumptions!$C$17:$D$20,2,1))^(1/12)</f>
        <v>4.2009705125134467E-5</v>
      </c>
      <c r="G126" s="59">
        <f>1-(1-IF(D126&gt;=10,'Annual Lapse Rates'!$C$14,VLOOKUP(D126,'Annual Lapse Rates'!$B$3:$C$14,2,0)))^(1/12)</f>
        <v>1.6821425527395739E-3</v>
      </c>
      <c r="H126" s="35"/>
      <c r="I126" s="57">
        <f>IF($D126&gt;=Assumptions!$H$9,0,I125-SUM(J125:K125))</f>
        <v>1228.3691506146056</v>
      </c>
      <c r="J126" s="60">
        <f t="shared" si="24"/>
        <v>5.1603425802131467E-2</v>
      </c>
      <c r="K126" s="60">
        <f t="shared" si="25"/>
        <v>2.0662920187213949</v>
      </c>
      <c r="L126" s="57">
        <f>I126*Assumptions!$I$14</f>
        <v>429929202.71511197</v>
      </c>
      <c r="M126" s="57">
        <f>I126*Assumptions!$J$14</f>
        <v>257957521.62906718</v>
      </c>
      <c r="N126" s="46"/>
      <c r="O126" s="57">
        <f>IF($D126&gt;=Assumptions!$H$9,0,O125-SUM(P125:Q125))</f>
        <v>1535.4614382682573</v>
      </c>
      <c r="P126" s="60">
        <f t="shared" si="26"/>
        <v>6.4504282252664344E-2</v>
      </c>
      <c r="Q126" s="60">
        <f t="shared" si="27"/>
        <v>2.5828650234017441</v>
      </c>
      <c r="R126" s="57">
        <f>O126*Assumptions!$I$15</f>
        <v>767730719.13412869</v>
      </c>
      <c r="S126" s="57">
        <f>O126*Assumptions!$J$15</f>
        <v>491347660.24584234</v>
      </c>
      <c r="T126" s="46"/>
      <c r="U126" s="57">
        <f>IF($D126&gt;=Assumptions!$H$9,0,U125-SUM(V125:W125))</f>
        <v>2763.8305888828622</v>
      </c>
      <c r="V126" s="60">
        <f t="shared" si="28"/>
        <v>0.11610770805479578</v>
      </c>
      <c r="W126" s="60">
        <f t="shared" si="29"/>
        <v>4.6491570421231376</v>
      </c>
      <c r="X126" s="57">
        <f>U126*Assumptions!$I$16</f>
        <v>2211064471.1062899</v>
      </c>
      <c r="Y126" s="57">
        <f>U126*Assumptions!$J$16</f>
        <v>1713574965.1073747</v>
      </c>
      <c r="Z126" s="46"/>
      <c r="AA126" s="57">
        <f>IF($D126&gt;=Assumptions!$H$9,0,AA125-SUM(AB125:AC125))</f>
        <v>614.18457530730279</v>
      </c>
      <c r="AB126" s="60">
        <f t="shared" si="30"/>
        <v>2.5801712901065733E-2</v>
      </c>
      <c r="AC126" s="60">
        <f t="shared" si="31"/>
        <v>1.0331460093606974</v>
      </c>
      <c r="AD126" s="57">
        <f>AA126*Assumptions!$I$17</f>
        <v>737021490.36876333</v>
      </c>
      <c r="AE126" s="57">
        <f>AA126*Assumptions!$J$17</f>
        <v>503631351.75198829</v>
      </c>
      <c r="AF126" s="46"/>
      <c r="AG126" s="57">
        <f t="shared" si="32"/>
        <v>4145745883.3242941</v>
      </c>
      <c r="AH126" s="57">
        <f t="shared" si="32"/>
        <v>2966511498.734273</v>
      </c>
      <c r="AI126" s="57">
        <f>AG126*Assumptions!$H$4/Assumptions!$H$3</f>
        <v>4145745.8833242944</v>
      </c>
      <c r="AJ126" s="57">
        <f t="shared" si="33"/>
        <v>2966511.498734273</v>
      </c>
      <c r="AK126" s="35"/>
      <c r="AL126" s="61">
        <f t="shared" si="34"/>
        <v>0</v>
      </c>
      <c r="AM126" s="61"/>
      <c r="AN126" s="57">
        <f t="shared" si="35"/>
        <v>124622.27331214752</v>
      </c>
      <c r="AO126" s="61"/>
      <c r="AP126" s="57">
        <f>IF(B126=1,0,IF((B126-1)/12-INT((B126-1)/12)=0,(I126+O126+U126+AA126)*Assumptions!$D$7*(1+Assumptions!$D$10)^(B126-1)+Assumptions!$D$6*AL126,0))</f>
        <v>0</v>
      </c>
      <c r="AQ126" s="57">
        <f>(AL126-AM126-AO126-AP126+AS125)*Assumptions!$D$13</f>
        <v>4834.3740205838494</v>
      </c>
      <c r="AR126" s="53"/>
      <c r="AS126" s="57">
        <f>AJ127*Assumptions!$H$10</f>
        <v>1184558.7124942995</v>
      </c>
      <c r="AT126" s="57">
        <f t="shared" si="36"/>
        <v>-117742.0122921539</v>
      </c>
      <c r="AU126" s="53"/>
      <c r="AV126" s="57">
        <f>AL126*Assumptions!$C$24</f>
        <v>0</v>
      </c>
      <c r="AW126" s="57"/>
      <c r="AX126" s="57">
        <f>AN126*Assumptions!$C$24</f>
        <v>62311.136656073759</v>
      </c>
      <c r="AY126" s="57">
        <f>(-AV126+AW126-AZ125)*Assumptions!$D$13</f>
        <v>-2417.1870102919247</v>
      </c>
      <c r="AZ126" s="57">
        <f t="shared" si="37"/>
        <v>592279.35624714976</v>
      </c>
      <c r="BA126" s="53"/>
      <c r="BB126" s="61">
        <f>AJ127*Assumptions!$H$10*(1-Assumptions!$C$24)</f>
        <v>592279.35624714976</v>
      </c>
      <c r="BC126" s="58"/>
      <c r="BD126" s="61">
        <f t="shared" si="38"/>
        <v>-58871.00614607695</v>
      </c>
      <c r="BE126" s="62">
        <f>BD126*Assumptions!$C$11</f>
        <v>-17661.301843823083</v>
      </c>
      <c r="BF126" s="61">
        <f t="shared" si="39"/>
        <v>-41209.704302253871</v>
      </c>
    </row>
    <row r="127" spans="2:58" x14ac:dyDescent="0.2">
      <c r="B127" s="15">
        <f t="shared" si="20"/>
        <v>120</v>
      </c>
      <c r="C127" s="15">
        <f t="shared" si="21"/>
        <v>120</v>
      </c>
      <c r="D127" s="15">
        <f t="shared" si="22"/>
        <v>9</v>
      </c>
      <c r="E127" s="15">
        <f t="shared" si="23"/>
        <v>47</v>
      </c>
      <c r="F127" s="28">
        <f>1-(1-0.75*VLOOKUP(E127,'Annual Mortality Rates'!$B$5:$H$105,5,0)*VLOOKUP(D127,Assumptions!$C$17:$D$20,2,1))^(1/12)</f>
        <v>4.2009705125134467E-5</v>
      </c>
      <c r="G127" s="59">
        <f>1-(1-IF(D127&gt;=10,'Annual Lapse Rates'!$C$14,VLOOKUP(D127,'Annual Lapse Rates'!$B$3:$C$14,2,0)))^(1/12)</f>
        <v>1.6821425527395739E-3</v>
      </c>
      <c r="H127" s="35"/>
      <c r="I127" s="57">
        <f>IF($D127&gt;=Assumptions!$H$9,0,I126-SUM(J126:K126))</f>
        <v>1226.251255170082</v>
      </c>
      <c r="J127" s="60">
        <f t="shared" si="24"/>
        <v>5.1514453639021164E-2</v>
      </c>
      <c r="K127" s="60">
        <f t="shared" si="25"/>
        <v>2.0627294166719086</v>
      </c>
      <c r="L127" s="57">
        <f>I127*Assumptions!$I$14</f>
        <v>429187939.30952871</v>
      </c>
      <c r="M127" s="57">
        <f>I127*Assumptions!$J$14</f>
        <v>257512763.58571723</v>
      </c>
      <c r="N127" s="46"/>
      <c r="O127" s="57">
        <f>IF($D127&gt;=Assumptions!$H$9,0,O126-SUM(P126:Q126))</f>
        <v>1532.814068962603</v>
      </c>
      <c r="P127" s="60">
        <f t="shared" si="26"/>
        <v>6.4393067048776481E-2</v>
      </c>
      <c r="Q127" s="60">
        <f t="shared" si="27"/>
        <v>2.5784117708398862</v>
      </c>
      <c r="R127" s="57">
        <f>O127*Assumptions!$I$15</f>
        <v>766407034.48130143</v>
      </c>
      <c r="S127" s="57">
        <f>O127*Assumptions!$J$15</f>
        <v>490500502.06803292</v>
      </c>
      <c r="T127" s="46"/>
      <c r="U127" s="57">
        <f>IF($D127&gt;=Assumptions!$H$9,0,U126-SUM(V126:W126))</f>
        <v>2759.0653241326845</v>
      </c>
      <c r="V127" s="60">
        <f t="shared" si="28"/>
        <v>0.11590752068779762</v>
      </c>
      <c r="W127" s="60">
        <f t="shared" si="29"/>
        <v>4.6411411875117938</v>
      </c>
      <c r="X127" s="57">
        <f>U127*Assumptions!$I$16</f>
        <v>2207252259.3061476</v>
      </c>
      <c r="Y127" s="57">
        <f>U127*Assumptions!$J$16</f>
        <v>1710620500.9622643</v>
      </c>
      <c r="Z127" s="46"/>
      <c r="AA127" s="57">
        <f>IF($D127&gt;=Assumptions!$H$9,0,AA126-SUM(AB126:AC126))</f>
        <v>613.125627585041</v>
      </c>
      <c r="AB127" s="60">
        <f t="shared" si="30"/>
        <v>2.5757226819510582E-2</v>
      </c>
      <c r="AC127" s="60">
        <f t="shared" si="31"/>
        <v>1.0313647083359543</v>
      </c>
      <c r="AD127" s="57">
        <f>AA127*Assumptions!$I$17</f>
        <v>735750753.10204923</v>
      </c>
      <c r="AE127" s="57">
        <f>AA127*Assumptions!$J$17</f>
        <v>502763014.61973363</v>
      </c>
      <c r="AF127" s="46"/>
      <c r="AG127" s="57">
        <f t="shared" si="32"/>
        <v>4138597986.1990271</v>
      </c>
      <c r="AH127" s="57">
        <f t="shared" si="32"/>
        <v>2961396781.2357478</v>
      </c>
      <c r="AI127" s="57">
        <f>AG127*Assumptions!$H$4/Assumptions!$H$3</f>
        <v>4138597.9861990274</v>
      </c>
      <c r="AJ127" s="57">
        <f t="shared" si="33"/>
        <v>2961396.7812357484</v>
      </c>
      <c r="AK127" s="35"/>
      <c r="AL127" s="61">
        <f t="shared" si="34"/>
        <v>0</v>
      </c>
      <c r="AM127" s="61"/>
      <c r="AN127" s="57">
        <f t="shared" si="35"/>
        <v>124407.40553823611</v>
      </c>
      <c r="AO127" s="61"/>
      <c r="AP127" s="57">
        <f>IF(B127=1,0,IF((B127-1)/12-INT((B127-1)/12)=0,(I127+O127+U127+AA127)*Assumptions!$D$7*(1+Assumptions!$D$10)^(B127-1)+Assumptions!$D$6*AL127,0))</f>
        <v>0</v>
      </c>
      <c r="AQ127" s="57">
        <f>(AL127-AM127-AO127-AP127+AS126)*Assumptions!$D$13</f>
        <v>4826.0388237008974</v>
      </c>
      <c r="AR127" s="53"/>
      <c r="AS127" s="57">
        <f>AJ128*Assumptions!$H$10</f>
        <v>1182516.3529155788</v>
      </c>
      <c r="AT127" s="57">
        <f t="shared" si="36"/>
        <v>-117539.00713581452</v>
      </c>
      <c r="AU127" s="53"/>
      <c r="AV127" s="57">
        <f>AL127*Assumptions!$C$24</f>
        <v>0</v>
      </c>
      <c r="AW127" s="57"/>
      <c r="AX127" s="57">
        <f>AN127*Assumptions!$C$24</f>
        <v>62203.702769118056</v>
      </c>
      <c r="AY127" s="57">
        <f>(-AV127+AW127-AZ126)*Assumptions!$D$13</f>
        <v>-2413.0194118504487</v>
      </c>
      <c r="AZ127" s="57">
        <f t="shared" si="37"/>
        <v>591258.17645778938</v>
      </c>
      <c r="BA127" s="53"/>
      <c r="BB127" s="61">
        <f>AJ128*Assumptions!$H$10*(1-Assumptions!$C$24)</f>
        <v>591258.17645778938</v>
      </c>
      <c r="BC127" s="58"/>
      <c r="BD127" s="61">
        <f t="shared" si="38"/>
        <v>-58769.503567907261</v>
      </c>
      <c r="BE127" s="62">
        <f>BD127*Assumptions!$C$11</f>
        <v>-17630.851070372177</v>
      </c>
      <c r="BF127" s="61">
        <f t="shared" si="39"/>
        <v>-41138.652497535084</v>
      </c>
    </row>
    <row r="128" spans="2:58" x14ac:dyDescent="0.2">
      <c r="B128" s="15">
        <f t="shared" si="20"/>
        <v>121</v>
      </c>
      <c r="C128" s="15">
        <f t="shared" si="21"/>
        <v>121</v>
      </c>
      <c r="D128" s="15">
        <f t="shared" si="22"/>
        <v>10</v>
      </c>
      <c r="E128" s="15">
        <f t="shared" si="23"/>
        <v>48</v>
      </c>
      <c r="F128" s="28">
        <f>1-(1-0.75*VLOOKUP(E128,'Annual Mortality Rates'!$B$5:$H$105,5,0)*VLOOKUP(D128,Assumptions!$C$17:$D$20,2,1))^(1/12)</f>
        <v>4.6511896616308057E-5</v>
      </c>
      <c r="G128" s="59">
        <f>1-(1-IF(D128&gt;=10,'Annual Lapse Rates'!$C$14,VLOOKUP(D128,'Annual Lapse Rates'!$B$3:$C$14,2,0)))^(1/12)</f>
        <v>1.6821425527395739E-3</v>
      </c>
      <c r="H128" s="35"/>
      <c r="I128" s="57">
        <f>IF($D128&gt;=Assumptions!$H$9,0,I127-SUM(J127:K127))</f>
        <v>1224.1370112997711</v>
      </c>
      <c r="J128" s="60">
        <f t="shared" si="24"/>
        <v>5.6936934113771279E-2</v>
      </c>
      <c r="K128" s="60">
        <f t="shared" si="25"/>
        <v>2.0591729570907895</v>
      </c>
      <c r="L128" s="57">
        <f>I128*Assumptions!$I$14</f>
        <v>428447953.95491987</v>
      </c>
      <c r="M128" s="57">
        <f>I128*Assumptions!$J$14</f>
        <v>257068772.37295192</v>
      </c>
      <c r="N128" s="46"/>
      <c r="O128" s="57">
        <f>IF($D128&gt;=Assumptions!$H$9,0,O127-SUM(P127:Q127))</f>
        <v>1530.1712641247143</v>
      </c>
      <c r="P128" s="60">
        <f t="shared" si="26"/>
        <v>7.1171167642214123E-2</v>
      </c>
      <c r="Q128" s="60">
        <f t="shared" si="27"/>
        <v>2.5739661963634877</v>
      </c>
      <c r="R128" s="57">
        <f>O128*Assumptions!$I$15</f>
        <v>765085632.06235719</v>
      </c>
      <c r="S128" s="57">
        <f>O128*Assumptions!$J$15</f>
        <v>489654804.51990855</v>
      </c>
      <c r="T128" s="46"/>
      <c r="U128" s="57">
        <f>IF($D128&gt;=Assumptions!$H$9,0,U127-SUM(V127:W127))</f>
        <v>2754.3082754244847</v>
      </c>
      <c r="V128" s="60">
        <f t="shared" si="28"/>
        <v>0.12810810175598536</v>
      </c>
      <c r="W128" s="60">
        <f t="shared" si="29"/>
        <v>4.6331391534542758</v>
      </c>
      <c r="X128" s="57">
        <f>U128*Assumptions!$I$16</f>
        <v>2203446620.3395877</v>
      </c>
      <c r="Y128" s="57">
        <f>U128*Assumptions!$J$16</f>
        <v>1707671130.7631805</v>
      </c>
      <c r="Z128" s="46"/>
      <c r="AA128" s="57">
        <f>IF($D128&gt;=Assumptions!$H$9,0,AA127-SUM(AB127:AC127))</f>
        <v>612.06850564988554</v>
      </c>
      <c r="AB128" s="60">
        <f t="shared" si="30"/>
        <v>2.8468467056885639E-2</v>
      </c>
      <c r="AC128" s="60">
        <f t="shared" si="31"/>
        <v>1.0295864785453948</v>
      </c>
      <c r="AD128" s="57">
        <f>AA128*Assumptions!$I$17</f>
        <v>734482206.77986264</v>
      </c>
      <c r="AE128" s="57">
        <f>AA128*Assumptions!$J$17</f>
        <v>501896174.63290614</v>
      </c>
      <c r="AF128" s="46"/>
      <c r="AG128" s="57">
        <f t="shared" si="32"/>
        <v>4131462413.1367273</v>
      </c>
      <c r="AH128" s="57">
        <f t="shared" si="32"/>
        <v>2956290882.2889471</v>
      </c>
      <c r="AI128" s="57">
        <f>AG128*Assumptions!$H$4/Assumptions!$H$3</f>
        <v>4131462.4131367272</v>
      </c>
      <c r="AJ128" s="57">
        <f t="shared" si="33"/>
        <v>2956290.8822889468</v>
      </c>
      <c r="AK128" s="35"/>
      <c r="AL128" s="61">
        <f t="shared" si="34"/>
        <v>2956290.8822889468</v>
      </c>
      <c r="AM128" s="61"/>
      <c r="AN128" s="57">
        <f t="shared" si="35"/>
        <v>137502.69588475765</v>
      </c>
      <c r="AO128" s="61"/>
      <c r="AP128" s="57">
        <f>IF(B128=1,0,IF((B128-1)/12-INT((B128-1)/12)=0,(I128+O128+U128+AA128)*Assumptions!$D$7*(1+Assumptions!$D$10)^(B128-1)+Assumptions!$D$6*AL128,0))</f>
        <v>63278.48045915804</v>
      </c>
      <c r="AQ128" s="57">
        <f>(AL128-AM128-AO128-AP128+AS127)*Assumptions!$D$13</f>
        <v>16604.208630650861</v>
      </c>
      <c r="AR128" s="53"/>
      <c r="AS128" s="57">
        <f>AJ129*Assumptions!$H$10</f>
        <v>1180472.1907606754</v>
      </c>
      <c r="AT128" s="57">
        <f t="shared" si="36"/>
        <v>2774158.0767305852</v>
      </c>
      <c r="AU128" s="53"/>
      <c r="AV128" s="57">
        <f>AL128*Assumptions!$C$24</f>
        <v>1478145.4411444734</v>
      </c>
      <c r="AW128" s="57"/>
      <c r="AX128" s="57">
        <f>AN128*Assumptions!$C$24</f>
        <v>68751.347942378823</v>
      </c>
      <c r="AY128" s="57">
        <f>(-AV128+AW128-AZ127)*Assumptions!$D$13</f>
        <v>-8431.0064964413214</v>
      </c>
      <c r="AZ128" s="57">
        <f t="shared" si="37"/>
        <v>590236.09538033768</v>
      </c>
      <c r="BA128" s="53"/>
      <c r="BB128" s="61">
        <f>AJ129*Assumptions!$H$10*(1-Assumptions!$C$24)</f>
        <v>590236.09538033768</v>
      </c>
      <c r="BC128" s="58"/>
      <c r="BD128" s="61">
        <f t="shared" si="38"/>
        <v>1355310.8959545975</v>
      </c>
      <c r="BE128" s="62">
        <f>BD128*Assumptions!$C$11</f>
        <v>406593.26878637925</v>
      </c>
      <c r="BF128" s="61">
        <f t="shared" si="39"/>
        <v>948717.62716821826</v>
      </c>
    </row>
    <row r="129" spans="2:58" x14ac:dyDescent="0.2">
      <c r="B129" s="15">
        <f t="shared" si="20"/>
        <v>122</v>
      </c>
      <c r="C129" s="15">
        <f t="shared" si="21"/>
        <v>122</v>
      </c>
      <c r="D129" s="15">
        <f t="shared" si="22"/>
        <v>10</v>
      </c>
      <c r="E129" s="15">
        <f t="shared" si="23"/>
        <v>48</v>
      </c>
      <c r="F129" s="28">
        <f>1-(1-0.75*VLOOKUP(E129,'Annual Mortality Rates'!$B$5:$H$105,5,0)*VLOOKUP(D129,Assumptions!$C$17:$D$20,2,1))^(1/12)</f>
        <v>4.6511896616308057E-5</v>
      </c>
      <c r="G129" s="59">
        <f>1-(1-IF(D129&gt;=10,'Annual Lapse Rates'!$C$14,VLOOKUP(D129,'Annual Lapse Rates'!$B$3:$C$14,2,0)))^(1/12)</f>
        <v>1.6821425527395739E-3</v>
      </c>
      <c r="H129" s="35"/>
      <c r="I129" s="57">
        <f>IF($D129&gt;=Assumptions!$H$9,0,I128-SUM(J128:K128))</f>
        <v>1222.0209014085665</v>
      </c>
      <c r="J129" s="60">
        <f t="shared" si="24"/>
        <v>5.6838509829282825E-2</v>
      </c>
      <c r="K129" s="60">
        <f t="shared" si="25"/>
        <v>2.0556133585965211</v>
      </c>
      <c r="L129" s="57">
        <f>I129*Assumptions!$I$14</f>
        <v>427707315.49299824</v>
      </c>
      <c r="M129" s="57">
        <f>I129*Assumptions!$J$14</f>
        <v>256624389.29579896</v>
      </c>
      <c r="N129" s="46"/>
      <c r="O129" s="57">
        <f>IF($D129&gt;=Assumptions!$H$9,0,O128-SUM(P128:Q128))</f>
        <v>1527.5261267607086</v>
      </c>
      <c r="P129" s="60">
        <f t="shared" si="26"/>
        <v>7.1048137286603558E-2</v>
      </c>
      <c r="Q129" s="60">
        <f t="shared" si="27"/>
        <v>2.5695166982456525</v>
      </c>
      <c r="R129" s="57">
        <f>O129*Assumptions!$I$15</f>
        <v>763763063.38035429</v>
      </c>
      <c r="S129" s="57">
        <f>O129*Assumptions!$J$15</f>
        <v>488808360.56342673</v>
      </c>
      <c r="T129" s="46"/>
      <c r="U129" s="57">
        <f>IF($D129&gt;=Assumptions!$H$9,0,U128-SUM(V128:W128))</f>
        <v>2749.5470281692747</v>
      </c>
      <c r="V129" s="60">
        <f t="shared" si="28"/>
        <v>0.12788664711588635</v>
      </c>
      <c r="W129" s="60">
        <f t="shared" si="29"/>
        <v>4.6251300568421732</v>
      </c>
      <c r="X129" s="57">
        <f>U129*Assumptions!$I$16</f>
        <v>2199637622.5354199</v>
      </c>
      <c r="Y129" s="57">
        <f>U129*Assumptions!$J$16</f>
        <v>1704719157.4649503</v>
      </c>
      <c r="Z129" s="46"/>
      <c r="AA129" s="57">
        <f>IF($D129&gt;=Assumptions!$H$9,0,AA128-SUM(AB128:AC128))</f>
        <v>611.01045070428324</v>
      </c>
      <c r="AB129" s="60">
        <f t="shared" si="30"/>
        <v>2.8419254914641413E-2</v>
      </c>
      <c r="AC129" s="60">
        <f t="shared" si="31"/>
        <v>1.0278066792982605</v>
      </c>
      <c r="AD129" s="57">
        <f>AA129*Assumptions!$I$17</f>
        <v>733212540.84513986</v>
      </c>
      <c r="AE129" s="57">
        <f>AA129*Assumptions!$J$17</f>
        <v>501028569.57751226</v>
      </c>
      <c r="AF129" s="46"/>
      <c r="AG129" s="57">
        <f t="shared" si="32"/>
        <v>4124320542.2539124</v>
      </c>
      <c r="AH129" s="57">
        <f t="shared" si="32"/>
        <v>2951180476.9016881</v>
      </c>
      <c r="AI129" s="57">
        <f>AG129*Assumptions!$H$4/Assumptions!$H$3</f>
        <v>4124320.5422539124</v>
      </c>
      <c r="AJ129" s="57">
        <f t="shared" si="33"/>
        <v>2951180.4769016881</v>
      </c>
      <c r="AK129" s="35"/>
      <c r="AL129" s="61">
        <f t="shared" si="34"/>
        <v>0</v>
      </c>
      <c r="AM129" s="61"/>
      <c r="AN129" s="57">
        <f t="shared" si="35"/>
        <v>137265.00123771804</v>
      </c>
      <c r="AO129" s="61"/>
      <c r="AP129" s="57">
        <f>IF(B129=1,0,IF((B129-1)/12-INT((B129-1)/12)=0,(I129+O129+U129+AA129)*Assumptions!$D$7*(1+Assumptions!$D$10)^(B129-1)+Assumptions!$D$6*AL129,0))</f>
        <v>0</v>
      </c>
      <c r="AQ129" s="57">
        <f>(AL129-AM129-AO129-AP129+AS128)*Assumptions!$D$13</f>
        <v>4809.3898283135431</v>
      </c>
      <c r="AR129" s="53"/>
      <c r="AS129" s="57">
        <f>AJ130*Assumptions!$H$10</f>
        <v>1178431.562255776</v>
      </c>
      <c r="AT129" s="57">
        <f t="shared" si="36"/>
        <v>-130414.98290450522</v>
      </c>
      <c r="AU129" s="53"/>
      <c r="AV129" s="57">
        <f>AL129*Assumptions!$C$24</f>
        <v>0</v>
      </c>
      <c r="AW129" s="57"/>
      <c r="AX129" s="57">
        <f>AN129*Assumptions!$C$24</f>
        <v>68632.50061885902</v>
      </c>
      <c r="AY129" s="57">
        <f>(-AV129+AW129-AZ128)*Assumptions!$D$13</f>
        <v>-2404.6949141567716</v>
      </c>
      <c r="AZ129" s="57">
        <f t="shared" si="37"/>
        <v>589215.78112788801</v>
      </c>
      <c r="BA129" s="53"/>
      <c r="BB129" s="61">
        <f>AJ130*Assumptions!$H$10*(1-Assumptions!$C$24)</f>
        <v>589215.78112788801</v>
      </c>
      <c r="BC129" s="58"/>
      <c r="BD129" s="61">
        <f t="shared" si="38"/>
        <v>-65207.491452252609</v>
      </c>
      <c r="BE129" s="62">
        <f>BD129*Assumptions!$C$11</f>
        <v>-19562.247435675781</v>
      </c>
      <c r="BF129" s="61">
        <f t="shared" si="39"/>
        <v>-45645.244016576828</v>
      </c>
    </row>
    <row r="130" spans="2:58" x14ac:dyDescent="0.2">
      <c r="B130" s="15">
        <f t="shared" si="20"/>
        <v>123</v>
      </c>
      <c r="C130" s="15">
        <f t="shared" si="21"/>
        <v>123</v>
      </c>
      <c r="D130" s="15">
        <f t="shared" si="22"/>
        <v>10</v>
      </c>
      <c r="E130" s="15">
        <f t="shared" si="23"/>
        <v>48</v>
      </c>
      <c r="F130" s="28">
        <f>1-(1-0.75*VLOOKUP(E130,'Annual Mortality Rates'!$B$5:$H$105,5,0)*VLOOKUP(D130,Assumptions!$C$17:$D$20,2,1))^(1/12)</f>
        <v>4.6511896616308057E-5</v>
      </c>
      <c r="G130" s="59">
        <f>1-(1-IF(D130&gt;=10,'Annual Lapse Rates'!$C$14,VLOOKUP(D130,'Annual Lapse Rates'!$B$3:$C$14,2,0)))^(1/12)</f>
        <v>1.6821425527395739E-3</v>
      </c>
      <c r="H130" s="35"/>
      <c r="I130" s="57">
        <f>IF($D130&gt;=Assumptions!$H$9,0,I129-SUM(J129:K129))</f>
        <v>1219.9084495401407</v>
      </c>
      <c r="J130" s="60">
        <f t="shared" si="24"/>
        <v>5.6740255686371678E-2</v>
      </c>
      <c r="K130" s="60">
        <f t="shared" si="25"/>
        <v>2.0520599134180282</v>
      </c>
      <c r="L130" s="57">
        <f>I130*Assumptions!$I$14</f>
        <v>426967957.33904928</v>
      </c>
      <c r="M130" s="57">
        <f>I130*Assumptions!$J$14</f>
        <v>256180774.40342957</v>
      </c>
      <c r="N130" s="46"/>
      <c r="O130" s="57">
        <f>IF($D130&gt;=Assumptions!$H$9,0,O129-SUM(P129:Q129))</f>
        <v>1524.8855619251763</v>
      </c>
      <c r="P130" s="60">
        <f t="shared" si="26"/>
        <v>7.092531960796461E-2</v>
      </c>
      <c r="Q130" s="60">
        <f t="shared" si="27"/>
        <v>2.5650748917725354</v>
      </c>
      <c r="R130" s="57">
        <f>O130*Assumptions!$I$15</f>
        <v>762442780.96258807</v>
      </c>
      <c r="S130" s="57">
        <f>O130*Assumptions!$J$15</f>
        <v>487963379.81605643</v>
      </c>
      <c r="T130" s="46"/>
      <c r="U130" s="57">
        <f>IF($D130&gt;=Assumptions!$H$9,0,U129-SUM(V129:W129))</f>
        <v>2744.7940114653165</v>
      </c>
      <c r="V130" s="60">
        <f t="shared" si="28"/>
        <v>0.12766557529433628</v>
      </c>
      <c r="W130" s="60">
        <f t="shared" si="29"/>
        <v>4.6171348051905632</v>
      </c>
      <c r="X130" s="57">
        <f>U130*Assumptions!$I$16</f>
        <v>2195835209.1722531</v>
      </c>
      <c r="Y130" s="57">
        <f>U130*Assumptions!$J$16</f>
        <v>1701772287.1084962</v>
      </c>
      <c r="Z130" s="46"/>
      <c r="AA130" s="57">
        <f>IF($D130&gt;=Assumptions!$H$9,0,AA129-SUM(AB129:AC129))</f>
        <v>609.95422477007037</v>
      </c>
      <c r="AB130" s="60">
        <f t="shared" si="30"/>
        <v>2.8370127843185839E-2</v>
      </c>
      <c r="AC130" s="60">
        <f t="shared" si="31"/>
        <v>1.0260299567090141</v>
      </c>
      <c r="AD130" s="57">
        <f>AA130*Assumptions!$I$17</f>
        <v>731945069.7240845</v>
      </c>
      <c r="AE130" s="57">
        <f>AA130*Assumptions!$J$17</f>
        <v>500162464.31145769</v>
      </c>
      <c r="AF130" s="46"/>
      <c r="AG130" s="57">
        <f t="shared" si="32"/>
        <v>4117191017.1979752</v>
      </c>
      <c r="AH130" s="57">
        <f t="shared" si="32"/>
        <v>2946078905.6394396</v>
      </c>
      <c r="AI130" s="57">
        <f>AG130*Assumptions!$H$4/Assumptions!$H$3</f>
        <v>4117191.017197975</v>
      </c>
      <c r="AJ130" s="57">
        <f t="shared" si="33"/>
        <v>2946078.9056394398</v>
      </c>
      <c r="AK130" s="35"/>
      <c r="AL130" s="61">
        <f t="shared" si="34"/>
        <v>0</v>
      </c>
      <c r="AM130" s="61"/>
      <c r="AN130" s="57">
        <f t="shared" si="35"/>
        <v>137027.71748258758</v>
      </c>
      <c r="AO130" s="61"/>
      <c r="AP130" s="57">
        <f>IF(B130=1,0,IF((B130-1)/12-INT((B130-1)/12)=0,(I130+O130+U130+AA130)*Assumptions!$D$7*(1+Assumptions!$D$10)^(B130-1)+Assumptions!$D$6*AL130,0))</f>
        <v>0</v>
      </c>
      <c r="AQ130" s="57">
        <f>(AL130-AM130-AO130-AP130+AS129)*Assumptions!$D$13</f>
        <v>4801.0760551881422</v>
      </c>
      <c r="AR130" s="53"/>
      <c r="AS130" s="57">
        <f>AJ131*Assumptions!$H$10</f>
        <v>1176394.4612924212</v>
      </c>
      <c r="AT130" s="57">
        <f t="shared" si="36"/>
        <v>-130189.54046404466</v>
      </c>
      <c r="AU130" s="53"/>
      <c r="AV130" s="57">
        <f>AL130*Assumptions!$C$24</f>
        <v>0</v>
      </c>
      <c r="AW130" s="57"/>
      <c r="AX130" s="57">
        <f>AN130*Assumptions!$C$24</f>
        <v>68513.858741293792</v>
      </c>
      <c r="AY130" s="57">
        <f>(-AV130+AW130-AZ129)*Assumptions!$D$13</f>
        <v>-2400.5380275940711</v>
      </c>
      <c r="AZ130" s="57">
        <f t="shared" si="37"/>
        <v>588197.23064621061</v>
      </c>
      <c r="BA130" s="53"/>
      <c r="BB130" s="61">
        <f>AJ131*Assumptions!$H$10*(1-Assumptions!$C$24)</f>
        <v>588197.23064621061</v>
      </c>
      <c r="BC130" s="58"/>
      <c r="BD130" s="61">
        <f t="shared" si="38"/>
        <v>-65094.770232022332</v>
      </c>
      <c r="BE130" s="62">
        <f>BD130*Assumptions!$C$11</f>
        <v>-19528.4310696067</v>
      </c>
      <c r="BF130" s="61">
        <f t="shared" si="39"/>
        <v>-45566.339162415636</v>
      </c>
    </row>
    <row r="131" spans="2:58" x14ac:dyDescent="0.2">
      <c r="B131" s="15">
        <f t="shared" si="20"/>
        <v>124</v>
      </c>
      <c r="C131" s="15">
        <f t="shared" si="21"/>
        <v>124</v>
      </c>
      <c r="D131" s="15">
        <f t="shared" si="22"/>
        <v>10</v>
      </c>
      <c r="E131" s="15">
        <f t="shared" si="23"/>
        <v>48</v>
      </c>
      <c r="F131" s="28">
        <f>1-(1-0.75*VLOOKUP(E131,'Annual Mortality Rates'!$B$5:$H$105,5,0)*VLOOKUP(D131,Assumptions!$C$17:$D$20,2,1))^(1/12)</f>
        <v>4.6511896616308057E-5</v>
      </c>
      <c r="G131" s="59">
        <f>1-(1-IF(D131&gt;=10,'Annual Lapse Rates'!$C$14,VLOOKUP(D131,'Annual Lapse Rates'!$B$3:$C$14,2,0)))^(1/12)</f>
        <v>1.6821425527395739E-3</v>
      </c>
      <c r="H131" s="35"/>
      <c r="I131" s="57">
        <f>IF($D131&gt;=Assumptions!$H$9,0,I130-SUM(J130:K130))</f>
        <v>1217.7996493710364</v>
      </c>
      <c r="J131" s="60">
        <f t="shared" si="24"/>
        <v>5.6642171390921842E-2</v>
      </c>
      <c r="K131" s="60">
        <f t="shared" si="25"/>
        <v>2.0485126109183533</v>
      </c>
      <c r="L131" s="57">
        <f>I131*Assumptions!$I$14</f>
        <v>426229877.2798627</v>
      </c>
      <c r="M131" s="57">
        <f>I131*Assumptions!$J$14</f>
        <v>255737926.36791763</v>
      </c>
      <c r="N131" s="46"/>
      <c r="O131" s="57">
        <f>IF($D131&gt;=Assumptions!$H$9,0,O130-SUM(P130:Q130))</f>
        <v>1522.2495617137959</v>
      </c>
      <c r="P131" s="60">
        <f t="shared" si="26"/>
        <v>7.0802714238652323E-2</v>
      </c>
      <c r="Q131" s="60">
        <f t="shared" si="27"/>
        <v>2.560640763647942</v>
      </c>
      <c r="R131" s="57">
        <f>O131*Assumptions!$I$15</f>
        <v>761124780.85689795</v>
      </c>
      <c r="S131" s="57">
        <f>O131*Assumptions!$J$15</f>
        <v>487119859.7484147</v>
      </c>
      <c r="T131" s="46"/>
      <c r="U131" s="57">
        <f>IF($D131&gt;=Assumptions!$H$9,0,U130-SUM(V130:W130))</f>
        <v>2740.0492110848318</v>
      </c>
      <c r="V131" s="60">
        <f t="shared" si="28"/>
        <v>0.12744488562957415</v>
      </c>
      <c r="W131" s="60">
        <f t="shared" si="29"/>
        <v>4.6091533745662945</v>
      </c>
      <c r="X131" s="57">
        <f>U131*Assumptions!$I$16</f>
        <v>2192039368.8678656</v>
      </c>
      <c r="Y131" s="57">
        <f>U131*Assumptions!$J$16</f>
        <v>1698830510.8725958</v>
      </c>
      <c r="Z131" s="46"/>
      <c r="AA131" s="57">
        <f>IF($D131&gt;=Assumptions!$H$9,0,AA130-SUM(AB130:AC130))</f>
        <v>608.89982468551818</v>
      </c>
      <c r="AB131" s="60">
        <f t="shared" si="30"/>
        <v>2.8321085695460921E-2</v>
      </c>
      <c r="AC131" s="60">
        <f t="shared" si="31"/>
        <v>1.0242563054591767</v>
      </c>
      <c r="AD131" s="57">
        <f>AA131*Assumptions!$I$17</f>
        <v>730679789.62262177</v>
      </c>
      <c r="AE131" s="57">
        <f>AA131*Assumptions!$J$17</f>
        <v>499297856.24212492</v>
      </c>
      <c r="AF131" s="46"/>
      <c r="AG131" s="57">
        <f t="shared" si="32"/>
        <v>4110073816.6272478</v>
      </c>
      <c r="AH131" s="57">
        <f t="shared" si="32"/>
        <v>2940986153.2310529</v>
      </c>
      <c r="AI131" s="57">
        <f>AG131*Assumptions!$H$4/Assumptions!$H$3</f>
        <v>4110073.8166272477</v>
      </c>
      <c r="AJ131" s="57">
        <f t="shared" si="33"/>
        <v>2940986.1532310527</v>
      </c>
      <c r="AK131" s="35"/>
      <c r="AL131" s="61">
        <f t="shared" si="34"/>
        <v>0</v>
      </c>
      <c r="AM131" s="61"/>
      <c r="AN131" s="57">
        <f t="shared" si="35"/>
        <v>136790.84390907627</v>
      </c>
      <c r="AO131" s="61"/>
      <c r="AP131" s="57">
        <f>IF(B131=1,0,IF((B131-1)/12-INT((B131-1)/12)=0,(I131+O131+U131+AA131)*Assumptions!$D$7*(1+Assumptions!$D$10)^(B131-1)+Assumptions!$D$6*AL131,0))</f>
        <v>0</v>
      </c>
      <c r="AQ131" s="57">
        <f>(AL131-AM131-AO131-AP131+AS130)*Assumptions!$D$13</f>
        <v>4792.7766537036459</v>
      </c>
      <c r="AR131" s="53"/>
      <c r="AS131" s="57">
        <f>AJ132*Assumptions!$H$10</f>
        <v>1174360.8817727102</v>
      </c>
      <c r="AT131" s="57">
        <f t="shared" si="36"/>
        <v>-129964.48773566168</v>
      </c>
      <c r="AU131" s="53"/>
      <c r="AV131" s="57">
        <f>AL131*Assumptions!$C$24</f>
        <v>0</v>
      </c>
      <c r="AW131" s="57"/>
      <c r="AX131" s="57">
        <f>AN131*Assumptions!$C$24</f>
        <v>68395.421954538135</v>
      </c>
      <c r="AY131" s="57">
        <f>(-AV131+AW131-AZ130)*Assumptions!$D$13</f>
        <v>-2396.388326851823</v>
      </c>
      <c r="AZ131" s="57">
        <f t="shared" si="37"/>
        <v>587180.44088635512</v>
      </c>
      <c r="BA131" s="53"/>
      <c r="BB131" s="61">
        <f>AJ132*Assumptions!$H$10*(1-Assumptions!$C$24)</f>
        <v>587180.44088635512</v>
      </c>
      <c r="BC131" s="58"/>
      <c r="BD131" s="61">
        <f t="shared" si="38"/>
        <v>-64982.243867830839</v>
      </c>
      <c r="BE131" s="62">
        <f>BD131*Assumptions!$C$11</f>
        <v>-19494.673160349252</v>
      </c>
      <c r="BF131" s="61">
        <f t="shared" si="39"/>
        <v>-45487.570707481587</v>
      </c>
    </row>
    <row r="132" spans="2:58" x14ac:dyDescent="0.2">
      <c r="B132" s="15">
        <f t="shared" si="20"/>
        <v>125</v>
      </c>
      <c r="C132" s="15">
        <f t="shared" si="21"/>
        <v>125</v>
      </c>
      <c r="D132" s="15">
        <f t="shared" si="22"/>
        <v>10</v>
      </c>
      <c r="E132" s="15">
        <f t="shared" si="23"/>
        <v>48</v>
      </c>
      <c r="F132" s="28">
        <f>1-(1-0.75*VLOOKUP(E132,'Annual Mortality Rates'!$B$5:$H$105,5,0)*VLOOKUP(D132,Assumptions!$C$17:$D$20,2,1))^(1/12)</f>
        <v>4.6511896616308057E-5</v>
      </c>
      <c r="G132" s="59">
        <f>1-(1-IF(D132&gt;=10,'Annual Lapse Rates'!$C$14,VLOOKUP(D132,'Annual Lapse Rates'!$B$3:$C$14,2,0)))^(1/12)</f>
        <v>1.6821425527395739E-3</v>
      </c>
      <c r="H132" s="35"/>
      <c r="I132" s="57">
        <f>IF($D132&gt;=Assumptions!$H$9,0,I131-SUM(J131:K131))</f>
        <v>1215.6944945887271</v>
      </c>
      <c r="J132" s="60">
        <f t="shared" si="24"/>
        <v>5.6544256649325754E-2</v>
      </c>
      <c r="K132" s="60">
        <f t="shared" si="25"/>
        <v>2.0449714404789274</v>
      </c>
      <c r="L132" s="57">
        <f>I132*Assumptions!$I$14</f>
        <v>425493073.10605448</v>
      </c>
      <c r="M132" s="57">
        <f>I132*Assumptions!$J$14</f>
        <v>255295843.86363271</v>
      </c>
      <c r="N132" s="46"/>
      <c r="O132" s="57">
        <f>IF($D132&gt;=Assumptions!$H$9,0,O131-SUM(P131:Q131))</f>
        <v>1519.6181182359092</v>
      </c>
      <c r="P132" s="60">
        <f t="shared" si="26"/>
        <v>7.0680320811657205E-2</v>
      </c>
      <c r="Q132" s="60">
        <f t="shared" si="27"/>
        <v>2.5562143005986599</v>
      </c>
      <c r="R132" s="57">
        <f>O132*Assumptions!$I$15</f>
        <v>759809059.11795461</v>
      </c>
      <c r="S132" s="57">
        <f>O132*Assumptions!$J$15</f>
        <v>486277797.83549094</v>
      </c>
      <c r="T132" s="46"/>
      <c r="U132" s="57">
        <f>IF($D132&gt;=Assumptions!$H$9,0,U131-SUM(V131:W131))</f>
        <v>2735.3126128246358</v>
      </c>
      <c r="V132" s="60">
        <f t="shared" si="28"/>
        <v>0.12722457746098292</v>
      </c>
      <c r="W132" s="60">
        <f t="shared" si="29"/>
        <v>4.6011857410775869</v>
      </c>
      <c r="X132" s="57">
        <f>U132*Assumptions!$I$16</f>
        <v>2188250090.2597089</v>
      </c>
      <c r="Y132" s="57">
        <f>U132*Assumptions!$J$16</f>
        <v>1695893819.9512742</v>
      </c>
      <c r="Z132" s="46"/>
      <c r="AA132" s="57">
        <f>IF($D132&gt;=Assumptions!$H$9,0,AA131-SUM(AB131:AC131))</f>
        <v>607.84724729436357</v>
      </c>
      <c r="AB132" s="60">
        <f t="shared" si="30"/>
        <v>2.8272128324662877E-2</v>
      </c>
      <c r="AC132" s="60">
        <f t="shared" si="31"/>
        <v>1.0224857202394637</v>
      </c>
      <c r="AD132" s="57">
        <f>AA132*Assumptions!$I$17</f>
        <v>729416696.75323629</v>
      </c>
      <c r="AE132" s="57">
        <f>AA132*Assumptions!$J$17</f>
        <v>498434742.78137815</v>
      </c>
      <c r="AF132" s="46"/>
      <c r="AG132" s="57">
        <f t="shared" si="32"/>
        <v>4102968919.2369542</v>
      </c>
      <c r="AH132" s="57">
        <f t="shared" si="32"/>
        <v>2935902204.4317756</v>
      </c>
      <c r="AI132" s="57">
        <f>AG132*Assumptions!$H$4/Assumptions!$H$3</f>
        <v>4102968.9192369543</v>
      </c>
      <c r="AJ132" s="57">
        <f t="shared" si="33"/>
        <v>2935902.2044317755</v>
      </c>
      <c r="AK132" s="35"/>
      <c r="AL132" s="61">
        <f t="shared" si="34"/>
        <v>0</v>
      </c>
      <c r="AM132" s="61"/>
      <c r="AN132" s="57">
        <f t="shared" si="35"/>
        <v>136554.37980812168</v>
      </c>
      <c r="AO132" s="61"/>
      <c r="AP132" s="57">
        <f>IF(B132=1,0,IF((B132-1)/12-INT((B132-1)/12)=0,(I132+O132+U132+AA132)*Assumptions!$D$7*(1+Assumptions!$D$10)^(B132-1)+Assumptions!$D$6*AL132,0))</f>
        <v>0</v>
      </c>
      <c r="AQ132" s="57">
        <f>(AL132-AM132-AO132-AP132+AS131)*Assumptions!$D$13</f>
        <v>4784.4915990164509</v>
      </c>
      <c r="AR132" s="53"/>
      <c r="AS132" s="57">
        <f>AJ133*Assumptions!$H$10</f>
        <v>1172330.8176092848</v>
      </c>
      <c r="AT132" s="57">
        <f t="shared" si="36"/>
        <v>-129739.82404567976</v>
      </c>
      <c r="AU132" s="53"/>
      <c r="AV132" s="57">
        <f>AL132*Assumptions!$C$24</f>
        <v>0</v>
      </c>
      <c r="AW132" s="57"/>
      <c r="AX132" s="57">
        <f>AN132*Assumptions!$C$24</f>
        <v>68277.18990406084</v>
      </c>
      <c r="AY132" s="57">
        <f>(-AV132+AW132-AZ131)*Assumptions!$D$13</f>
        <v>-2392.2457995082254</v>
      </c>
      <c r="AZ132" s="57">
        <f t="shared" si="37"/>
        <v>586165.40880464239</v>
      </c>
      <c r="BA132" s="53"/>
      <c r="BB132" s="61">
        <f>AJ133*Assumptions!$H$10*(1-Assumptions!$C$24)</f>
        <v>586165.40880464239</v>
      </c>
      <c r="BC132" s="58"/>
      <c r="BD132" s="61">
        <f t="shared" si="38"/>
        <v>-64869.912022839882</v>
      </c>
      <c r="BE132" s="62">
        <f>BD132*Assumptions!$C$11</f>
        <v>-19460.973606851963</v>
      </c>
      <c r="BF132" s="61">
        <f t="shared" si="39"/>
        <v>-45408.938415987919</v>
      </c>
    </row>
    <row r="133" spans="2:58" x14ac:dyDescent="0.2">
      <c r="B133" s="15">
        <f t="shared" si="20"/>
        <v>126</v>
      </c>
      <c r="C133" s="15">
        <f t="shared" si="21"/>
        <v>126</v>
      </c>
      <c r="D133" s="15">
        <f t="shared" si="22"/>
        <v>10</v>
      </c>
      <c r="E133" s="15">
        <f t="shared" si="23"/>
        <v>48</v>
      </c>
      <c r="F133" s="28">
        <f>1-(1-0.75*VLOOKUP(E133,'Annual Mortality Rates'!$B$5:$H$105,5,0)*VLOOKUP(D133,Assumptions!$C$17:$D$20,2,1))^(1/12)</f>
        <v>4.6511896616308057E-5</v>
      </c>
      <c r="G133" s="59">
        <f>1-(1-IF(D133&gt;=10,'Annual Lapse Rates'!$C$14,VLOOKUP(D133,'Annual Lapse Rates'!$B$3:$C$14,2,0)))^(1/12)</f>
        <v>1.6821425527395739E-3</v>
      </c>
      <c r="H133" s="35"/>
      <c r="I133" s="57">
        <f>IF($D133&gt;=Assumptions!$H$9,0,I132-SUM(J132:K132))</f>
        <v>1213.5929788915989</v>
      </c>
      <c r="J133" s="60">
        <f t="shared" si="24"/>
        <v>5.6446511168483378E-2</v>
      </c>
      <c r="K133" s="60">
        <f t="shared" si="25"/>
        <v>2.0414363914995381</v>
      </c>
      <c r="L133" s="57">
        <f>I133*Assumptions!$I$14</f>
        <v>424757542.61205965</v>
      </c>
      <c r="M133" s="57">
        <f>I133*Assumptions!$J$14</f>
        <v>254854525.56723577</v>
      </c>
      <c r="N133" s="46"/>
      <c r="O133" s="57">
        <f>IF($D133&gt;=Assumptions!$H$9,0,O132-SUM(P132:Q132))</f>
        <v>1516.9912236144987</v>
      </c>
      <c r="P133" s="60">
        <f t="shared" si="26"/>
        <v>7.0558138960604228E-2</v>
      </c>
      <c r="Q133" s="60">
        <f t="shared" si="27"/>
        <v>2.5517954893744226</v>
      </c>
      <c r="R133" s="57">
        <f>O133*Assumptions!$I$15</f>
        <v>758495611.80724931</v>
      </c>
      <c r="S133" s="57">
        <f>O133*Assumptions!$J$15</f>
        <v>485437191.55663961</v>
      </c>
      <c r="T133" s="46"/>
      <c r="U133" s="57">
        <f>IF($D133&gt;=Assumptions!$H$9,0,U132-SUM(V132:W132))</f>
        <v>2730.5842025060974</v>
      </c>
      <c r="V133" s="60">
        <f t="shared" si="28"/>
        <v>0.1270046501290876</v>
      </c>
      <c r="W133" s="60">
        <f t="shared" si="29"/>
        <v>4.5932318808739607</v>
      </c>
      <c r="X133" s="57">
        <f>U133*Assumptions!$I$16</f>
        <v>2184467362.004878</v>
      </c>
      <c r="Y133" s="57">
        <f>U133*Assumptions!$J$16</f>
        <v>1692962205.5537803</v>
      </c>
      <c r="Z133" s="46"/>
      <c r="AA133" s="57">
        <f>IF($D133&gt;=Assumptions!$H$9,0,AA132-SUM(AB132:AC132))</f>
        <v>606.79648944579947</v>
      </c>
      <c r="AB133" s="60">
        <f t="shared" si="30"/>
        <v>2.8223255584241689E-2</v>
      </c>
      <c r="AC133" s="60">
        <f t="shared" si="31"/>
        <v>1.0207181957497691</v>
      </c>
      <c r="AD133" s="57">
        <f>AA133*Assumptions!$I$17</f>
        <v>728155787.33495939</v>
      </c>
      <c r="AE133" s="57">
        <f>AA133*Assumptions!$J$17</f>
        <v>497573121.34555554</v>
      </c>
      <c r="AF133" s="46"/>
      <c r="AG133" s="57">
        <f t="shared" si="32"/>
        <v>4095876303.7591467</v>
      </c>
      <c r="AH133" s="57">
        <f t="shared" si="32"/>
        <v>2930827044.0232115</v>
      </c>
      <c r="AI133" s="57">
        <f>AG133*Assumptions!$H$4/Assumptions!$H$3</f>
        <v>4095876.3037591469</v>
      </c>
      <c r="AJ133" s="57">
        <f t="shared" si="33"/>
        <v>2930827.0440232116</v>
      </c>
      <c r="AK133" s="35"/>
      <c r="AL133" s="61">
        <f t="shared" si="34"/>
        <v>0</v>
      </c>
      <c r="AM133" s="61"/>
      <c r="AN133" s="57">
        <f t="shared" si="35"/>
        <v>136318.32447188735</v>
      </c>
      <c r="AO133" s="61"/>
      <c r="AP133" s="57">
        <f>IF(B133=1,0,IF((B133-1)/12-INT((B133-1)/12)=0,(I133+O133+U133+AA133)*Assumptions!$D$7*(1+Assumptions!$D$10)^(B133-1)+Assumptions!$D$6*AL133,0))</f>
        <v>0</v>
      </c>
      <c r="AQ133" s="57">
        <f>(AL133-AM133-AO133-AP133+AS132)*Assumptions!$D$13</f>
        <v>4776.2208663259071</v>
      </c>
      <c r="AR133" s="53"/>
      <c r="AS133" s="57">
        <f>AJ134*Assumptions!$H$10</f>
        <v>1170304.2627253074</v>
      </c>
      <c r="AT133" s="57">
        <f t="shared" si="36"/>
        <v>-129515.54872158403</v>
      </c>
      <c r="AU133" s="53"/>
      <c r="AV133" s="57">
        <f>AL133*Assumptions!$C$24</f>
        <v>0</v>
      </c>
      <c r="AW133" s="57"/>
      <c r="AX133" s="57">
        <f>AN133*Assumptions!$C$24</f>
        <v>68159.162235943673</v>
      </c>
      <c r="AY133" s="57">
        <f>(-AV133+AW133-AZ132)*Assumptions!$D$13</f>
        <v>-2388.1104331629535</v>
      </c>
      <c r="AZ133" s="57">
        <f t="shared" si="37"/>
        <v>585152.13136265369</v>
      </c>
      <c r="BA133" s="53"/>
      <c r="BB133" s="61">
        <f>AJ134*Assumptions!$H$10*(1-Assumptions!$C$24)</f>
        <v>585152.13136265369</v>
      </c>
      <c r="BC133" s="58"/>
      <c r="BD133" s="61">
        <f t="shared" si="38"/>
        <v>-64757.774360792013</v>
      </c>
      <c r="BE133" s="62">
        <f>BD133*Assumptions!$C$11</f>
        <v>-19427.332308237605</v>
      </c>
      <c r="BF133" s="61">
        <f t="shared" si="39"/>
        <v>-45330.442052554412</v>
      </c>
    </row>
    <row r="134" spans="2:58" x14ac:dyDescent="0.2">
      <c r="B134" s="15">
        <f t="shared" si="20"/>
        <v>127</v>
      </c>
      <c r="C134" s="15">
        <f t="shared" si="21"/>
        <v>127</v>
      </c>
      <c r="D134" s="15">
        <f t="shared" si="22"/>
        <v>10</v>
      </c>
      <c r="E134" s="15">
        <f t="shared" si="23"/>
        <v>48</v>
      </c>
      <c r="F134" s="28">
        <f>1-(1-0.75*VLOOKUP(E134,'Annual Mortality Rates'!$B$5:$H$105,5,0)*VLOOKUP(D134,Assumptions!$C$17:$D$20,2,1))^(1/12)</f>
        <v>4.6511896616308057E-5</v>
      </c>
      <c r="G134" s="59">
        <f>1-(1-IF(D134&gt;=10,'Annual Lapse Rates'!$C$14,VLOOKUP(D134,'Annual Lapse Rates'!$B$3:$C$14,2,0)))^(1/12)</f>
        <v>1.6821425527395739E-3</v>
      </c>
      <c r="H134" s="35"/>
      <c r="I134" s="57">
        <f>IF($D134&gt;=Assumptions!$H$9,0,I133-SUM(J133:K133))</f>
        <v>1211.4950959889309</v>
      </c>
      <c r="J134" s="60">
        <f t="shared" si="24"/>
        <v>5.6348934655801361E-2</v>
      </c>
      <c r="K134" s="60">
        <f t="shared" si="25"/>
        <v>2.0379074533982955</v>
      </c>
      <c r="L134" s="57">
        <f>I134*Assumptions!$I$14</f>
        <v>424023283.59612578</v>
      </c>
      <c r="M134" s="57">
        <f>I134*Assumptions!$J$14</f>
        <v>254413970.15767547</v>
      </c>
      <c r="N134" s="46"/>
      <c r="O134" s="57">
        <f>IF($D134&gt;=Assumptions!$H$9,0,O133-SUM(P133:Q133))</f>
        <v>1514.3688699861636</v>
      </c>
      <c r="P134" s="60">
        <f t="shared" si="26"/>
        <v>7.0436168319751705E-2</v>
      </c>
      <c r="Q134" s="60">
        <f t="shared" si="27"/>
        <v>2.5473843167478694</v>
      </c>
      <c r="R134" s="57">
        <f>O134*Assumptions!$I$15</f>
        <v>757184434.99308181</v>
      </c>
      <c r="S134" s="57">
        <f>O134*Assumptions!$J$15</f>
        <v>484598038.39557236</v>
      </c>
      <c r="T134" s="46"/>
      <c r="U134" s="57">
        <f>IF($D134&gt;=Assumptions!$H$9,0,U133-SUM(V133:W133))</f>
        <v>2725.8639659750943</v>
      </c>
      <c r="V134" s="60">
        <f t="shared" si="28"/>
        <v>0.12678510297555304</v>
      </c>
      <c r="W134" s="60">
        <f t="shared" si="29"/>
        <v>4.5852917701461644</v>
      </c>
      <c r="X134" s="57">
        <f>U134*Assumptions!$I$16</f>
        <v>2180691172.7800756</v>
      </c>
      <c r="Y134" s="57">
        <f>U134*Assumptions!$J$16</f>
        <v>1690035658.9045584</v>
      </c>
      <c r="Z134" s="46"/>
      <c r="AA134" s="57">
        <f>IF($D134&gt;=Assumptions!$H$9,0,AA133-SUM(AB133:AC133))</f>
        <v>605.74754799446544</v>
      </c>
      <c r="AB134" s="60">
        <f t="shared" si="30"/>
        <v>2.817446732790068E-2</v>
      </c>
      <c r="AC134" s="60">
        <f t="shared" si="31"/>
        <v>1.0189537266991477</v>
      </c>
      <c r="AD134" s="57">
        <f>AA134*Assumptions!$I$17</f>
        <v>726897057.59335852</v>
      </c>
      <c r="AE134" s="57">
        <f>AA134*Assumptions!$J$17</f>
        <v>496712989.35546166</v>
      </c>
      <c r="AF134" s="46"/>
      <c r="AG134" s="57">
        <f t="shared" si="32"/>
        <v>4088795948.9626417</v>
      </c>
      <c r="AH134" s="57">
        <f t="shared" si="32"/>
        <v>2925760656.8132677</v>
      </c>
      <c r="AI134" s="57">
        <f>AG134*Assumptions!$H$4/Assumptions!$H$3</f>
        <v>4088795.9489626419</v>
      </c>
      <c r="AJ134" s="57">
        <f t="shared" si="33"/>
        <v>2925760.6568132681</v>
      </c>
      <c r="AK134" s="35"/>
      <c r="AL134" s="61">
        <f t="shared" si="34"/>
        <v>0</v>
      </c>
      <c r="AM134" s="61"/>
      <c r="AN134" s="57">
        <f t="shared" si="35"/>
        <v>136082.67719376026</v>
      </c>
      <c r="AO134" s="61"/>
      <c r="AP134" s="57">
        <f>IF(B134=1,0,IF((B134-1)/12-INT((B134-1)/12)=0,(I134+O134+U134+AA134)*Assumptions!$D$7*(1+Assumptions!$D$10)^(B134-1)+Assumptions!$D$6*AL134,0))</f>
        <v>0</v>
      </c>
      <c r="AQ134" s="57">
        <f>(AL134-AM134-AO134-AP134+AS133)*Assumptions!$D$13</f>
        <v>4767.9644308742263</v>
      </c>
      <c r="AR134" s="53"/>
      <c r="AS134" s="57">
        <f>AJ135*Assumptions!$H$10</f>
        <v>1168281.2110544469</v>
      </c>
      <c r="AT134" s="57">
        <f t="shared" si="36"/>
        <v>-129291.66109202558</v>
      </c>
      <c r="AU134" s="53"/>
      <c r="AV134" s="57">
        <f>AL134*Assumptions!$C$24</f>
        <v>0</v>
      </c>
      <c r="AW134" s="57"/>
      <c r="AX134" s="57">
        <f>AN134*Assumptions!$C$24</f>
        <v>68041.33859688013</v>
      </c>
      <c r="AY134" s="57">
        <f>(-AV134+AW134-AZ133)*Assumptions!$D$13</f>
        <v>-2383.9822154371132</v>
      </c>
      <c r="AZ134" s="57">
        <f t="shared" si="37"/>
        <v>584140.60552722344</v>
      </c>
      <c r="BA134" s="53"/>
      <c r="BB134" s="61">
        <f>AJ135*Assumptions!$H$10*(1-Assumptions!$C$24)</f>
        <v>584140.60552722344</v>
      </c>
      <c r="BC134" s="58"/>
      <c r="BD134" s="61">
        <f t="shared" si="38"/>
        <v>-64645.830546012847</v>
      </c>
      <c r="BE134" s="62">
        <f>BD134*Assumptions!$C$11</f>
        <v>-19393.749163803852</v>
      </c>
      <c r="BF134" s="61">
        <f t="shared" si="39"/>
        <v>-45252.081382208999</v>
      </c>
    </row>
    <row r="135" spans="2:58" x14ac:dyDescent="0.2">
      <c r="B135" s="15">
        <f t="shared" si="20"/>
        <v>128</v>
      </c>
      <c r="C135" s="15">
        <f t="shared" si="21"/>
        <v>128</v>
      </c>
      <c r="D135" s="15">
        <f t="shared" si="22"/>
        <v>10</v>
      </c>
      <c r="E135" s="15">
        <f t="shared" si="23"/>
        <v>48</v>
      </c>
      <c r="F135" s="28">
        <f>1-(1-0.75*VLOOKUP(E135,'Annual Mortality Rates'!$B$5:$H$105,5,0)*VLOOKUP(D135,Assumptions!$C$17:$D$20,2,1))^(1/12)</f>
        <v>4.6511896616308057E-5</v>
      </c>
      <c r="G135" s="59">
        <f>1-(1-IF(D135&gt;=10,'Annual Lapse Rates'!$C$14,VLOOKUP(D135,'Annual Lapse Rates'!$B$3:$C$14,2,0)))^(1/12)</f>
        <v>1.6821425527395739E-3</v>
      </c>
      <c r="H135" s="35"/>
      <c r="I135" s="57">
        <f>IF($D135&gt;=Assumptions!$H$9,0,I134-SUM(J134:K134))</f>
        <v>1209.4008396008767</v>
      </c>
      <c r="J135" s="60">
        <f t="shared" si="24"/>
        <v>5.6251526819192141E-2</v>
      </c>
      <c r="K135" s="60">
        <f t="shared" si="25"/>
        <v>2.0343846156116028</v>
      </c>
      <c r="L135" s="57">
        <f>I135*Assumptions!$I$14</f>
        <v>423290293.86030686</v>
      </c>
      <c r="M135" s="57">
        <f>I135*Assumptions!$J$14</f>
        <v>253974176.3161841</v>
      </c>
      <c r="N135" s="46"/>
      <c r="O135" s="57">
        <f>IF($D135&gt;=Assumptions!$H$9,0,O134-SUM(P134:Q134))</f>
        <v>1511.7510495010961</v>
      </c>
      <c r="P135" s="60">
        <f t="shared" si="26"/>
        <v>7.0314408523990179E-2</v>
      </c>
      <c r="Q135" s="60">
        <f t="shared" si="27"/>
        <v>2.5429807695145037</v>
      </c>
      <c r="R135" s="57">
        <f>O135*Assumptions!$I$15</f>
        <v>755875524.75054801</v>
      </c>
      <c r="S135" s="57">
        <f>O135*Assumptions!$J$15</f>
        <v>483760335.84035075</v>
      </c>
      <c r="T135" s="46"/>
      <c r="U135" s="57">
        <f>IF($D135&gt;=Assumptions!$H$9,0,U134-SUM(V134:W134))</f>
        <v>2721.1518891019728</v>
      </c>
      <c r="V135" s="60">
        <f t="shared" si="28"/>
        <v>0.12656593534318233</v>
      </c>
      <c r="W135" s="60">
        <f t="shared" si="29"/>
        <v>4.5773653851261065</v>
      </c>
      <c r="X135" s="57">
        <f>U135*Assumptions!$I$16</f>
        <v>2176921511.2815781</v>
      </c>
      <c r="Y135" s="57">
        <f>U135*Assumptions!$J$16</f>
        <v>1687114171.2432232</v>
      </c>
      <c r="Z135" s="46"/>
      <c r="AA135" s="57">
        <f>IF($D135&gt;=Assumptions!$H$9,0,AA134-SUM(AB134:AC134))</f>
        <v>604.70041980043834</v>
      </c>
      <c r="AB135" s="60">
        <f t="shared" si="30"/>
        <v>2.812576340959607E-2</v>
      </c>
      <c r="AC135" s="60">
        <f t="shared" si="31"/>
        <v>1.0171923078058014</v>
      </c>
      <c r="AD135" s="57">
        <f>AA135*Assumptions!$I$17</f>
        <v>725640503.76052606</v>
      </c>
      <c r="AE135" s="57">
        <f>AA135*Assumptions!$J$17</f>
        <v>495854344.23635942</v>
      </c>
      <c r="AF135" s="46"/>
      <c r="AG135" s="57">
        <f t="shared" si="32"/>
        <v>4081727833.6529589</v>
      </c>
      <c r="AH135" s="57">
        <f t="shared" si="32"/>
        <v>2920703027.6361175</v>
      </c>
      <c r="AI135" s="57">
        <f>AG135*Assumptions!$H$4/Assumptions!$H$3</f>
        <v>4081727.8336529587</v>
      </c>
      <c r="AJ135" s="57">
        <f t="shared" si="33"/>
        <v>2920703.0276361173</v>
      </c>
      <c r="AK135" s="35"/>
      <c r="AL135" s="61">
        <f t="shared" si="34"/>
        <v>0</v>
      </c>
      <c r="AM135" s="61"/>
      <c r="AN135" s="57">
        <f t="shared" si="35"/>
        <v>135847.43726834902</v>
      </c>
      <c r="AO135" s="61"/>
      <c r="AP135" s="57">
        <f>IF(B135=1,0,IF((B135-1)/12-INT((B135-1)/12)=0,(I135+O135+U135+AA135)*Assumptions!$D$7*(1+Assumptions!$D$10)^(B135-1)+Assumptions!$D$6*AL135,0))</f>
        <v>0</v>
      </c>
      <c r="AQ135" s="57">
        <f>(AL135-AM135-AO135-AP135+AS134)*Assumptions!$D$13</f>
        <v>4759.7222679464239</v>
      </c>
      <c r="AR135" s="53"/>
      <c r="AS135" s="57">
        <f>AJ136*Assumptions!$H$10</f>
        <v>1166261.656540859</v>
      </c>
      <c r="AT135" s="57">
        <f t="shared" si="36"/>
        <v>-129068.1604868148</v>
      </c>
      <c r="AU135" s="53"/>
      <c r="AV135" s="57">
        <f>AL135*Assumptions!$C$24</f>
        <v>0</v>
      </c>
      <c r="AW135" s="57"/>
      <c r="AX135" s="57">
        <f>AN135*Assumptions!$C$24</f>
        <v>67923.718634174511</v>
      </c>
      <c r="AY135" s="57">
        <f>(-AV135+AW135-AZ134)*Assumptions!$D$13</f>
        <v>-2379.861133973212</v>
      </c>
      <c r="AZ135" s="57">
        <f t="shared" si="37"/>
        <v>583130.82827042951</v>
      </c>
      <c r="BA135" s="53"/>
      <c r="BB135" s="61">
        <f>AJ136*Assumptions!$H$10*(1-Assumptions!$C$24)</f>
        <v>583130.82827042951</v>
      </c>
      <c r="BC135" s="58"/>
      <c r="BD135" s="61">
        <f t="shared" si="38"/>
        <v>-64534.080243407399</v>
      </c>
      <c r="BE135" s="62">
        <f>BD135*Assumptions!$C$11</f>
        <v>-19360.224073022218</v>
      </c>
      <c r="BF135" s="61">
        <f t="shared" si="39"/>
        <v>-45173.856170385181</v>
      </c>
    </row>
    <row r="136" spans="2:58" x14ac:dyDescent="0.2">
      <c r="B136" s="15">
        <f t="shared" ref="B136:B199" si="40">B135+1</f>
        <v>129</v>
      </c>
      <c r="C136" s="15">
        <f t="shared" ref="C136:C199" si="41">$C$4+B136</f>
        <v>129</v>
      </c>
      <c r="D136" s="15">
        <f t="shared" ref="D136:D199" si="42">ROUNDDOWN((C136-1)/12,0)</f>
        <v>10</v>
      </c>
      <c r="E136" s="15">
        <f t="shared" ref="E136:E199" si="43">ROUNDDOWN(($E$4+B136)/12,0)</f>
        <v>48</v>
      </c>
      <c r="F136" s="28">
        <f>1-(1-0.75*VLOOKUP(E136,'Annual Mortality Rates'!$B$5:$H$105,5,0)*VLOOKUP(D136,Assumptions!$C$17:$D$20,2,1))^(1/12)</f>
        <v>4.6511896616308057E-5</v>
      </c>
      <c r="G136" s="59">
        <f>1-(1-IF(D136&gt;=10,'Annual Lapse Rates'!$C$14,VLOOKUP(D136,'Annual Lapse Rates'!$B$3:$C$14,2,0)))^(1/12)</f>
        <v>1.6821425527395739E-3</v>
      </c>
      <c r="H136" s="35"/>
      <c r="I136" s="57">
        <f>IF($D136&gt;=Assumptions!$H$9,0,I135-SUM(J135:K135))</f>
        <v>1207.3102034584458</v>
      </c>
      <c r="J136" s="60">
        <f t="shared" ref="J136:J199" si="44">I136*$F136</f>
        <v>5.6154287367073077E-2</v>
      </c>
      <c r="K136" s="60">
        <f t="shared" ref="K136:K199" si="45">I136*$G136</f>
        <v>2.0308678675941243</v>
      </c>
      <c r="L136" s="57">
        <f>I136*Assumptions!$I$14</f>
        <v>422558571.21045601</v>
      </c>
      <c r="M136" s="57">
        <f>I136*Assumptions!$J$14</f>
        <v>253535142.72627363</v>
      </c>
      <c r="N136" s="46"/>
      <c r="O136" s="57">
        <f>IF($D136&gt;=Assumptions!$H$9,0,O135-SUM(P135:Q135))</f>
        <v>1509.1377543230576</v>
      </c>
      <c r="P136" s="60">
        <f t="shared" ref="P136:P199" si="46">O136*$F136</f>
        <v>7.0192859208841357E-2</v>
      </c>
      <c r="Q136" s="60">
        <f t="shared" ref="Q136:Q199" si="47">O136*$G136</f>
        <v>2.538584834492656</v>
      </c>
      <c r="R136" s="57">
        <f>O136*Assumptions!$I$15</f>
        <v>754568877.16152883</v>
      </c>
      <c r="S136" s="57">
        <f>O136*Assumptions!$J$15</f>
        <v>482924081.38337845</v>
      </c>
      <c r="T136" s="46"/>
      <c r="U136" s="57">
        <f>IF($D136&gt;=Assumptions!$H$9,0,U135-SUM(V135:W135))</f>
        <v>2716.4479577815036</v>
      </c>
      <c r="V136" s="60">
        <f t="shared" ref="V136:V199" si="48">U136*$F136</f>
        <v>0.12634714657591445</v>
      </c>
      <c r="W136" s="60">
        <f t="shared" ref="W136:W199" si="49">U136*$G136</f>
        <v>4.5694527020867808</v>
      </c>
      <c r="X136" s="57">
        <f>U136*Assumptions!$I$16</f>
        <v>2173158366.225203</v>
      </c>
      <c r="Y136" s="57">
        <f>U136*Assumptions!$J$16</f>
        <v>1684197733.8245323</v>
      </c>
      <c r="Z136" s="46"/>
      <c r="AA136" s="57">
        <f>IF($D136&gt;=Assumptions!$H$9,0,AA135-SUM(AB135:AC135))</f>
        <v>603.65510172922291</v>
      </c>
      <c r="AB136" s="60">
        <f t="shared" ref="AB136:AB199" si="50">AA136*$F136</f>
        <v>2.8077143683536539E-2</v>
      </c>
      <c r="AC136" s="60">
        <f t="shared" ref="AC136:AC199" si="51">AA136*$G136</f>
        <v>1.0154339337970621</v>
      </c>
      <c r="AD136" s="57">
        <f>AA136*Assumptions!$I$17</f>
        <v>724386122.07506752</v>
      </c>
      <c r="AE136" s="57">
        <f>AA136*Assumptions!$J$17</f>
        <v>494997183.41796279</v>
      </c>
      <c r="AF136" s="46"/>
      <c r="AG136" s="57">
        <f t="shared" ref="AG136:AH199" si="52">AD136+X136+R136+L136</f>
        <v>4074671936.6722555</v>
      </c>
      <c r="AH136" s="57">
        <f t="shared" si="52"/>
        <v>2915654141.3521471</v>
      </c>
      <c r="AI136" s="57">
        <f>AG136*Assumptions!$H$4/Assumptions!$H$3</f>
        <v>4074671.9366722559</v>
      </c>
      <c r="AJ136" s="57">
        <f t="shared" ref="AJ136:AJ199" si="53">IF(AG136=0,0,AH136/AG136*AI136)</f>
        <v>2915654.1413521473</v>
      </c>
      <c r="AK136" s="35"/>
      <c r="AL136" s="61">
        <f t="shared" ref="AL136:AL199" si="54">IF((B136-1)/12-INT((B136-1)/12)=0,AJ136,0)</f>
        <v>0</v>
      </c>
      <c r="AM136" s="61"/>
      <c r="AN136" s="57">
        <f t="shared" ref="AN136:AN199" si="55">AH136*$F136</f>
        <v>135612.6039914815</v>
      </c>
      <c r="AO136" s="61"/>
      <c r="AP136" s="57">
        <f>IF(B136=1,0,IF((B136-1)/12-INT((B136-1)/12)=0,(I136+O136+U136+AA136)*Assumptions!$D$7*(1+Assumptions!$D$10)^(B136-1)+Assumptions!$D$6*AL136,0))</f>
        <v>0</v>
      </c>
      <c r="AQ136" s="57">
        <f>(AL136-AM136-AO136-AP136+AS135)*Assumptions!$D$13</f>
        <v>4751.4943528702406</v>
      </c>
      <c r="AR136" s="53"/>
      <c r="AS136" s="57">
        <f>AJ137*Assumptions!$H$10</f>
        <v>1164245.5931391665</v>
      </c>
      <c r="AT136" s="57">
        <f t="shared" ref="AT136:AT199" si="56">AL136-AM136-AN136-AO136-AP136+AQ136+AS135-AS136</f>
        <v>-128845.04623691877</v>
      </c>
      <c r="AU136" s="53"/>
      <c r="AV136" s="57">
        <f>AL136*Assumptions!$C$24</f>
        <v>0</v>
      </c>
      <c r="AW136" s="57"/>
      <c r="AX136" s="57">
        <f>AN136*Assumptions!$C$24</f>
        <v>67806.301995740752</v>
      </c>
      <c r="AY136" s="57">
        <f>(-AV136+AW136-AZ135)*Assumptions!$D$13</f>
        <v>-2375.7471764351203</v>
      </c>
      <c r="AZ136" s="57">
        <f t="shared" ref="AZ136:AZ199" si="57">AS136-BB136</f>
        <v>582122.79656958324</v>
      </c>
      <c r="BA136" s="53"/>
      <c r="BB136" s="61">
        <f>AJ137*Assumptions!$H$10*(1-Assumptions!$C$24)</f>
        <v>582122.79656958324</v>
      </c>
      <c r="BC136" s="58"/>
      <c r="BD136" s="61">
        <f t="shared" ref="BD136:BD199" si="58">AT136-AV136+AW136+AX136+AY136-(AS135-AS136)+BB135-BB136</f>
        <v>-64422.523118459387</v>
      </c>
      <c r="BE136" s="62">
        <f>BD136*Assumptions!$C$11</f>
        <v>-19326.756935537815</v>
      </c>
      <c r="BF136" s="61">
        <f t="shared" ref="BF136:BF199" si="59">BD136-BE136</f>
        <v>-45095.766182921572</v>
      </c>
    </row>
    <row r="137" spans="2:58" x14ac:dyDescent="0.2">
      <c r="B137" s="15">
        <f t="shared" si="40"/>
        <v>130</v>
      </c>
      <c r="C137" s="15">
        <f t="shared" si="41"/>
        <v>130</v>
      </c>
      <c r="D137" s="15">
        <f t="shared" si="42"/>
        <v>10</v>
      </c>
      <c r="E137" s="15">
        <f t="shared" si="43"/>
        <v>48</v>
      </c>
      <c r="F137" s="28">
        <f>1-(1-0.75*VLOOKUP(E137,'Annual Mortality Rates'!$B$5:$H$105,5,0)*VLOOKUP(D137,Assumptions!$C$17:$D$20,2,1))^(1/12)</f>
        <v>4.6511896616308057E-5</v>
      </c>
      <c r="G137" s="59">
        <f>1-(1-IF(D137&gt;=10,'Annual Lapse Rates'!$C$14,VLOOKUP(D137,'Annual Lapse Rates'!$B$3:$C$14,2,0)))^(1/12)</f>
        <v>1.6821425527395739E-3</v>
      </c>
      <c r="H137" s="35"/>
      <c r="I137" s="57">
        <f>IF($D137&gt;=Assumptions!$H$9,0,I136-SUM(J136:K136))</f>
        <v>1205.2231813034846</v>
      </c>
      <c r="J137" s="60">
        <f t="shared" si="44"/>
        <v>5.6057216008365579E-2</v>
      </c>
      <c r="K137" s="60">
        <f t="shared" si="45"/>
        <v>2.0273571988187538</v>
      </c>
      <c r="L137" s="57">
        <f>I137*Assumptions!$I$14</f>
        <v>421828113.45621961</v>
      </c>
      <c r="M137" s="57">
        <f>I137*Assumptions!$J$14</f>
        <v>253096868.07373175</v>
      </c>
      <c r="N137" s="46"/>
      <c r="O137" s="57">
        <f>IF($D137&gt;=Assumptions!$H$9,0,O136-SUM(P136:Q136))</f>
        <v>1506.5289766293561</v>
      </c>
      <c r="P137" s="60">
        <f t="shared" si="46"/>
        <v>7.0071520010456981E-2</v>
      </c>
      <c r="Q137" s="60">
        <f t="shared" si="47"/>
        <v>2.5341964985234431</v>
      </c>
      <c r="R137" s="57">
        <f>O137*Assumptions!$I$15</f>
        <v>753264488.31467807</v>
      </c>
      <c r="S137" s="57">
        <f>O137*Assumptions!$J$15</f>
        <v>482089272.52139395</v>
      </c>
      <c r="T137" s="46"/>
      <c r="U137" s="57">
        <f>IF($D137&gt;=Assumptions!$H$9,0,U136-SUM(V136:W136))</f>
        <v>2711.7521579328409</v>
      </c>
      <c r="V137" s="60">
        <f t="shared" si="48"/>
        <v>0.12612873601882257</v>
      </c>
      <c r="W137" s="60">
        <f t="shared" si="49"/>
        <v>4.5615536973421973</v>
      </c>
      <c r="X137" s="57">
        <f>U137*Assumptions!$I$16</f>
        <v>2169401726.3462725</v>
      </c>
      <c r="Y137" s="57">
        <f>U137*Assumptions!$J$16</f>
        <v>1681286337.9183614</v>
      </c>
      <c r="Z137" s="46"/>
      <c r="AA137" s="57">
        <f>IF($D137&gt;=Assumptions!$H$9,0,AA136-SUM(AB136:AC136))</f>
        <v>602.61159065174229</v>
      </c>
      <c r="AB137" s="60">
        <f t="shared" si="50"/>
        <v>2.802860800418279E-2</v>
      </c>
      <c r="AC137" s="60">
        <f t="shared" si="51"/>
        <v>1.0136785994093769</v>
      </c>
      <c r="AD137" s="57">
        <f>AA137*Assumptions!$I$17</f>
        <v>723133908.78209078</v>
      </c>
      <c r="AE137" s="57">
        <f>AA137*Assumptions!$J$17</f>
        <v>494141504.33442867</v>
      </c>
      <c r="AF137" s="46"/>
      <c r="AG137" s="57">
        <f t="shared" si="52"/>
        <v>4067628236.899261</v>
      </c>
      <c r="AH137" s="57">
        <f t="shared" si="52"/>
        <v>2910613982.8479156</v>
      </c>
      <c r="AI137" s="57">
        <f>AG137*Assumptions!$H$4/Assumptions!$H$3</f>
        <v>4067628.2368992609</v>
      </c>
      <c r="AJ137" s="57">
        <f t="shared" si="53"/>
        <v>2910613.982847916</v>
      </c>
      <c r="AK137" s="35"/>
      <c r="AL137" s="61">
        <f t="shared" si="54"/>
        <v>0</v>
      </c>
      <c r="AM137" s="61"/>
      <c r="AN137" s="57">
        <f t="shared" si="55"/>
        <v>135378.17666020288</v>
      </c>
      <c r="AO137" s="61"/>
      <c r="AP137" s="57">
        <f>IF(B137=1,0,IF((B137-1)/12-INT((B137-1)/12)=0,(I137+O137+U137+AA137)*Assumptions!$D$7*(1+Assumptions!$D$10)^(B137-1)+Assumptions!$D$6*AL137,0))</f>
        <v>0</v>
      </c>
      <c r="AQ137" s="57">
        <f>(AL137-AM137-AO137-AP137+AS136)*Assumptions!$D$13</f>
        <v>4743.2806610160624</v>
      </c>
      <c r="AR137" s="53"/>
      <c r="AS137" s="57">
        <f>AJ138*Assumptions!$H$10</f>
        <v>1162233.0148144434</v>
      </c>
      <c r="AT137" s="57">
        <f t="shared" si="56"/>
        <v>-128622.31767446373</v>
      </c>
      <c r="AU137" s="53"/>
      <c r="AV137" s="57">
        <f>AL137*Assumptions!$C$24</f>
        <v>0</v>
      </c>
      <c r="AW137" s="57"/>
      <c r="AX137" s="57">
        <f>AN137*Assumptions!$C$24</f>
        <v>67689.08833010144</v>
      </c>
      <c r="AY137" s="57">
        <f>(-AV137+AW137-AZ136)*Assumptions!$D$13</f>
        <v>-2371.6403305080312</v>
      </c>
      <c r="AZ137" s="57">
        <f t="shared" si="57"/>
        <v>581116.50740722171</v>
      </c>
      <c r="BA137" s="53"/>
      <c r="BB137" s="61">
        <f>AJ138*Assumptions!$H$10*(1-Assumptions!$C$24)</f>
        <v>581116.50740722171</v>
      </c>
      <c r="BC137" s="58"/>
      <c r="BD137" s="61">
        <f t="shared" si="58"/>
        <v>-64311.158837231866</v>
      </c>
      <c r="BE137" s="62">
        <f>BD137*Assumptions!$C$11</f>
        <v>-19293.347651169559</v>
      </c>
      <c r="BF137" s="61">
        <f t="shared" si="59"/>
        <v>-45017.811186062303</v>
      </c>
    </row>
    <row r="138" spans="2:58" x14ac:dyDescent="0.2">
      <c r="B138" s="15">
        <f t="shared" si="40"/>
        <v>131</v>
      </c>
      <c r="C138" s="15">
        <f t="shared" si="41"/>
        <v>131</v>
      </c>
      <c r="D138" s="15">
        <f t="shared" si="42"/>
        <v>10</v>
      </c>
      <c r="E138" s="15">
        <f t="shared" si="43"/>
        <v>48</v>
      </c>
      <c r="F138" s="28">
        <f>1-(1-0.75*VLOOKUP(E138,'Annual Mortality Rates'!$B$5:$H$105,5,0)*VLOOKUP(D138,Assumptions!$C$17:$D$20,2,1))^(1/12)</f>
        <v>4.6511896616308057E-5</v>
      </c>
      <c r="G138" s="59">
        <f>1-(1-IF(D138&gt;=10,'Annual Lapse Rates'!$C$14,VLOOKUP(D138,'Annual Lapse Rates'!$B$3:$C$14,2,0)))^(1/12)</f>
        <v>1.6821425527395739E-3</v>
      </c>
      <c r="H138" s="35"/>
      <c r="I138" s="57">
        <f>IF($D138&gt;=Assumptions!$H$9,0,I137-SUM(J137:K137))</f>
        <v>1203.1397668886575</v>
      </c>
      <c r="J138" s="60">
        <f t="shared" si="44"/>
        <v>5.5960312452494214E-2</v>
      </c>
      <c r="K138" s="60">
        <f t="shared" si="45"/>
        <v>2.0238525987765823</v>
      </c>
      <c r="L138" s="57">
        <f>I138*Assumptions!$I$14</f>
        <v>421098918.41103011</v>
      </c>
      <c r="M138" s="57">
        <f>I138*Assumptions!$J$14</f>
        <v>252659351.04661807</v>
      </c>
      <c r="N138" s="46"/>
      <c r="O138" s="57">
        <f>IF($D138&gt;=Assumptions!$H$9,0,O137-SUM(P137:Q137))</f>
        <v>1503.9247086108221</v>
      </c>
      <c r="P138" s="60">
        <f t="shared" si="46"/>
        <v>6.9950390565617776E-2</v>
      </c>
      <c r="Q138" s="60">
        <f t="shared" si="47"/>
        <v>2.5298157484707282</v>
      </c>
      <c r="R138" s="57">
        <f>O138*Assumptions!$I$15</f>
        <v>751962354.3054111</v>
      </c>
      <c r="S138" s="57">
        <f>O138*Assumptions!$J$15</f>
        <v>481255906.75546306</v>
      </c>
      <c r="T138" s="46"/>
      <c r="U138" s="57">
        <f>IF($D138&gt;=Assumptions!$H$9,0,U137-SUM(V137:W137))</f>
        <v>2707.0644754994801</v>
      </c>
      <c r="V138" s="60">
        <f t="shared" si="48"/>
        <v>0.12591070301811202</v>
      </c>
      <c r="W138" s="60">
        <f t="shared" si="49"/>
        <v>4.553668347247311</v>
      </c>
      <c r="X138" s="57">
        <f>U138*Assumptions!$I$16</f>
        <v>2165651580.3995838</v>
      </c>
      <c r="Y138" s="57">
        <f>U138*Assumptions!$J$16</f>
        <v>1678379974.8096776</v>
      </c>
      <c r="Z138" s="46"/>
      <c r="AA138" s="57">
        <f>IF($D138&gt;=Assumptions!$H$9,0,AA137-SUM(AB137:AC137))</f>
        <v>601.56988344432875</v>
      </c>
      <c r="AB138" s="60">
        <f t="shared" si="50"/>
        <v>2.7980156226247107E-2</v>
      </c>
      <c r="AC138" s="60">
        <f t="shared" si="51"/>
        <v>1.0119262993882912</v>
      </c>
      <c r="AD138" s="57">
        <f>AA138*Assumptions!$I$17</f>
        <v>721883860.13319445</v>
      </c>
      <c r="AE138" s="57">
        <f>AA138*Assumptions!$J$17</f>
        <v>493287304.42434961</v>
      </c>
      <c r="AF138" s="46"/>
      <c r="AG138" s="57">
        <f t="shared" si="52"/>
        <v>4060596713.2492194</v>
      </c>
      <c r="AH138" s="57">
        <f t="shared" si="52"/>
        <v>2905582537.0361085</v>
      </c>
      <c r="AI138" s="57">
        <f>AG138*Assumptions!$H$4/Assumptions!$H$3</f>
        <v>4060596.7132492196</v>
      </c>
      <c r="AJ138" s="57">
        <f t="shared" si="53"/>
        <v>2905582.5370361083</v>
      </c>
      <c r="AK138" s="35"/>
      <c r="AL138" s="61">
        <f t="shared" si="54"/>
        <v>0</v>
      </c>
      <c r="AM138" s="61"/>
      <c r="AN138" s="57">
        <f t="shared" si="55"/>
        <v>135144.15457277355</v>
      </c>
      <c r="AO138" s="61"/>
      <c r="AP138" s="57">
        <f>IF(B138=1,0,IF((B138-1)/12-INT((B138-1)/12)=0,(I138+O138+U138+AA138)*Assumptions!$D$7*(1+Assumptions!$D$10)^(B138-1)+Assumptions!$D$6*AL138,0))</f>
        <v>0</v>
      </c>
      <c r="AQ138" s="57">
        <f>(AL138-AM138-AO138-AP138+AS137)*Assumptions!$D$13</f>
        <v>4735.0811677968532</v>
      </c>
      <c r="AR138" s="53"/>
      <c r="AS138" s="57">
        <f>AJ139*Assumptions!$H$10</f>
        <v>1160223.9155421962</v>
      </c>
      <c r="AT138" s="57">
        <f t="shared" si="56"/>
        <v>-128399.97413272946</v>
      </c>
      <c r="AU138" s="53"/>
      <c r="AV138" s="57">
        <f>AL138*Assumptions!$C$24</f>
        <v>0</v>
      </c>
      <c r="AW138" s="57"/>
      <c r="AX138" s="57">
        <f>AN138*Assumptions!$C$24</f>
        <v>67572.077286386775</v>
      </c>
      <c r="AY138" s="57">
        <f>(-AV138+AW138-AZ137)*Assumptions!$D$13</f>
        <v>-2367.5405838984266</v>
      </c>
      <c r="AZ138" s="57">
        <f t="shared" si="57"/>
        <v>580111.95777109812</v>
      </c>
      <c r="BA138" s="53"/>
      <c r="BB138" s="61">
        <f>AJ139*Assumptions!$H$10*(1-Assumptions!$C$24)</f>
        <v>580111.95777109812</v>
      </c>
      <c r="BC138" s="58"/>
      <c r="BD138" s="61">
        <f t="shared" si="58"/>
        <v>-64199.987066364731</v>
      </c>
      <c r="BE138" s="62">
        <f>BD138*Assumptions!$C$11</f>
        <v>-19259.996119909418</v>
      </c>
      <c r="BF138" s="61">
        <f t="shared" si="59"/>
        <v>-44939.990946455313</v>
      </c>
    </row>
    <row r="139" spans="2:58" x14ac:dyDescent="0.2">
      <c r="B139" s="15">
        <f t="shared" si="40"/>
        <v>132</v>
      </c>
      <c r="C139" s="15">
        <f t="shared" si="41"/>
        <v>132</v>
      </c>
      <c r="D139" s="15">
        <f t="shared" si="42"/>
        <v>10</v>
      </c>
      <c r="E139" s="15">
        <f t="shared" si="43"/>
        <v>48</v>
      </c>
      <c r="F139" s="28">
        <f>1-(1-0.75*VLOOKUP(E139,'Annual Mortality Rates'!$B$5:$H$105,5,0)*VLOOKUP(D139,Assumptions!$C$17:$D$20,2,1))^(1/12)</f>
        <v>4.6511896616308057E-5</v>
      </c>
      <c r="G139" s="59">
        <f>1-(1-IF(D139&gt;=10,'Annual Lapse Rates'!$C$14,VLOOKUP(D139,'Annual Lapse Rates'!$B$3:$C$14,2,0)))^(1/12)</f>
        <v>1.6821425527395739E-3</v>
      </c>
      <c r="H139" s="35"/>
      <c r="I139" s="57">
        <f>IF($D139&gt;=Assumptions!$H$9,0,I138-SUM(J138:K138))</f>
        <v>1201.0599539774284</v>
      </c>
      <c r="J139" s="60">
        <f t="shared" si="44"/>
        <v>5.5863576409385864E-2</v>
      </c>
      <c r="K139" s="60">
        <f t="shared" si="45"/>
        <v>2.0203540569768665</v>
      </c>
      <c r="L139" s="57">
        <f>I139*Assumptions!$I$14</f>
        <v>420370983.89209998</v>
      </c>
      <c r="M139" s="57">
        <f>I139*Assumptions!$J$14</f>
        <v>252222590.33525997</v>
      </c>
      <c r="N139" s="46"/>
      <c r="O139" s="57">
        <f>IF($D139&gt;=Assumptions!$H$9,0,O138-SUM(P138:Q138))</f>
        <v>1501.3249424717858</v>
      </c>
      <c r="P139" s="60">
        <f t="shared" si="46"/>
        <v>6.9829470511732342E-2</v>
      </c>
      <c r="Q139" s="60">
        <f t="shared" si="47"/>
        <v>2.5254425712210837</v>
      </c>
      <c r="R139" s="57">
        <f>O139*Assumptions!$I$15</f>
        <v>750662471.23589289</v>
      </c>
      <c r="S139" s="57">
        <f>O139*Assumptions!$J$15</f>
        <v>480423981.59097147</v>
      </c>
      <c r="T139" s="46"/>
      <c r="U139" s="57">
        <f>IF($D139&gt;=Assumptions!$H$9,0,U138-SUM(V138:W138))</f>
        <v>2702.3848964492145</v>
      </c>
      <c r="V139" s="60">
        <f t="shared" si="48"/>
        <v>0.12569304692111821</v>
      </c>
      <c r="W139" s="60">
        <f t="shared" si="49"/>
        <v>4.5457966281979507</v>
      </c>
      <c r="X139" s="57">
        <f>U139*Assumptions!$I$16</f>
        <v>2161907917.1593714</v>
      </c>
      <c r="Y139" s="57">
        <f>U139*Assumptions!$J$16</f>
        <v>1675478635.7985129</v>
      </c>
      <c r="Z139" s="46"/>
      <c r="AA139" s="57">
        <f>IF($D139&gt;=Assumptions!$H$9,0,AA138-SUM(AB138:AC138))</f>
        <v>600.52997698871422</v>
      </c>
      <c r="AB139" s="60">
        <f t="shared" si="50"/>
        <v>2.7931788204692932E-2</v>
      </c>
      <c r="AC139" s="60">
        <f t="shared" si="51"/>
        <v>1.0101770284884333</v>
      </c>
      <c r="AD139" s="57">
        <f>AA139*Assumptions!$I$17</f>
        <v>720635972.38645709</v>
      </c>
      <c r="AE139" s="57">
        <f>AA139*Assumptions!$J$17</f>
        <v>492434581.13074565</v>
      </c>
      <c r="AF139" s="46"/>
      <c r="AG139" s="57">
        <f t="shared" si="52"/>
        <v>4053577344.673821</v>
      </c>
      <c r="AH139" s="57">
        <f t="shared" si="52"/>
        <v>2900559788.8554897</v>
      </c>
      <c r="AI139" s="57">
        <f>AG139*Assumptions!$H$4/Assumptions!$H$3</f>
        <v>4053577.3446738212</v>
      </c>
      <c r="AJ139" s="57">
        <f t="shared" si="53"/>
        <v>2900559.7888554903</v>
      </c>
      <c r="AK139" s="35"/>
      <c r="AL139" s="61">
        <f t="shared" si="54"/>
        <v>0</v>
      </c>
      <c r="AM139" s="61"/>
      <c r="AN139" s="57">
        <f t="shared" si="55"/>
        <v>134910.53702866688</v>
      </c>
      <c r="AO139" s="61"/>
      <c r="AP139" s="57">
        <f>IF(B139=1,0,IF((B139-1)/12-INT((B139-1)/12)=0,(I139+O139+U139+AA139)*Assumptions!$D$7*(1+Assumptions!$D$10)^(B139-1)+Assumptions!$D$6*AL139,0))</f>
        <v>0</v>
      </c>
      <c r="AQ139" s="57">
        <f>(AL139-AM139-AO139-AP139+AS138)*Assumptions!$D$13</f>
        <v>4726.8958486680804</v>
      </c>
      <c r="AR139" s="53"/>
      <c r="AS139" s="57">
        <f>AJ140*Assumptions!$H$10</f>
        <v>1158218.2893083447</v>
      </c>
      <c r="AT139" s="57">
        <f t="shared" si="56"/>
        <v>-128178.01494614722</v>
      </c>
      <c r="AU139" s="53"/>
      <c r="AV139" s="57">
        <f>AL139*Assumptions!$C$24</f>
        <v>0</v>
      </c>
      <c r="AW139" s="57"/>
      <c r="AX139" s="57">
        <f>AN139*Assumptions!$C$24</f>
        <v>67455.268514333438</v>
      </c>
      <c r="AY139" s="57">
        <f>(-AV139+AW139-AZ138)*Assumptions!$D$13</f>
        <v>-2363.4479243340402</v>
      </c>
      <c r="AZ139" s="57">
        <f t="shared" si="57"/>
        <v>579109.14465417236</v>
      </c>
      <c r="BA139" s="53"/>
      <c r="BB139" s="61">
        <f>AJ140*Assumptions!$H$10*(1-Assumptions!$C$24)</f>
        <v>579109.14465417236</v>
      </c>
      <c r="BC139" s="58"/>
      <c r="BD139" s="61">
        <f t="shared" si="58"/>
        <v>-64089.007473073609</v>
      </c>
      <c r="BE139" s="62">
        <f>BD139*Assumptions!$C$11</f>
        <v>-19226.702241922081</v>
      </c>
      <c r="BF139" s="61">
        <f t="shared" si="59"/>
        <v>-44862.305231151528</v>
      </c>
    </row>
    <row r="140" spans="2:58" x14ac:dyDescent="0.2">
      <c r="B140" s="15">
        <f t="shared" si="40"/>
        <v>133</v>
      </c>
      <c r="C140" s="15">
        <f t="shared" si="41"/>
        <v>133</v>
      </c>
      <c r="D140" s="15">
        <f t="shared" si="42"/>
        <v>11</v>
      </c>
      <c r="E140" s="15">
        <f t="shared" si="43"/>
        <v>49</v>
      </c>
      <c r="F140" s="28">
        <f>1-(1-0.75*VLOOKUP(E140,'Annual Mortality Rates'!$B$5:$H$105,5,0)*VLOOKUP(D140,Assumptions!$C$17:$D$20,2,1))^(1/12)</f>
        <v>5.2515165479438686E-5</v>
      </c>
      <c r="G140" s="59">
        <f>1-(1-IF(D140&gt;=10,'Annual Lapse Rates'!$C$14,VLOOKUP(D140,'Annual Lapse Rates'!$B$3:$C$14,2,0)))^(1/12)</f>
        <v>1.6821425527395739E-3</v>
      </c>
      <c r="H140" s="35"/>
      <c r="I140" s="57">
        <f>IF($D140&gt;=Assumptions!$H$9,0,I139-SUM(J139:K139))</f>
        <v>1198.9837363440422</v>
      </c>
      <c r="J140" s="60">
        <f t="shared" si="44"/>
        <v>6.2964829321263058E-2</v>
      </c>
      <c r="K140" s="60">
        <f t="shared" si="45"/>
        <v>2.0168615629469993</v>
      </c>
      <c r="L140" s="57">
        <f>I140*Assumptions!$I$14</f>
        <v>419644307.72041476</v>
      </c>
      <c r="M140" s="57">
        <f>I140*Assumptions!$J$14</f>
        <v>251786584.63224885</v>
      </c>
      <c r="N140" s="46"/>
      <c r="O140" s="57">
        <f>IF($D140&gt;=Assumptions!$H$9,0,O139-SUM(P139:Q139))</f>
        <v>1498.7296704300529</v>
      </c>
      <c r="P140" s="60">
        <f t="shared" si="46"/>
        <v>7.870603665157884E-2</v>
      </c>
      <c r="Q140" s="60">
        <f t="shared" si="47"/>
        <v>2.5210769536837496</v>
      </c>
      <c r="R140" s="57">
        <f>O140*Assumptions!$I$15</f>
        <v>749364835.2150265</v>
      </c>
      <c r="S140" s="57">
        <f>O140*Assumptions!$J$15</f>
        <v>479593494.53761691</v>
      </c>
      <c r="T140" s="46"/>
      <c r="U140" s="57">
        <f>IF($D140&gt;=Assumptions!$H$9,0,U139-SUM(V139:W139))</f>
        <v>2697.7134067740953</v>
      </c>
      <c r="V140" s="60">
        <f t="shared" si="48"/>
        <v>0.1416708659728419</v>
      </c>
      <c r="W140" s="60">
        <f t="shared" si="49"/>
        <v>4.5379385166307493</v>
      </c>
      <c r="X140" s="57">
        <f>U140*Assumptions!$I$16</f>
        <v>2158170725.4192762</v>
      </c>
      <c r="Y140" s="57">
        <f>U140*Assumptions!$J$16</f>
        <v>1672582312.199939</v>
      </c>
      <c r="Z140" s="46"/>
      <c r="AA140" s="57">
        <f>IF($D140&gt;=Assumptions!$H$9,0,AA139-SUM(AB139:AC139))</f>
        <v>599.4918681720211</v>
      </c>
      <c r="AB140" s="60">
        <f t="shared" si="50"/>
        <v>3.1482414660631529E-2</v>
      </c>
      <c r="AC140" s="60">
        <f t="shared" si="51"/>
        <v>1.0084307814734996</v>
      </c>
      <c r="AD140" s="57">
        <f>AA140*Assumptions!$I$17</f>
        <v>719390241.80642533</v>
      </c>
      <c r="AE140" s="57">
        <f>AA140*Assumptions!$J$17</f>
        <v>491583331.9010573</v>
      </c>
      <c r="AF140" s="46"/>
      <c r="AG140" s="57">
        <f t="shared" si="52"/>
        <v>4046570110.1611423</v>
      </c>
      <c r="AH140" s="57">
        <f t="shared" si="52"/>
        <v>2895545723.2708621</v>
      </c>
      <c r="AI140" s="57">
        <f>AG140*Assumptions!$H$4/Assumptions!$H$3</f>
        <v>4046570.110161142</v>
      </c>
      <c r="AJ140" s="57">
        <f t="shared" si="53"/>
        <v>2895545.7232708619</v>
      </c>
      <c r="AK140" s="35"/>
      <c r="AL140" s="61">
        <f t="shared" si="54"/>
        <v>2895545.7232708619</v>
      </c>
      <c r="AM140" s="61"/>
      <c r="AN140" s="57">
        <f t="shared" si="55"/>
        <v>152060.0628108503</v>
      </c>
      <c r="AO140" s="61"/>
      <c r="AP140" s="57">
        <f>IF(B140=1,0,IF((B140-1)/12-INT((B140-1)/12)=0,(I140+O140+U140+AA140)*Assumptions!$D$7*(1+Assumptions!$D$10)^(B140-1)+Assumptions!$D$6*AL140,0))</f>
        <v>62928.259769833829</v>
      </c>
      <c r="AQ140" s="57">
        <f>(AL140-AM140-AO140-AP140+AS139)*Assumptions!$D$13</f>
        <v>16259.158857154847</v>
      </c>
      <c r="AR140" s="53"/>
      <c r="AS140" s="57">
        <f>AJ141*Assumptions!$H$10</f>
        <v>1156209.1770134137</v>
      </c>
      <c r="AT140" s="57">
        <f t="shared" si="56"/>
        <v>2698825.6718422631</v>
      </c>
      <c r="AU140" s="53"/>
      <c r="AV140" s="57">
        <f>AL140*Assumptions!$C$24</f>
        <v>1447772.8616354309</v>
      </c>
      <c r="AW140" s="57"/>
      <c r="AX140" s="57">
        <f>AN140*Assumptions!$C$24</f>
        <v>76030.03140542515</v>
      </c>
      <c r="AY140" s="57">
        <f>(-AV140+AW140-AZ139)*Assumptions!$D$13</f>
        <v>-8257.7681884733647</v>
      </c>
      <c r="AZ140" s="57">
        <f t="shared" si="57"/>
        <v>578104.58850670687</v>
      </c>
      <c r="BA140" s="53"/>
      <c r="BB140" s="61">
        <f>AJ141*Assumptions!$H$10*(1-Assumptions!$C$24)</f>
        <v>578104.58850670687</v>
      </c>
      <c r="BC140" s="58"/>
      <c r="BD140" s="61">
        <f t="shared" si="58"/>
        <v>1317820.5172763183</v>
      </c>
      <c r="BE140" s="62">
        <f>BD140*Assumptions!$C$11</f>
        <v>395346.15518289548</v>
      </c>
      <c r="BF140" s="61">
        <f t="shared" si="59"/>
        <v>922474.36209342279</v>
      </c>
    </row>
    <row r="141" spans="2:58" x14ac:dyDescent="0.2">
      <c r="B141" s="15">
        <f t="shared" si="40"/>
        <v>134</v>
      </c>
      <c r="C141" s="15">
        <f t="shared" si="41"/>
        <v>134</v>
      </c>
      <c r="D141" s="15">
        <f t="shared" si="42"/>
        <v>11</v>
      </c>
      <c r="E141" s="15">
        <f t="shared" si="43"/>
        <v>49</v>
      </c>
      <c r="F141" s="28">
        <f>1-(1-0.75*VLOOKUP(E141,'Annual Mortality Rates'!$B$5:$H$105,5,0)*VLOOKUP(D141,Assumptions!$C$17:$D$20,2,1))^(1/12)</f>
        <v>5.2515165479438686E-5</v>
      </c>
      <c r="G141" s="59">
        <f>1-(1-IF(D141&gt;=10,'Annual Lapse Rates'!$C$14,VLOOKUP(D141,'Annual Lapse Rates'!$B$3:$C$14,2,0)))^(1/12)</f>
        <v>1.6821425527395739E-3</v>
      </c>
      <c r="H141" s="35"/>
      <c r="I141" s="57">
        <f>IF($D141&gt;=Assumptions!$H$9,0,I140-SUM(J140:K140))</f>
        <v>1196.903909951774</v>
      </c>
      <c r="J141" s="60">
        <f t="shared" si="44"/>
        <v>6.285560689410459E-2</v>
      </c>
      <c r="K141" s="60">
        <f t="shared" si="45"/>
        <v>2.0133629984702544</v>
      </c>
      <c r="L141" s="57">
        <f>I141*Assumptions!$I$14</f>
        <v>418916368.48312092</v>
      </c>
      <c r="M141" s="57">
        <f>I141*Assumptions!$J$14</f>
        <v>251349821.08987254</v>
      </c>
      <c r="N141" s="46"/>
      <c r="O141" s="57">
        <f>IF($D141&gt;=Assumptions!$H$9,0,O140-SUM(P140:Q140))</f>
        <v>1496.1298874397175</v>
      </c>
      <c r="P141" s="60">
        <f t="shared" si="46"/>
        <v>7.8569508617630748E-2</v>
      </c>
      <c r="Q141" s="60">
        <f t="shared" si="47"/>
        <v>2.516703748087818</v>
      </c>
      <c r="R141" s="57">
        <f>O141*Assumptions!$I$15</f>
        <v>748064943.71985877</v>
      </c>
      <c r="S141" s="57">
        <f>O141*Assumptions!$J$15</f>
        <v>478761563.98070961</v>
      </c>
      <c r="T141" s="46"/>
      <c r="U141" s="57">
        <f>IF($D141&gt;=Assumptions!$H$9,0,U140-SUM(V140:W140))</f>
        <v>2693.0337973914916</v>
      </c>
      <c r="V141" s="60">
        <f t="shared" si="48"/>
        <v>0.14142511551173534</v>
      </c>
      <c r="W141" s="60">
        <f t="shared" si="49"/>
        <v>4.530066746558072</v>
      </c>
      <c r="X141" s="57">
        <f>U141*Assumptions!$I$16</f>
        <v>2154427037.9131932</v>
      </c>
      <c r="Y141" s="57">
        <f>U141*Assumptions!$J$16</f>
        <v>1669680954.3827248</v>
      </c>
      <c r="Z141" s="46"/>
      <c r="AA141" s="57">
        <f>IF($D141&gt;=Assumptions!$H$9,0,AA140-SUM(AB140:AC140))</f>
        <v>598.45195497588702</v>
      </c>
      <c r="AB141" s="60">
        <f t="shared" si="50"/>
        <v>3.1427803447052295E-2</v>
      </c>
      <c r="AC141" s="60">
        <f t="shared" si="51"/>
        <v>1.0066814992351272</v>
      </c>
      <c r="AD141" s="57">
        <f>AA141*Assumptions!$I$17</f>
        <v>718142345.97106445</v>
      </c>
      <c r="AE141" s="57">
        <f>AA141*Assumptions!$J$17</f>
        <v>490730603.08022738</v>
      </c>
      <c r="AF141" s="46"/>
      <c r="AG141" s="57">
        <f t="shared" si="52"/>
        <v>4039550696.0872374</v>
      </c>
      <c r="AH141" s="57">
        <f t="shared" si="52"/>
        <v>2890522942.533534</v>
      </c>
      <c r="AI141" s="57">
        <f>AG141*Assumptions!$H$4/Assumptions!$H$3</f>
        <v>4039550.6960872374</v>
      </c>
      <c r="AJ141" s="57">
        <f t="shared" si="53"/>
        <v>2890522.942533534</v>
      </c>
      <c r="AK141" s="35"/>
      <c r="AL141" s="61">
        <f t="shared" si="54"/>
        <v>0</v>
      </c>
      <c r="AM141" s="61"/>
      <c r="AN141" s="57">
        <f t="shared" si="55"/>
        <v>151796.29064926258</v>
      </c>
      <c r="AO141" s="61"/>
      <c r="AP141" s="57">
        <f>IF(B141=1,0,IF((B141-1)/12-INT((B141-1)/12)=0,(I141+O141+U141+AA141)*Assumptions!$D$7*(1+Assumptions!$D$10)^(B141-1)+Assumptions!$D$6*AL141,0))</f>
        <v>0</v>
      </c>
      <c r="AQ141" s="57">
        <f>(AL141-AM141-AO141-AP141+AS140)*Assumptions!$D$13</f>
        <v>4710.5393069428383</v>
      </c>
      <c r="AR141" s="53"/>
      <c r="AS141" s="57">
        <f>AJ142*Assumptions!$H$10</f>
        <v>1154203.5498406319</v>
      </c>
      <c r="AT141" s="57">
        <f t="shared" si="56"/>
        <v>-145080.12416953791</v>
      </c>
      <c r="AU141" s="53"/>
      <c r="AV141" s="57">
        <f>AL141*Assumptions!$C$24</f>
        <v>0</v>
      </c>
      <c r="AW141" s="57"/>
      <c r="AX141" s="57">
        <f>AN141*Assumptions!$C$24</f>
        <v>75898.145324631289</v>
      </c>
      <c r="AY141" s="57">
        <f>(-AV141+AW141-AZ140)*Assumptions!$D$13</f>
        <v>-2355.2696534714191</v>
      </c>
      <c r="AZ141" s="57">
        <f t="shared" si="57"/>
        <v>577101.77492031595</v>
      </c>
      <c r="BA141" s="53"/>
      <c r="BB141" s="61">
        <f>AJ142*Assumptions!$H$10*(1-Assumptions!$C$24)</f>
        <v>577101.77492031595</v>
      </c>
      <c r="BC141" s="58"/>
      <c r="BD141" s="61">
        <f t="shared" si="58"/>
        <v>-72540.062084768957</v>
      </c>
      <c r="BE141" s="62">
        <f>BD141*Assumptions!$C$11</f>
        <v>-21762.018625430686</v>
      </c>
      <c r="BF141" s="61">
        <f t="shared" si="59"/>
        <v>-50778.043459338267</v>
      </c>
    </row>
    <row r="142" spans="2:58" x14ac:dyDescent="0.2">
      <c r="B142" s="15">
        <f t="shared" si="40"/>
        <v>135</v>
      </c>
      <c r="C142" s="15">
        <f t="shared" si="41"/>
        <v>135</v>
      </c>
      <c r="D142" s="15">
        <f t="shared" si="42"/>
        <v>11</v>
      </c>
      <c r="E142" s="15">
        <f t="shared" si="43"/>
        <v>49</v>
      </c>
      <c r="F142" s="28">
        <f>1-(1-0.75*VLOOKUP(E142,'Annual Mortality Rates'!$B$5:$H$105,5,0)*VLOOKUP(D142,Assumptions!$C$17:$D$20,2,1))^(1/12)</f>
        <v>5.2515165479438686E-5</v>
      </c>
      <c r="G142" s="59">
        <f>1-(1-IF(D142&gt;=10,'Annual Lapse Rates'!$C$14,VLOOKUP(D142,'Annual Lapse Rates'!$B$3:$C$14,2,0)))^(1/12)</f>
        <v>1.6821425527395739E-3</v>
      </c>
      <c r="H142" s="35"/>
      <c r="I142" s="57">
        <f>IF($D142&gt;=Assumptions!$H$9,0,I141-SUM(J141:K141))</f>
        <v>1194.8276913464097</v>
      </c>
      <c r="J142" s="60">
        <f t="shared" si="44"/>
        <v>6.2746573930472394E-2</v>
      </c>
      <c r="K142" s="60">
        <f t="shared" si="45"/>
        <v>2.0098705028053812</v>
      </c>
      <c r="L142" s="57">
        <f>I142*Assumptions!$I$14</f>
        <v>418189691.97124338</v>
      </c>
      <c r="M142" s="57">
        <f>I142*Assumptions!$J$14</f>
        <v>250913815.18274602</v>
      </c>
      <c r="N142" s="46"/>
      <c r="O142" s="57">
        <f>IF($D142&gt;=Assumptions!$H$9,0,O141-SUM(P141:Q141))</f>
        <v>1493.5346141830121</v>
      </c>
      <c r="P142" s="60">
        <f t="shared" si="46"/>
        <v>7.8433217413090492E-2</v>
      </c>
      <c r="Q142" s="60">
        <f t="shared" si="47"/>
        <v>2.5123381285067268</v>
      </c>
      <c r="R142" s="57">
        <f>O142*Assumptions!$I$15</f>
        <v>746767307.091506</v>
      </c>
      <c r="S142" s="57">
        <f>O142*Assumptions!$J$15</f>
        <v>477931076.53856385</v>
      </c>
      <c r="T142" s="46"/>
      <c r="U142" s="57">
        <f>IF($D142&gt;=Assumptions!$H$9,0,U141-SUM(V141:W141))</f>
        <v>2688.362305529422</v>
      </c>
      <c r="V142" s="60">
        <f t="shared" si="48"/>
        <v>0.1411797913435629</v>
      </c>
      <c r="W142" s="60">
        <f t="shared" si="49"/>
        <v>4.5222086313121084</v>
      </c>
      <c r="X142" s="57">
        <f>U142*Assumptions!$I$16</f>
        <v>2150689844.4235377</v>
      </c>
      <c r="Y142" s="57">
        <f>U142*Assumptions!$J$16</f>
        <v>1666784629.4282417</v>
      </c>
      <c r="Z142" s="46"/>
      <c r="AA142" s="57">
        <f>IF($D142&gt;=Assumptions!$H$9,0,AA141-SUM(AB141:AC141))</f>
        <v>597.41384567320483</v>
      </c>
      <c r="AB142" s="60">
        <f t="shared" si="50"/>
        <v>3.1373286965236197E-2</v>
      </c>
      <c r="AC142" s="60">
        <f t="shared" si="51"/>
        <v>1.0049352514026906</v>
      </c>
      <c r="AD142" s="57">
        <f>AA142*Assumptions!$I$17</f>
        <v>716896614.80784583</v>
      </c>
      <c r="AE142" s="57">
        <f>AA142*Assumptions!$J$17</f>
        <v>489879353.45202798</v>
      </c>
      <c r="AF142" s="46"/>
      <c r="AG142" s="57">
        <f t="shared" si="52"/>
        <v>4032543458.2941327</v>
      </c>
      <c r="AH142" s="57">
        <f t="shared" si="52"/>
        <v>2885508874.6015792</v>
      </c>
      <c r="AI142" s="57">
        <f>AG142*Assumptions!$H$4/Assumptions!$H$3</f>
        <v>4032543.4582941332</v>
      </c>
      <c r="AJ142" s="57">
        <f t="shared" si="53"/>
        <v>2885508.8746015797</v>
      </c>
      <c r="AK142" s="35"/>
      <c r="AL142" s="61">
        <f t="shared" si="54"/>
        <v>0</v>
      </c>
      <c r="AM142" s="61"/>
      <c r="AN142" s="57">
        <f t="shared" si="55"/>
        <v>151532.97604209083</v>
      </c>
      <c r="AO142" s="61"/>
      <c r="AP142" s="57">
        <f>IF(B142=1,0,IF((B142-1)/12-INT((B142-1)/12)=0,(I142+O142+U142+AA142)*Assumptions!$D$7*(1+Assumptions!$D$10)^(B142-1)+Assumptions!$D$6*AL142,0))</f>
        <v>0</v>
      </c>
      <c r="AQ142" s="57">
        <f>(AL142-AM142-AO142-AP142+AS141)*Assumptions!$D$13</f>
        <v>4702.3681335770762</v>
      </c>
      <c r="AR142" s="53"/>
      <c r="AS142" s="57">
        <f>AJ143*Assumptions!$H$10</f>
        <v>1152201.4017445052</v>
      </c>
      <c r="AT142" s="57">
        <f t="shared" si="56"/>
        <v>-144828.45981238701</v>
      </c>
      <c r="AU142" s="53"/>
      <c r="AV142" s="57">
        <f>AL142*Assumptions!$C$24</f>
        <v>0</v>
      </c>
      <c r="AW142" s="57"/>
      <c r="AX142" s="57">
        <f>AN142*Assumptions!$C$24</f>
        <v>75766.488021045414</v>
      </c>
      <c r="AY142" s="57">
        <f>(-AV142+AW142-AZ141)*Assumptions!$D$13</f>
        <v>-2351.1840667885381</v>
      </c>
      <c r="AZ142" s="57">
        <f t="shared" si="57"/>
        <v>576100.70087225258</v>
      </c>
      <c r="BA142" s="53"/>
      <c r="BB142" s="61">
        <f>AJ143*Assumptions!$H$10*(1-Assumptions!$C$24)</f>
        <v>576100.70087225258</v>
      </c>
      <c r="BC142" s="58"/>
      <c r="BD142" s="61">
        <f t="shared" si="58"/>
        <v>-72414.229906193505</v>
      </c>
      <c r="BE142" s="62">
        <f>BD142*Assumptions!$C$11</f>
        <v>-21724.268971858051</v>
      </c>
      <c r="BF142" s="61">
        <f t="shared" si="59"/>
        <v>-50689.960934335453</v>
      </c>
    </row>
    <row r="143" spans="2:58" x14ac:dyDescent="0.2">
      <c r="B143" s="15">
        <f t="shared" si="40"/>
        <v>136</v>
      </c>
      <c r="C143" s="15">
        <f t="shared" si="41"/>
        <v>136</v>
      </c>
      <c r="D143" s="15">
        <f t="shared" si="42"/>
        <v>11</v>
      </c>
      <c r="E143" s="15">
        <f t="shared" si="43"/>
        <v>49</v>
      </c>
      <c r="F143" s="28">
        <f>1-(1-0.75*VLOOKUP(E143,'Annual Mortality Rates'!$B$5:$H$105,5,0)*VLOOKUP(D143,Assumptions!$C$17:$D$20,2,1))^(1/12)</f>
        <v>5.2515165479438686E-5</v>
      </c>
      <c r="G143" s="59">
        <f>1-(1-IF(D143&gt;=10,'Annual Lapse Rates'!$C$14,VLOOKUP(D143,'Annual Lapse Rates'!$B$3:$C$14,2,0)))^(1/12)</f>
        <v>1.6821425527395739E-3</v>
      </c>
      <c r="H143" s="35"/>
      <c r="I143" s="57">
        <f>IF($D143&gt;=Assumptions!$H$9,0,I142-SUM(J142:K142))</f>
        <v>1192.7550742696737</v>
      </c>
      <c r="J143" s="60">
        <f t="shared" si="44"/>
        <v>6.26377301017121E-2</v>
      </c>
      <c r="K143" s="60">
        <f t="shared" si="45"/>
        <v>2.0063840654250691</v>
      </c>
      <c r="L143" s="57">
        <f>I143*Assumptions!$I$14</f>
        <v>417464275.99438584</v>
      </c>
      <c r="M143" s="57">
        <f>I143*Assumptions!$J$14</f>
        <v>250478565.5966315</v>
      </c>
      <c r="N143" s="46"/>
      <c r="O143" s="57">
        <f>IF($D143&gt;=Assumptions!$H$9,0,O142-SUM(P142:Q142))</f>
        <v>1490.9438428370922</v>
      </c>
      <c r="P143" s="60">
        <f t="shared" si="46"/>
        <v>7.8297162627140121E-2</v>
      </c>
      <c r="Q143" s="60">
        <f t="shared" si="47"/>
        <v>2.5079800817813362</v>
      </c>
      <c r="R143" s="57">
        <f>O143*Assumptions!$I$15</f>
        <v>745471921.41854608</v>
      </c>
      <c r="S143" s="57">
        <f>O143*Assumptions!$J$15</f>
        <v>477102029.70786953</v>
      </c>
      <c r="T143" s="46"/>
      <c r="U143" s="57">
        <f>IF($D143&gt;=Assumptions!$H$9,0,U142-SUM(V142:W142))</f>
        <v>2683.6989171067662</v>
      </c>
      <c r="V143" s="60">
        <f t="shared" si="48"/>
        <v>0.14093489272885223</v>
      </c>
      <c r="W143" s="60">
        <f t="shared" si="49"/>
        <v>4.5143641472064058</v>
      </c>
      <c r="X143" s="57">
        <f>U143*Assumptions!$I$16</f>
        <v>2146959133.6854129</v>
      </c>
      <c r="Y143" s="57">
        <f>U143*Assumptions!$J$16</f>
        <v>1663893328.606195</v>
      </c>
      <c r="Z143" s="46"/>
      <c r="AA143" s="57">
        <f>IF($D143&gt;=Assumptions!$H$9,0,AA142-SUM(AB142:AC142))</f>
        <v>596.37753713483687</v>
      </c>
      <c r="AB143" s="60">
        <f t="shared" si="50"/>
        <v>3.131886505085605E-2</v>
      </c>
      <c r="AC143" s="60">
        <f t="shared" si="51"/>
        <v>1.0031920327125345</v>
      </c>
      <c r="AD143" s="57">
        <f>AA143*Assumptions!$I$17</f>
        <v>715653044.56180429</v>
      </c>
      <c r="AE143" s="57">
        <f>AA143*Assumptions!$J$17</f>
        <v>489029580.45056623</v>
      </c>
      <c r="AF143" s="46"/>
      <c r="AG143" s="57">
        <f t="shared" si="52"/>
        <v>4025548375.6601491</v>
      </c>
      <c r="AH143" s="57">
        <f t="shared" si="52"/>
        <v>2880503504.3612623</v>
      </c>
      <c r="AI143" s="57">
        <f>AG143*Assumptions!$H$4/Assumptions!$H$3</f>
        <v>4025548.3756601494</v>
      </c>
      <c r="AJ143" s="57">
        <f t="shared" si="53"/>
        <v>2880503.5043612625</v>
      </c>
      <c r="AK143" s="35"/>
      <c r="AL143" s="61">
        <f t="shared" si="54"/>
        <v>0</v>
      </c>
      <c r="AM143" s="61"/>
      <c r="AN143" s="57">
        <f t="shared" si="55"/>
        <v>151270.11819563471</v>
      </c>
      <c r="AO143" s="61"/>
      <c r="AP143" s="57">
        <f>IF(B143=1,0,IF((B143-1)/12-INT((B143-1)/12)=0,(I143+O143+U143+AA143)*Assumptions!$D$7*(1+Assumptions!$D$10)^(B143-1)+Assumptions!$D$6*AL143,0))</f>
        <v>0</v>
      </c>
      <c r="AQ143" s="57">
        <f>(AL143-AM143-AO143-AP143+AS142)*Assumptions!$D$13</f>
        <v>4694.2111344002597</v>
      </c>
      <c r="AR143" s="53"/>
      <c r="AS143" s="57">
        <f>AJ144*Assumptions!$H$10</f>
        <v>1150202.726690026</v>
      </c>
      <c r="AT143" s="57">
        <f t="shared" si="56"/>
        <v>-144577.23200675531</v>
      </c>
      <c r="AU143" s="53"/>
      <c r="AV143" s="57">
        <f>AL143*Assumptions!$C$24</f>
        <v>0</v>
      </c>
      <c r="AW143" s="57"/>
      <c r="AX143" s="57">
        <f>AN143*Assumptions!$C$24</f>
        <v>75635.059097817357</v>
      </c>
      <c r="AY143" s="57">
        <f>(-AV143+AW143-AZ142)*Assumptions!$D$13</f>
        <v>-2347.1055672001298</v>
      </c>
      <c r="AZ143" s="57">
        <f t="shared" si="57"/>
        <v>575101.363345013</v>
      </c>
      <c r="BA143" s="53"/>
      <c r="BB143" s="61">
        <f>AJ144*Assumptions!$H$10*(1-Assumptions!$C$24)</f>
        <v>575101.363345013</v>
      </c>
      <c r="BC143" s="58"/>
      <c r="BD143" s="61">
        <f t="shared" si="58"/>
        <v>-72288.616003377654</v>
      </c>
      <c r="BE143" s="62">
        <f>BD143*Assumptions!$C$11</f>
        <v>-21686.584801013294</v>
      </c>
      <c r="BF143" s="61">
        <f t="shared" si="59"/>
        <v>-50602.031202364364</v>
      </c>
    </row>
    <row r="144" spans="2:58" x14ac:dyDescent="0.2">
      <c r="B144" s="15">
        <f t="shared" si="40"/>
        <v>137</v>
      </c>
      <c r="C144" s="15">
        <f t="shared" si="41"/>
        <v>137</v>
      </c>
      <c r="D144" s="15">
        <f t="shared" si="42"/>
        <v>11</v>
      </c>
      <c r="E144" s="15">
        <f t="shared" si="43"/>
        <v>49</v>
      </c>
      <c r="F144" s="28">
        <f>1-(1-0.75*VLOOKUP(E144,'Annual Mortality Rates'!$B$5:$H$105,5,0)*VLOOKUP(D144,Assumptions!$C$17:$D$20,2,1))^(1/12)</f>
        <v>5.2515165479438686E-5</v>
      </c>
      <c r="G144" s="59">
        <f>1-(1-IF(D144&gt;=10,'Annual Lapse Rates'!$C$14,VLOOKUP(D144,'Annual Lapse Rates'!$B$3:$C$14,2,0)))^(1/12)</f>
        <v>1.6821425527395739E-3</v>
      </c>
      <c r="H144" s="35"/>
      <c r="I144" s="57">
        <f>IF($D144&gt;=Assumptions!$H$9,0,I143-SUM(J143:K143))</f>
        <v>1190.6860524741469</v>
      </c>
      <c r="J144" s="60">
        <f t="shared" si="44"/>
        <v>6.2529075079739441E-2</v>
      </c>
      <c r="K144" s="60">
        <f t="shared" si="45"/>
        <v>2.0029036758202676</v>
      </c>
      <c r="L144" s="57">
        <f>I144*Assumptions!$I$14</f>
        <v>416740118.36595142</v>
      </c>
      <c r="M144" s="57">
        <f>I144*Assumptions!$J$14</f>
        <v>250044071.01957086</v>
      </c>
      <c r="N144" s="46"/>
      <c r="O144" s="57">
        <f>IF($D144&gt;=Assumptions!$H$9,0,O143-SUM(P143:Q143))</f>
        <v>1488.3575655926838</v>
      </c>
      <c r="P144" s="60">
        <f t="shared" si="46"/>
        <v>7.8161343849674311E-2</v>
      </c>
      <c r="Q144" s="60">
        <f t="shared" si="47"/>
        <v>2.5036295947753349</v>
      </c>
      <c r="R144" s="57">
        <f>O144*Assumptions!$I$15</f>
        <v>744178782.7963419</v>
      </c>
      <c r="S144" s="57">
        <f>O144*Assumptions!$J$15</f>
        <v>476274420.98965883</v>
      </c>
      <c r="T144" s="46"/>
      <c r="U144" s="57">
        <f>IF($D144&gt;=Assumptions!$H$9,0,U143-SUM(V143:W143))</f>
        <v>2679.0436180668307</v>
      </c>
      <c r="V144" s="60">
        <f t="shared" si="48"/>
        <v>0.14069041892941375</v>
      </c>
      <c r="W144" s="60">
        <f t="shared" si="49"/>
        <v>4.5065332705956029</v>
      </c>
      <c r="X144" s="57">
        <f>U144*Assumptions!$I$16</f>
        <v>2143234894.4534645</v>
      </c>
      <c r="Y144" s="57">
        <f>U144*Assumptions!$J$16</f>
        <v>1661007043.2014351</v>
      </c>
      <c r="Z144" s="46"/>
      <c r="AA144" s="57">
        <f>IF($D144&gt;=Assumptions!$H$9,0,AA143-SUM(AB143:AC143))</f>
        <v>595.34302623707345</v>
      </c>
      <c r="AB144" s="60">
        <f t="shared" si="50"/>
        <v>3.126453753986972E-2</v>
      </c>
      <c r="AC144" s="60">
        <f t="shared" si="51"/>
        <v>1.0014518379101338</v>
      </c>
      <c r="AD144" s="57">
        <f>AA144*Assumptions!$I$17</f>
        <v>714411631.48448813</v>
      </c>
      <c r="AE144" s="57">
        <f>AA144*Assumptions!$J$17</f>
        <v>488181281.51440024</v>
      </c>
      <c r="AF144" s="46"/>
      <c r="AG144" s="57">
        <f t="shared" si="52"/>
        <v>4018565427.100246</v>
      </c>
      <c r="AH144" s="57">
        <f t="shared" si="52"/>
        <v>2875506816.7250652</v>
      </c>
      <c r="AI144" s="57">
        <f>AG144*Assumptions!$H$4/Assumptions!$H$3</f>
        <v>4018565.4271002458</v>
      </c>
      <c r="AJ144" s="57">
        <f t="shared" si="53"/>
        <v>2875506.816725065</v>
      </c>
      <c r="AK144" s="35"/>
      <c r="AL144" s="61">
        <f t="shared" si="54"/>
        <v>0</v>
      </c>
      <c r="AM144" s="61"/>
      <c r="AN144" s="57">
        <f t="shared" si="55"/>
        <v>151007.71631757077</v>
      </c>
      <c r="AO144" s="61"/>
      <c r="AP144" s="57">
        <f>IF(B144=1,0,IF((B144-1)/12-INT((B144-1)/12)=0,(I144+O144+U144+AA144)*Assumptions!$D$7*(1+Assumptions!$D$10)^(B144-1)+Assumptions!$D$6*AL144,0))</f>
        <v>0</v>
      </c>
      <c r="AQ144" s="57">
        <f>(AL144-AM144-AO144-AP144+AS143)*Assumptions!$D$13</f>
        <v>4686.0682848250217</v>
      </c>
      <c r="AR144" s="53"/>
      <c r="AS144" s="57">
        <f>AJ145*Assumptions!$H$10</f>
        <v>1148207.5186526566</v>
      </c>
      <c r="AT144" s="57">
        <f t="shared" si="56"/>
        <v>-144326.43999537639</v>
      </c>
      <c r="AU144" s="53"/>
      <c r="AV144" s="57">
        <f>AL144*Assumptions!$C$24</f>
        <v>0</v>
      </c>
      <c r="AW144" s="57"/>
      <c r="AX144" s="57">
        <f>AN144*Assumptions!$C$24</f>
        <v>75503.858158785384</v>
      </c>
      <c r="AY144" s="57">
        <f>(-AV144+AW144-AZ143)*Assumptions!$D$13</f>
        <v>-2343.0341424125108</v>
      </c>
      <c r="AZ144" s="57">
        <f t="shared" si="57"/>
        <v>574103.75932632829</v>
      </c>
      <c r="BA144" s="53"/>
      <c r="BB144" s="61">
        <f>AJ145*Assumptions!$H$10*(1-Assumptions!$C$24)</f>
        <v>574103.75932632829</v>
      </c>
      <c r="BC144" s="58"/>
      <c r="BD144" s="61">
        <f t="shared" si="58"/>
        <v>-72163.219997688197</v>
      </c>
      <c r="BE144" s="62">
        <f>BD144*Assumptions!$C$11</f>
        <v>-21648.96599930646</v>
      </c>
      <c r="BF144" s="61">
        <f t="shared" si="59"/>
        <v>-50514.253998381741</v>
      </c>
    </row>
    <row r="145" spans="2:58" x14ac:dyDescent="0.2">
      <c r="B145" s="15">
        <f t="shared" si="40"/>
        <v>138</v>
      </c>
      <c r="C145" s="15">
        <f t="shared" si="41"/>
        <v>138</v>
      </c>
      <c r="D145" s="15">
        <f t="shared" si="42"/>
        <v>11</v>
      </c>
      <c r="E145" s="15">
        <f t="shared" si="43"/>
        <v>49</v>
      </c>
      <c r="F145" s="28">
        <f>1-(1-0.75*VLOOKUP(E145,'Annual Mortality Rates'!$B$5:$H$105,5,0)*VLOOKUP(D145,Assumptions!$C$17:$D$20,2,1))^(1/12)</f>
        <v>5.2515165479438686E-5</v>
      </c>
      <c r="G145" s="59">
        <f>1-(1-IF(D145&gt;=10,'Annual Lapse Rates'!$C$14,VLOOKUP(D145,'Annual Lapse Rates'!$B$3:$C$14,2,0)))^(1/12)</f>
        <v>1.6821425527395739E-3</v>
      </c>
      <c r="H145" s="35"/>
      <c r="I145" s="57">
        <f>IF($D145&gt;=Assumptions!$H$9,0,I144-SUM(J144:K144))</f>
        <v>1188.6206197232468</v>
      </c>
      <c r="J145" s="60">
        <f t="shared" si="44"/>
        <v>6.242060853703927E-2</v>
      </c>
      <c r="K145" s="60">
        <f t="shared" si="45"/>
        <v>1.9994293235001568</v>
      </c>
      <c r="L145" s="57">
        <f>I145*Assumptions!$I$14</f>
        <v>416017216.90313637</v>
      </c>
      <c r="M145" s="57">
        <f>I145*Assumptions!$J$14</f>
        <v>249610330.14188182</v>
      </c>
      <c r="N145" s="46"/>
      <c r="O145" s="57">
        <f>IF($D145&gt;=Assumptions!$H$9,0,O144-SUM(P144:Q144))</f>
        <v>1485.7757746540588</v>
      </c>
      <c r="P145" s="60">
        <f t="shared" si="46"/>
        <v>7.8025760671299099E-2</v>
      </c>
      <c r="Q145" s="60">
        <f t="shared" si="47"/>
        <v>2.4992866543751964</v>
      </c>
      <c r="R145" s="57">
        <f>O145*Assumptions!$I$15</f>
        <v>742887887.32702935</v>
      </c>
      <c r="S145" s="57">
        <f>O145*Assumptions!$J$15</f>
        <v>475448247.8892988</v>
      </c>
      <c r="T145" s="46"/>
      <c r="U145" s="57">
        <f>IF($D145&gt;=Assumptions!$H$9,0,U144-SUM(V144:W144))</f>
        <v>2674.3963943773056</v>
      </c>
      <c r="V145" s="60">
        <f t="shared" si="48"/>
        <v>0.14044636920833836</v>
      </c>
      <c r="W145" s="60">
        <f t="shared" si="49"/>
        <v>4.4987159778753529</v>
      </c>
      <c r="X145" s="57">
        <f>U145*Assumptions!$I$16</f>
        <v>2139517115.5018444</v>
      </c>
      <c r="Y145" s="57">
        <f>U145*Assumptions!$J$16</f>
        <v>1658125764.5139294</v>
      </c>
      <c r="Z145" s="46"/>
      <c r="AA145" s="57">
        <f>IF($D145&gt;=Assumptions!$H$9,0,AA144-SUM(AB144:AC144))</f>
        <v>594.31030986162341</v>
      </c>
      <c r="AB145" s="60">
        <f t="shared" si="50"/>
        <v>3.1210304268519635E-2</v>
      </c>
      <c r="AC145" s="60">
        <f t="shared" si="51"/>
        <v>0.99971466175007839</v>
      </c>
      <c r="AD145" s="57">
        <f>AA145*Assumptions!$I$17</f>
        <v>713172371.83394814</v>
      </c>
      <c r="AE145" s="57">
        <f>AA145*Assumptions!$J$17</f>
        <v>487334454.08653122</v>
      </c>
      <c r="AF145" s="46"/>
      <c r="AG145" s="57">
        <f t="shared" si="52"/>
        <v>4011594591.565958</v>
      </c>
      <c r="AH145" s="57">
        <f t="shared" si="52"/>
        <v>2870518796.6316414</v>
      </c>
      <c r="AI145" s="57">
        <f>AG145*Assumptions!$H$4/Assumptions!$H$3</f>
        <v>4011594.5915659578</v>
      </c>
      <c r="AJ145" s="57">
        <f t="shared" si="53"/>
        <v>2870518.7966316412</v>
      </c>
      <c r="AK145" s="35"/>
      <c r="AL145" s="61">
        <f t="shared" si="54"/>
        <v>0</v>
      </c>
      <c r="AM145" s="61"/>
      <c r="AN145" s="57">
        <f t="shared" si="55"/>
        <v>150745.76961694984</v>
      </c>
      <c r="AO145" s="61"/>
      <c r="AP145" s="57">
        <f>IF(B145=1,0,IF((B145-1)/12-INT((B145-1)/12)=0,(I145+O145+U145+AA145)*Assumptions!$D$7*(1+Assumptions!$D$10)^(B145-1)+Assumptions!$D$6*AL145,0))</f>
        <v>0</v>
      </c>
      <c r="AQ145" s="57">
        <f>(AL145-AM145-AO145-AP145+AS144)*Assumptions!$D$13</f>
        <v>4677.9395603066487</v>
      </c>
      <c r="AR145" s="53"/>
      <c r="AS145" s="57">
        <f>AJ146*Assumptions!$H$10</f>
        <v>1146215.7716183085</v>
      </c>
      <c r="AT145" s="57">
        <f t="shared" si="56"/>
        <v>-144076.08302229515</v>
      </c>
      <c r="AU145" s="53"/>
      <c r="AV145" s="57">
        <f>AL145*Assumptions!$C$24</f>
        <v>0</v>
      </c>
      <c r="AW145" s="57"/>
      <c r="AX145" s="57">
        <f>AN145*Assumptions!$C$24</f>
        <v>75372.884808474919</v>
      </c>
      <c r="AY145" s="57">
        <f>(-AV145+AW145-AZ144)*Assumptions!$D$13</f>
        <v>-2338.9697801533243</v>
      </c>
      <c r="AZ145" s="57">
        <f t="shared" si="57"/>
        <v>573107.88580915425</v>
      </c>
      <c r="BA145" s="53"/>
      <c r="BB145" s="61">
        <f>AJ146*Assumptions!$H$10*(1-Assumptions!$C$24)</f>
        <v>573107.88580915425</v>
      </c>
      <c r="BC145" s="58"/>
      <c r="BD145" s="61">
        <f t="shared" si="58"/>
        <v>-72038.041511147574</v>
      </c>
      <c r="BE145" s="62">
        <f>BD145*Assumptions!$C$11</f>
        <v>-21611.41245334427</v>
      </c>
      <c r="BF145" s="61">
        <f t="shared" si="59"/>
        <v>-50426.629057803308</v>
      </c>
    </row>
    <row r="146" spans="2:58" x14ac:dyDescent="0.2">
      <c r="B146" s="15">
        <f t="shared" si="40"/>
        <v>139</v>
      </c>
      <c r="C146" s="15">
        <f t="shared" si="41"/>
        <v>139</v>
      </c>
      <c r="D146" s="15">
        <f t="shared" si="42"/>
        <v>11</v>
      </c>
      <c r="E146" s="15">
        <f t="shared" si="43"/>
        <v>49</v>
      </c>
      <c r="F146" s="28">
        <f>1-(1-0.75*VLOOKUP(E146,'Annual Mortality Rates'!$B$5:$H$105,5,0)*VLOOKUP(D146,Assumptions!$C$17:$D$20,2,1))^(1/12)</f>
        <v>5.2515165479438686E-5</v>
      </c>
      <c r="G146" s="59">
        <f>1-(1-IF(D146&gt;=10,'Annual Lapse Rates'!$C$14,VLOOKUP(D146,'Annual Lapse Rates'!$B$3:$C$14,2,0)))^(1/12)</f>
        <v>1.6821425527395739E-3</v>
      </c>
      <c r="H146" s="35"/>
      <c r="I146" s="57">
        <f>IF($D146&gt;=Assumptions!$H$9,0,I145-SUM(J145:K145))</f>
        <v>1186.5587697912097</v>
      </c>
      <c r="J146" s="60">
        <f t="shared" si="44"/>
        <v>6.2312330146664568E-2</v>
      </c>
      <c r="K146" s="60">
        <f t="shared" si="45"/>
        <v>1.9959609979921138</v>
      </c>
      <c r="L146" s="57">
        <f>I146*Assumptions!$I$14</f>
        <v>415295569.42692339</v>
      </c>
      <c r="M146" s="57">
        <f>I146*Assumptions!$J$14</f>
        <v>249177341.65615404</v>
      </c>
      <c r="N146" s="46"/>
      <c r="O146" s="57">
        <f>IF($D146&gt;=Assumptions!$H$9,0,O145-SUM(P145:Q145))</f>
        <v>1483.1984622390123</v>
      </c>
      <c r="P146" s="60">
        <f t="shared" si="46"/>
        <v>7.7890412683330718E-2</v>
      </c>
      <c r="Q146" s="60">
        <f t="shared" si="47"/>
        <v>2.4949512474901425</v>
      </c>
      <c r="R146" s="57">
        <f>O146*Assumptions!$I$15</f>
        <v>741599231.11950612</v>
      </c>
      <c r="S146" s="57">
        <f>O146*Assumptions!$J$15</f>
        <v>474623507.91648394</v>
      </c>
      <c r="T146" s="46"/>
      <c r="U146" s="57">
        <f>IF($D146&gt;=Assumptions!$H$9,0,U145-SUM(V145:W145))</f>
        <v>2669.757232030222</v>
      </c>
      <c r="V146" s="60">
        <f t="shared" si="48"/>
        <v>0.14020274282999529</v>
      </c>
      <c r="W146" s="60">
        <f t="shared" si="49"/>
        <v>4.4909122454822565</v>
      </c>
      <c r="X146" s="57">
        <f>U146*Assumptions!$I$16</f>
        <v>2135805785.6241777</v>
      </c>
      <c r="Y146" s="57">
        <f>U146*Assumptions!$J$16</f>
        <v>1655249483.8587377</v>
      </c>
      <c r="Z146" s="46"/>
      <c r="AA146" s="57">
        <f>IF($D146&gt;=Assumptions!$H$9,0,AA145-SUM(AB145:AC145))</f>
        <v>593.27938489560484</v>
      </c>
      <c r="AB146" s="60">
        <f t="shared" si="50"/>
        <v>3.1156165073332284E-2</v>
      </c>
      <c r="AC146" s="60">
        <f t="shared" si="51"/>
        <v>0.9979804989960569</v>
      </c>
      <c r="AD146" s="57">
        <f>AA146*Assumptions!$I$17</f>
        <v>711935261.87472582</v>
      </c>
      <c r="AE146" s="57">
        <f>AA146*Assumptions!$J$17</f>
        <v>486489095.61439598</v>
      </c>
      <c r="AF146" s="46"/>
      <c r="AG146" s="57">
        <f t="shared" si="52"/>
        <v>4004635848.0453324</v>
      </c>
      <c r="AH146" s="57">
        <f t="shared" si="52"/>
        <v>2865539429.0457716</v>
      </c>
      <c r="AI146" s="57">
        <f>AG146*Assumptions!$H$4/Assumptions!$H$3</f>
        <v>4004635.8480453324</v>
      </c>
      <c r="AJ146" s="57">
        <f t="shared" si="53"/>
        <v>2865539.4290457712</v>
      </c>
      <c r="AK146" s="35"/>
      <c r="AL146" s="61">
        <f t="shared" si="54"/>
        <v>0</v>
      </c>
      <c r="AM146" s="61"/>
      <c r="AN146" s="57">
        <f t="shared" si="55"/>
        <v>150484.27730419495</v>
      </c>
      <c r="AO146" s="61"/>
      <c r="AP146" s="57">
        <f>IF(B146=1,0,IF((B146-1)/12-INT((B146-1)/12)=0,(I146+O146+U146+AA146)*Assumptions!$D$7*(1+Assumptions!$D$10)^(B146-1)+Assumptions!$D$6*AL146,0))</f>
        <v>0</v>
      </c>
      <c r="AQ146" s="57">
        <f>(AL146-AM146-AO146-AP146+AS145)*Assumptions!$D$13</f>
        <v>4669.8249363430004</v>
      </c>
      <c r="AR146" s="53"/>
      <c r="AS146" s="57">
        <f>AJ147*Assumptions!$H$10</f>
        <v>1144227.4795833267</v>
      </c>
      <c r="AT146" s="57">
        <f t="shared" si="56"/>
        <v>-143826.1603328702</v>
      </c>
      <c r="AU146" s="53"/>
      <c r="AV146" s="57">
        <f>AL146*Assumptions!$C$24</f>
        <v>0</v>
      </c>
      <c r="AW146" s="57"/>
      <c r="AX146" s="57">
        <f>AN146*Assumptions!$C$24</f>
        <v>75242.138652097477</v>
      </c>
      <c r="AY146" s="57">
        <f>(-AV146+AW146-AZ145)*Assumptions!$D$13</f>
        <v>-2334.9124681715002</v>
      </c>
      <c r="AZ146" s="57">
        <f t="shared" si="57"/>
        <v>572113.73979166336</v>
      </c>
      <c r="BA146" s="53"/>
      <c r="BB146" s="61">
        <f>AJ147*Assumptions!$H$10*(1-Assumptions!$C$24)</f>
        <v>572113.73979166336</v>
      </c>
      <c r="BC146" s="58"/>
      <c r="BD146" s="61">
        <f t="shared" si="58"/>
        <v>-71913.080166435102</v>
      </c>
      <c r="BE146" s="62">
        <f>BD146*Assumptions!$C$11</f>
        <v>-21573.924049930531</v>
      </c>
      <c r="BF146" s="61">
        <f t="shared" si="59"/>
        <v>-50339.156116504571</v>
      </c>
    </row>
    <row r="147" spans="2:58" x14ac:dyDescent="0.2">
      <c r="B147" s="15">
        <f t="shared" si="40"/>
        <v>140</v>
      </c>
      <c r="C147" s="15">
        <f t="shared" si="41"/>
        <v>140</v>
      </c>
      <c r="D147" s="15">
        <f t="shared" si="42"/>
        <v>11</v>
      </c>
      <c r="E147" s="15">
        <f t="shared" si="43"/>
        <v>49</v>
      </c>
      <c r="F147" s="28">
        <f>1-(1-0.75*VLOOKUP(E147,'Annual Mortality Rates'!$B$5:$H$105,5,0)*VLOOKUP(D147,Assumptions!$C$17:$D$20,2,1))^(1/12)</f>
        <v>5.2515165479438686E-5</v>
      </c>
      <c r="G147" s="59">
        <f>1-(1-IF(D147&gt;=10,'Annual Lapse Rates'!$C$14,VLOOKUP(D147,'Annual Lapse Rates'!$B$3:$C$14,2,0)))^(1/12)</f>
        <v>1.6821425527395739E-3</v>
      </c>
      <c r="H147" s="35"/>
      <c r="I147" s="57">
        <f>IF($D147&gt;=Assumptions!$H$9,0,I146-SUM(J146:K146))</f>
        <v>1184.5004964630709</v>
      </c>
      <c r="J147" s="60">
        <f t="shared" si="44"/>
        <v>6.2204239582235449E-2</v>
      </c>
      <c r="K147" s="60">
        <f t="shared" si="45"/>
        <v>1.9924986888416827</v>
      </c>
      <c r="L147" s="57">
        <f>I147*Assumptions!$I$14</f>
        <v>414575173.76207483</v>
      </c>
      <c r="M147" s="57">
        <f>I147*Assumptions!$J$14</f>
        <v>248745104.25724488</v>
      </c>
      <c r="N147" s="46"/>
      <c r="O147" s="57">
        <f>IF($D147&gt;=Assumptions!$H$9,0,O146-SUM(P146:Q146))</f>
        <v>1480.6256205788388</v>
      </c>
      <c r="P147" s="60">
        <f t="shared" si="46"/>
        <v>7.7755299477794318E-2</v>
      </c>
      <c r="Q147" s="60">
        <f t="shared" si="47"/>
        <v>2.4906233610521036</v>
      </c>
      <c r="R147" s="57">
        <f>O147*Assumptions!$I$15</f>
        <v>740312810.28941941</v>
      </c>
      <c r="S147" s="57">
        <f>O147*Assumptions!$J$15</f>
        <v>473800198.58522844</v>
      </c>
      <c r="T147" s="46"/>
      <c r="U147" s="57">
        <f>IF($D147&gt;=Assumptions!$H$9,0,U146-SUM(V146:W146))</f>
        <v>2665.1261170419098</v>
      </c>
      <c r="V147" s="60">
        <f t="shared" si="48"/>
        <v>0.13995953906002975</v>
      </c>
      <c r="W147" s="60">
        <f t="shared" si="49"/>
        <v>4.4831220498937867</v>
      </c>
      <c r="X147" s="57">
        <f>U147*Assumptions!$I$16</f>
        <v>2132100893.6335278</v>
      </c>
      <c r="Y147" s="57">
        <f>U147*Assumptions!$J$16</f>
        <v>1652378192.565984</v>
      </c>
      <c r="Z147" s="46"/>
      <c r="AA147" s="57">
        <f>IF($D147&gt;=Assumptions!$H$9,0,AA146-SUM(AB146:AC146))</f>
        <v>592.25024823153547</v>
      </c>
      <c r="AB147" s="60">
        <f t="shared" si="50"/>
        <v>3.1102119791117724E-2</v>
      </c>
      <c r="AC147" s="60">
        <f t="shared" si="51"/>
        <v>0.99624934442084134</v>
      </c>
      <c r="AD147" s="57">
        <f>AA147*Assumptions!$I$17</f>
        <v>710700297.87784255</v>
      </c>
      <c r="AE147" s="57">
        <f>AA147*Assumptions!$J$17</f>
        <v>485645203.54985911</v>
      </c>
      <c r="AF147" s="46"/>
      <c r="AG147" s="57">
        <f t="shared" si="52"/>
        <v>3997689175.5628648</v>
      </c>
      <c r="AH147" s="57">
        <f t="shared" si="52"/>
        <v>2860568698.9583168</v>
      </c>
      <c r="AI147" s="57">
        <f>AG147*Assumptions!$H$4/Assumptions!$H$3</f>
        <v>3997689.1755628646</v>
      </c>
      <c r="AJ147" s="57">
        <f t="shared" si="53"/>
        <v>2860568.6989583168</v>
      </c>
      <c r="AK147" s="35"/>
      <c r="AL147" s="61">
        <f t="shared" si="54"/>
        <v>0</v>
      </c>
      <c r="AM147" s="61"/>
      <c r="AN147" s="57">
        <f t="shared" si="55"/>
        <v>150223.23859109863</v>
      </c>
      <c r="AO147" s="61"/>
      <c r="AP147" s="57">
        <f>IF(B147=1,0,IF((B147-1)/12-INT((B147-1)/12)=0,(I147+O147+U147+AA147)*Assumptions!$D$7*(1+Assumptions!$D$10)^(B147-1)+Assumptions!$D$6*AL147,0))</f>
        <v>0</v>
      </c>
      <c r="AQ147" s="57">
        <f>(AL147-AM147-AO147-AP147+AS146)*Assumptions!$D$13</f>
        <v>4661.7243884744421</v>
      </c>
      <c r="AR147" s="53"/>
      <c r="AS147" s="57">
        <f>AJ148*Assumptions!$H$10</f>
        <v>1142242.6365544691</v>
      </c>
      <c r="AT147" s="57">
        <f t="shared" si="56"/>
        <v>-143576.6711737666</v>
      </c>
      <c r="AU147" s="53"/>
      <c r="AV147" s="57">
        <f>AL147*Assumptions!$C$24</f>
        <v>0</v>
      </c>
      <c r="AW147" s="57"/>
      <c r="AX147" s="57">
        <f>AN147*Assumptions!$C$24</f>
        <v>75111.619295549317</v>
      </c>
      <c r="AY147" s="57">
        <f>(-AV147+AW147-AZ146)*Assumptions!$D$13</f>
        <v>-2330.862194237221</v>
      </c>
      <c r="AZ147" s="57">
        <f t="shared" si="57"/>
        <v>571121.31827723456</v>
      </c>
      <c r="BA147" s="53"/>
      <c r="BB147" s="61">
        <f>AJ148*Assumptions!$H$10*(1-Assumptions!$C$24)</f>
        <v>571121.31827723456</v>
      </c>
      <c r="BC147" s="58"/>
      <c r="BD147" s="61">
        <f t="shared" si="58"/>
        <v>-71788.335586883302</v>
      </c>
      <c r="BE147" s="62">
        <f>BD147*Assumptions!$C$11</f>
        <v>-21536.500676064989</v>
      </c>
      <c r="BF147" s="61">
        <f t="shared" si="59"/>
        <v>-50251.834910818317</v>
      </c>
    </row>
    <row r="148" spans="2:58" x14ac:dyDescent="0.2">
      <c r="B148" s="15">
        <f t="shared" si="40"/>
        <v>141</v>
      </c>
      <c r="C148" s="15">
        <f t="shared" si="41"/>
        <v>141</v>
      </c>
      <c r="D148" s="15">
        <f t="shared" si="42"/>
        <v>11</v>
      </c>
      <c r="E148" s="15">
        <f t="shared" si="43"/>
        <v>49</v>
      </c>
      <c r="F148" s="28">
        <f>1-(1-0.75*VLOOKUP(E148,'Annual Mortality Rates'!$B$5:$H$105,5,0)*VLOOKUP(D148,Assumptions!$C$17:$D$20,2,1))^(1/12)</f>
        <v>5.2515165479438686E-5</v>
      </c>
      <c r="G148" s="59">
        <f>1-(1-IF(D148&gt;=10,'Annual Lapse Rates'!$C$14,VLOOKUP(D148,'Annual Lapse Rates'!$B$3:$C$14,2,0)))^(1/12)</f>
        <v>1.6821425527395739E-3</v>
      </c>
      <c r="H148" s="35"/>
      <c r="I148" s="57">
        <f>IF($D148&gt;=Assumptions!$H$9,0,I147-SUM(J147:K147))</f>
        <v>1182.445793534647</v>
      </c>
      <c r="J148" s="60">
        <f t="shared" si="44"/>
        <v>6.209633651793818E-2</v>
      </c>
      <c r="K148" s="60">
        <f t="shared" si="45"/>
        <v>1.9890423856125423</v>
      </c>
      <c r="L148" s="57">
        <f>I148*Assumptions!$I$14</f>
        <v>413856027.73712647</v>
      </c>
      <c r="M148" s="57">
        <f>I148*Assumptions!$J$14</f>
        <v>248313616.64227587</v>
      </c>
      <c r="N148" s="46"/>
      <c r="O148" s="57">
        <f>IF($D148&gt;=Assumptions!$H$9,0,O147-SUM(P147:Q147))</f>
        <v>1478.057241918309</v>
      </c>
      <c r="P148" s="60">
        <f t="shared" si="46"/>
        <v>7.7620420647422736E-2</v>
      </c>
      <c r="Q148" s="60">
        <f t="shared" si="47"/>
        <v>2.4863029820156783</v>
      </c>
      <c r="R148" s="57">
        <f>O148*Assumptions!$I$15</f>
        <v>739028620.95915449</v>
      </c>
      <c r="S148" s="57">
        <f>O148*Assumptions!$J$15</f>
        <v>472978317.41385889</v>
      </c>
      <c r="T148" s="46"/>
      <c r="U148" s="57">
        <f>IF($D148&gt;=Assumptions!$H$9,0,U147-SUM(V147:W147))</f>
        <v>2660.5030354529558</v>
      </c>
      <c r="V148" s="60">
        <f t="shared" si="48"/>
        <v>0.13971675716536092</v>
      </c>
      <c r="W148" s="60">
        <f t="shared" si="49"/>
        <v>4.4753453676282202</v>
      </c>
      <c r="X148" s="57">
        <f>U148*Assumptions!$I$16</f>
        <v>2128402428.3623648</v>
      </c>
      <c r="Y148" s="57">
        <f>U148*Assumptions!$J$16</f>
        <v>1649511881.9808326</v>
      </c>
      <c r="Z148" s="46"/>
      <c r="AA148" s="57">
        <f>IF($D148&gt;=Assumptions!$H$9,0,AA147-SUM(AB147:AC147))</f>
        <v>591.2228967673235</v>
      </c>
      <c r="AB148" s="60">
        <f t="shared" si="50"/>
        <v>3.104816825896909E-2</v>
      </c>
      <c r="AC148" s="60">
        <f t="shared" si="51"/>
        <v>0.99452119280627116</v>
      </c>
      <c r="AD148" s="57">
        <f>AA148*Assumptions!$I$17</f>
        <v>709467476.12078822</v>
      </c>
      <c r="AE148" s="57">
        <f>AA148*Assumptions!$J$17</f>
        <v>484802775.34920526</v>
      </c>
      <c r="AF148" s="46"/>
      <c r="AG148" s="57">
        <f t="shared" si="52"/>
        <v>3990754553.1794338</v>
      </c>
      <c r="AH148" s="57">
        <f t="shared" si="52"/>
        <v>2855606591.3861723</v>
      </c>
      <c r="AI148" s="57">
        <f>AG148*Assumptions!$H$4/Assumptions!$H$3</f>
        <v>3990754.553179434</v>
      </c>
      <c r="AJ148" s="57">
        <f t="shared" si="53"/>
        <v>2855606.5913861725</v>
      </c>
      <c r="AK148" s="35"/>
      <c r="AL148" s="61">
        <f t="shared" si="54"/>
        <v>0</v>
      </c>
      <c r="AM148" s="61"/>
      <c r="AN148" s="57">
        <f t="shared" si="55"/>
        <v>149962.65269082069</v>
      </c>
      <c r="AO148" s="61"/>
      <c r="AP148" s="57">
        <f>IF(B148=1,0,IF((B148-1)/12-INT((B148-1)/12)=0,(I148+O148+U148+AA148)*Assumptions!$D$7*(1+Assumptions!$D$10)^(B148-1)+Assumptions!$D$6*AL148,0))</f>
        <v>0</v>
      </c>
      <c r="AQ148" s="57">
        <f>(AL148-AM148-AO148-AP148+AS147)*Assumptions!$D$13</f>
        <v>4653.6378922837648</v>
      </c>
      <c r="AR148" s="53"/>
      <c r="AS148" s="57">
        <f>AJ149*Assumptions!$H$10</f>
        <v>1140261.2365488913</v>
      </c>
      <c r="AT148" s="57">
        <f t="shared" si="56"/>
        <v>-143327.61479295907</v>
      </c>
      <c r="AU148" s="53"/>
      <c r="AV148" s="57">
        <f>AL148*Assumptions!$C$24</f>
        <v>0</v>
      </c>
      <c r="AW148" s="57"/>
      <c r="AX148" s="57">
        <f>AN148*Assumptions!$C$24</f>
        <v>74981.326345410343</v>
      </c>
      <c r="AY148" s="57">
        <f>(-AV148+AW148-AZ147)*Assumptions!$D$13</f>
        <v>-2326.8189461418824</v>
      </c>
      <c r="AZ148" s="57">
        <f t="shared" si="57"/>
        <v>570130.61827444565</v>
      </c>
      <c r="BA148" s="53"/>
      <c r="BB148" s="61">
        <f>AJ149*Assumptions!$H$10*(1-Assumptions!$C$24)</f>
        <v>570130.61827444565</v>
      </c>
      <c r="BC148" s="58"/>
      <c r="BD148" s="61">
        <f t="shared" si="58"/>
        <v>-71663.807396479533</v>
      </c>
      <c r="BE148" s="62">
        <f>BD148*Assumptions!$C$11</f>
        <v>-21499.14221894386</v>
      </c>
      <c r="BF148" s="61">
        <f t="shared" si="59"/>
        <v>-50164.665177535673</v>
      </c>
    </row>
    <row r="149" spans="2:58" x14ac:dyDescent="0.2">
      <c r="B149" s="15">
        <f t="shared" si="40"/>
        <v>142</v>
      </c>
      <c r="C149" s="15">
        <f t="shared" si="41"/>
        <v>142</v>
      </c>
      <c r="D149" s="15">
        <f t="shared" si="42"/>
        <v>11</v>
      </c>
      <c r="E149" s="15">
        <f t="shared" si="43"/>
        <v>49</v>
      </c>
      <c r="F149" s="28">
        <f>1-(1-0.75*VLOOKUP(E149,'Annual Mortality Rates'!$B$5:$H$105,5,0)*VLOOKUP(D149,Assumptions!$C$17:$D$20,2,1))^(1/12)</f>
        <v>5.2515165479438686E-5</v>
      </c>
      <c r="G149" s="59">
        <f>1-(1-IF(D149&gt;=10,'Annual Lapse Rates'!$C$14,VLOOKUP(D149,'Annual Lapse Rates'!$B$3:$C$14,2,0)))^(1/12)</f>
        <v>1.6821425527395739E-3</v>
      </c>
      <c r="H149" s="35"/>
      <c r="I149" s="57">
        <f>IF($D149&gt;=Assumptions!$H$9,0,I148-SUM(J148:K148))</f>
        <v>1180.3946548125166</v>
      </c>
      <c r="J149" s="60">
        <f t="shared" si="44"/>
        <v>6.1988620628524213E-2</v>
      </c>
      <c r="K149" s="60">
        <f t="shared" si="45"/>
        <v>1.9855920778864748</v>
      </c>
      <c r="L149" s="57">
        <f>I149*Assumptions!$I$14</f>
        <v>413138129.18438083</v>
      </c>
      <c r="M149" s="57">
        <f>I149*Assumptions!$J$14</f>
        <v>247882877.51062849</v>
      </c>
      <c r="N149" s="46"/>
      <c r="O149" s="57">
        <f>IF($D149&gt;=Assumptions!$H$9,0,O148-SUM(P148:Q148))</f>
        <v>1475.493318515646</v>
      </c>
      <c r="P149" s="60">
        <f t="shared" si="46"/>
        <v>7.7485775785655284E-2</v>
      </c>
      <c r="Q149" s="60">
        <f t="shared" si="47"/>
        <v>2.4819900973580942</v>
      </c>
      <c r="R149" s="57">
        <f>O149*Assumptions!$I$15</f>
        <v>737746659.25782299</v>
      </c>
      <c r="S149" s="57">
        <f>O149*Assumptions!$J$15</f>
        <v>472157861.92500675</v>
      </c>
      <c r="T149" s="46"/>
      <c r="U149" s="57">
        <f>IF($D149&gt;=Assumptions!$H$9,0,U148-SUM(V148:W148))</f>
        <v>2655.8879733281624</v>
      </c>
      <c r="V149" s="60">
        <f t="shared" si="48"/>
        <v>0.1394743964141795</v>
      </c>
      <c r="W149" s="60">
        <f t="shared" si="49"/>
        <v>4.4675821752445684</v>
      </c>
      <c r="X149" s="57">
        <f>U149*Assumptions!$I$16</f>
        <v>2124710378.6625299</v>
      </c>
      <c r="Y149" s="57">
        <f>U149*Assumptions!$J$16</f>
        <v>1646650543.4634607</v>
      </c>
      <c r="Z149" s="46"/>
      <c r="AA149" s="57">
        <f>IF($D149&gt;=Assumptions!$H$9,0,AA148-SUM(AB148:AC148))</f>
        <v>590.1973274062583</v>
      </c>
      <c r="AB149" s="60">
        <f t="shared" si="50"/>
        <v>3.0994310314262107E-2</v>
      </c>
      <c r="AC149" s="60">
        <f t="shared" si="51"/>
        <v>0.99279603894323742</v>
      </c>
      <c r="AD149" s="57">
        <f>AA149*Assumptions!$I$17</f>
        <v>708236792.88750994</v>
      </c>
      <c r="AE149" s="57">
        <f>AA149*Assumptions!$J$17</f>
        <v>483961808.47313178</v>
      </c>
      <c r="AF149" s="46"/>
      <c r="AG149" s="57">
        <f t="shared" si="52"/>
        <v>3983831959.9922438</v>
      </c>
      <c r="AH149" s="57">
        <f t="shared" si="52"/>
        <v>2850653091.3722281</v>
      </c>
      <c r="AI149" s="57">
        <f>AG149*Assumptions!$H$4/Assumptions!$H$3</f>
        <v>3983831.9599922439</v>
      </c>
      <c r="AJ149" s="57">
        <f t="shared" si="53"/>
        <v>2850653.0913722282</v>
      </c>
      <c r="AK149" s="35"/>
      <c r="AL149" s="61">
        <f t="shared" si="54"/>
        <v>0</v>
      </c>
      <c r="AM149" s="61"/>
      <c r="AN149" s="57">
        <f t="shared" si="55"/>
        <v>149702.51881788601</v>
      </c>
      <c r="AO149" s="61"/>
      <c r="AP149" s="57">
        <f>IF(B149=1,0,IF((B149-1)/12-INT((B149-1)/12)=0,(I149+O149+U149+AA149)*Assumptions!$D$7*(1+Assumptions!$D$10)^(B149-1)+Assumptions!$D$6*AL149,0))</f>
        <v>0</v>
      </c>
      <c r="AQ149" s="57">
        <f>(AL149-AM149-AO149-AP149+AS148)*Assumptions!$D$13</f>
        <v>4645.5654233961195</v>
      </c>
      <c r="AR149" s="53"/>
      <c r="AS149" s="57">
        <f>AJ150*Assumptions!$H$10</f>
        <v>1138283.2735941259</v>
      </c>
      <c r="AT149" s="57">
        <f t="shared" si="56"/>
        <v>-143078.99043972441</v>
      </c>
      <c r="AU149" s="53"/>
      <c r="AV149" s="57">
        <f>AL149*Assumptions!$C$24</f>
        <v>0</v>
      </c>
      <c r="AW149" s="57"/>
      <c r="AX149" s="57">
        <f>AN149*Assumptions!$C$24</f>
        <v>74851.259408943006</v>
      </c>
      <c r="AY149" s="57">
        <f>(-AV149+AW149-AZ148)*Assumptions!$D$13</f>
        <v>-2322.7827116980598</v>
      </c>
      <c r="AZ149" s="57">
        <f t="shared" si="57"/>
        <v>569141.63679706294</v>
      </c>
      <c r="BA149" s="53"/>
      <c r="BB149" s="61">
        <f>AJ150*Assumptions!$H$10*(1-Assumptions!$C$24)</f>
        <v>569141.63679706294</v>
      </c>
      <c r="BC149" s="58"/>
      <c r="BD149" s="61">
        <f t="shared" si="58"/>
        <v>-71539.495219862205</v>
      </c>
      <c r="BE149" s="62">
        <f>BD149*Assumptions!$C$11</f>
        <v>-21461.848565958662</v>
      </c>
      <c r="BF149" s="61">
        <f t="shared" si="59"/>
        <v>-50077.646653903546</v>
      </c>
    </row>
    <row r="150" spans="2:58" x14ac:dyDescent="0.2">
      <c r="B150" s="15">
        <f t="shared" si="40"/>
        <v>143</v>
      </c>
      <c r="C150" s="15">
        <f t="shared" si="41"/>
        <v>143</v>
      </c>
      <c r="D150" s="15">
        <f t="shared" si="42"/>
        <v>11</v>
      </c>
      <c r="E150" s="15">
        <f t="shared" si="43"/>
        <v>49</v>
      </c>
      <c r="F150" s="28">
        <f>1-(1-0.75*VLOOKUP(E150,'Annual Mortality Rates'!$B$5:$H$105,5,0)*VLOOKUP(D150,Assumptions!$C$17:$D$20,2,1))^(1/12)</f>
        <v>5.2515165479438686E-5</v>
      </c>
      <c r="G150" s="59">
        <f>1-(1-IF(D150&gt;=10,'Annual Lapse Rates'!$C$14,VLOOKUP(D150,'Annual Lapse Rates'!$B$3:$C$14,2,0)))^(1/12)</f>
        <v>1.6821425527395739E-3</v>
      </c>
      <c r="H150" s="35"/>
      <c r="I150" s="57">
        <f>IF($D150&gt;=Assumptions!$H$9,0,I149-SUM(J149:K149))</f>
        <v>1178.3470741140015</v>
      </c>
      <c r="J150" s="60">
        <f t="shared" si="44"/>
        <v>6.1881091589309191E-2</v>
      </c>
      <c r="K150" s="60">
        <f t="shared" si="45"/>
        <v>1.9821477552633344</v>
      </c>
      <c r="L150" s="57">
        <f>I150*Assumptions!$I$14</f>
        <v>412421475.93990052</v>
      </c>
      <c r="M150" s="57">
        <f>I150*Assumptions!$J$14</f>
        <v>247452885.56394032</v>
      </c>
      <c r="N150" s="46"/>
      <c r="O150" s="57">
        <f>IF($D150&gt;=Assumptions!$H$9,0,O149-SUM(P149:Q149))</f>
        <v>1472.9338426425022</v>
      </c>
      <c r="P150" s="60">
        <f t="shared" si="46"/>
        <v>7.7351364486636501E-2</v>
      </c>
      <c r="Q150" s="60">
        <f t="shared" si="47"/>
        <v>2.4776846940791684</v>
      </c>
      <c r="R150" s="57">
        <f>O150*Assumptions!$I$15</f>
        <v>736466921.32125115</v>
      </c>
      <c r="S150" s="57">
        <f>O150*Assumptions!$J$15</f>
        <v>471338829.64560074</v>
      </c>
      <c r="T150" s="46"/>
      <c r="U150" s="57">
        <f>IF($D150&gt;=Assumptions!$H$9,0,U149-SUM(V149:W149))</f>
        <v>2651.2809167565038</v>
      </c>
      <c r="V150" s="60">
        <f t="shared" si="48"/>
        <v>0.1392324560759457</v>
      </c>
      <c r="W150" s="60">
        <f t="shared" si="49"/>
        <v>4.4598324493425032</v>
      </c>
      <c r="X150" s="57">
        <f>U150*Assumptions!$I$16</f>
        <v>2121024733.4052031</v>
      </c>
      <c r="Y150" s="57">
        <f>U150*Assumptions!$J$16</f>
        <v>1643794168.3890324</v>
      </c>
      <c r="Z150" s="46"/>
      <c r="AA150" s="57">
        <f>IF($D150&gt;=Assumptions!$H$9,0,AA149-SUM(AB149:AC149))</f>
        <v>589.17353705700077</v>
      </c>
      <c r="AB150" s="60">
        <f t="shared" si="50"/>
        <v>3.0940545794654595E-2</v>
      </c>
      <c r="AC150" s="60">
        <f t="shared" si="51"/>
        <v>0.99107387763166721</v>
      </c>
      <c r="AD150" s="57">
        <f>AA150*Assumptions!$I$17</f>
        <v>707008244.46840096</v>
      </c>
      <c r="AE150" s="57">
        <f>AA150*Assumptions!$J$17</f>
        <v>483122300.38674062</v>
      </c>
      <c r="AF150" s="46"/>
      <c r="AG150" s="57">
        <f t="shared" si="52"/>
        <v>3976921375.1347551</v>
      </c>
      <c r="AH150" s="57">
        <f t="shared" si="52"/>
        <v>2845708183.9853144</v>
      </c>
      <c r="AI150" s="57">
        <f>AG150*Assumptions!$H$4/Assumptions!$H$3</f>
        <v>3976921.3751347549</v>
      </c>
      <c r="AJ150" s="57">
        <f t="shared" si="53"/>
        <v>2845708.1839853143</v>
      </c>
      <c r="AK150" s="35"/>
      <c r="AL150" s="61">
        <f t="shared" si="54"/>
        <v>0</v>
      </c>
      <c r="AM150" s="61"/>
      <c r="AN150" s="57">
        <f t="shared" si="55"/>
        <v>149442.83618818174</v>
      </c>
      <c r="AO150" s="61"/>
      <c r="AP150" s="57">
        <f>IF(B150=1,0,IF((B150-1)/12-INT((B150-1)/12)=0,(I150+O150+U150+AA150)*Assumptions!$D$7*(1+Assumptions!$D$10)^(B150-1)+Assumptions!$D$6*AL150,0))</f>
        <v>0</v>
      </c>
      <c r="AQ150" s="57">
        <f>(AL150-AM150-AO150-AP150+AS149)*Assumptions!$D$13</f>
        <v>4637.5069574789341</v>
      </c>
      <c r="AR150" s="53"/>
      <c r="AS150" s="57">
        <f>AJ151*Assumptions!$H$10</f>
        <v>1136308.741728066</v>
      </c>
      <c r="AT150" s="57">
        <f t="shared" si="56"/>
        <v>-142830.79736464296</v>
      </c>
      <c r="AU150" s="53"/>
      <c r="AV150" s="57">
        <f>AL150*Assumptions!$C$24</f>
        <v>0</v>
      </c>
      <c r="AW150" s="57"/>
      <c r="AX150" s="57">
        <f>AN150*Assumptions!$C$24</f>
        <v>74721.41809409087</v>
      </c>
      <c r="AY150" s="57">
        <f>(-AV150+AW150-AZ149)*Assumptions!$D$13</f>
        <v>-2318.753478739467</v>
      </c>
      <c r="AZ150" s="57">
        <f t="shared" si="57"/>
        <v>568154.370864033</v>
      </c>
      <c r="BA150" s="53"/>
      <c r="BB150" s="61">
        <f>AJ151*Assumptions!$H$10*(1-Assumptions!$C$24)</f>
        <v>568154.370864033</v>
      </c>
      <c r="BC150" s="58"/>
      <c r="BD150" s="61">
        <f t="shared" si="58"/>
        <v>-71415.39868232148</v>
      </c>
      <c r="BE150" s="62">
        <f>BD150*Assumptions!$C$11</f>
        <v>-21424.619604696443</v>
      </c>
      <c r="BF150" s="61">
        <f t="shared" si="59"/>
        <v>-49990.779077625033</v>
      </c>
    </row>
    <row r="151" spans="2:58" x14ac:dyDescent="0.2">
      <c r="B151" s="15">
        <f t="shared" si="40"/>
        <v>144</v>
      </c>
      <c r="C151" s="15">
        <f t="shared" si="41"/>
        <v>144</v>
      </c>
      <c r="D151" s="15">
        <f t="shared" si="42"/>
        <v>11</v>
      </c>
      <c r="E151" s="15">
        <f t="shared" si="43"/>
        <v>49</v>
      </c>
      <c r="F151" s="28">
        <f>1-(1-0.75*VLOOKUP(E151,'Annual Mortality Rates'!$B$5:$H$105,5,0)*VLOOKUP(D151,Assumptions!$C$17:$D$20,2,1))^(1/12)</f>
        <v>5.2515165479438686E-5</v>
      </c>
      <c r="G151" s="59">
        <f>1-(1-IF(D151&gt;=10,'Annual Lapse Rates'!$C$14,VLOOKUP(D151,'Annual Lapse Rates'!$B$3:$C$14,2,0)))^(1/12)</f>
        <v>1.6821425527395739E-3</v>
      </c>
      <c r="H151" s="35"/>
      <c r="I151" s="57">
        <f>IF($D151&gt;=Assumptions!$H$9,0,I150-SUM(J150:K150))</f>
        <v>1176.3030452671489</v>
      </c>
      <c r="J151" s="60">
        <f t="shared" si="44"/>
        <v>6.1773749076171981E-2</v>
      </c>
      <c r="K151" s="60">
        <f t="shared" si="45"/>
        <v>1.9787094073610165</v>
      </c>
      <c r="L151" s="57">
        <f>I151*Assumptions!$I$14</f>
        <v>411706065.8435021</v>
      </c>
      <c r="M151" s="57">
        <f>I151*Assumptions!$J$14</f>
        <v>247023639.50610128</v>
      </c>
      <c r="N151" s="46"/>
      <c r="O151" s="57">
        <f>IF($D151&gt;=Assumptions!$H$9,0,O150-SUM(P150:Q150))</f>
        <v>1470.3788065839365</v>
      </c>
      <c r="P151" s="60">
        <f t="shared" si="46"/>
        <v>7.7217186345214989E-2</v>
      </c>
      <c r="Q151" s="60">
        <f t="shared" si="47"/>
        <v>2.4733867592012713</v>
      </c>
      <c r="R151" s="57">
        <f>O151*Assumptions!$I$15</f>
        <v>735189403.29196823</v>
      </c>
      <c r="S151" s="57">
        <f>O151*Assumptions!$J$15</f>
        <v>470521218.10685968</v>
      </c>
      <c r="T151" s="46"/>
      <c r="U151" s="57">
        <f>IF($D151&gt;=Assumptions!$H$9,0,U150-SUM(V150:W150))</f>
        <v>2646.6818518510854</v>
      </c>
      <c r="V151" s="60">
        <f t="shared" si="48"/>
        <v>0.13899093542138696</v>
      </c>
      <c r="W151" s="60">
        <f t="shared" si="49"/>
        <v>4.4520961665622876</v>
      </c>
      <c r="X151" s="57">
        <f>U151*Assumptions!$I$16</f>
        <v>2117345481.4808683</v>
      </c>
      <c r="Y151" s="57">
        <f>U151*Assumptions!$J$16</f>
        <v>1640942748.1476729</v>
      </c>
      <c r="Z151" s="46"/>
      <c r="AA151" s="57">
        <f>IF($D151&gt;=Assumptions!$H$9,0,AA150-SUM(AB150:AC150))</f>
        <v>588.15152263357447</v>
      </c>
      <c r="AB151" s="60">
        <f t="shared" si="50"/>
        <v>3.0886874538085991E-2</v>
      </c>
      <c r="AC151" s="60">
        <f t="shared" si="51"/>
        <v>0.98935470368050826</v>
      </c>
      <c r="AD151" s="57">
        <f>AA151*Assumptions!$I$17</f>
        <v>705781827.16028941</v>
      </c>
      <c r="AE151" s="57">
        <f>AA151*Assumptions!$J$17</f>
        <v>482284248.55953109</v>
      </c>
      <c r="AF151" s="46"/>
      <c r="AG151" s="57">
        <f t="shared" si="52"/>
        <v>3970022777.776628</v>
      </c>
      <c r="AH151" s="57">
        <f t="shared" si="52"/>
        <v>2840771854.3201647</v>
      </c>
      <c r="AI151" s="57">
        <f>AG151*Assumptions!$H$4/Assumptions!$H$3</f>
        <v>3970022.7777766283</v>
      </c>
      <c r="AJ151" s="57">
        <f t="shared" si="53"/>
        <v>2840771.8543201648</v>
      </c>
      <c r="AK151" s="35"/>
      <c r="AL151" s="61">
        <f t="shared" si="54"/>
        <v>0</v>
      </c>
      <c r="AM151" s="61"/>
      <c r="AN151" s="57">
        <f t="shared" si="55"/>
        <v>149183.60401895535</v>
      </c>
      <c r="AO151" s="61"/>
      <c r="AP151" s="57">
        <f>IF(B151=1,0,IF((B151-1)/12-INT((B151-1)/12)=0,(I151+O151+U151+AA151)*Assumptions!$D$7*(1+Assumptions!$D$10)^(B151-1)+Assumptions!$D$6*AL151,0))</f>
        <v>0</v>
      </c>
      <c r="AQ151" s="57">
        <f>(AL151-AM151-AO151-AP151+AS150)*Assumptions!$D$13</f>
        <v>4629.4624702418478</v>
      </c>
      <c r="AR151" s="53"/>
      <c r="AS151" s="57">
        <f>AJ152*Assumptions!$H$10</f>
        <v>1134337.6349989478</v>
      </c>
      <c r="AT151" s="57">
        <f t="shared" si="56"/>
        <v>-142583.03481959528</v>
      </c>
      <c r="AU151" s="53"/>
      <c r="AV151" s="57">
        <f>AL151*Assumptions!$C$24</f>
        <v>0</v>
      </c>
      <c r="AW151" s="57"/>
      <c r="AX151" s="57">
        <f>AN151*Assumptions!$C$24</f>
        <v>74591.802009477673</v>
      </c>
      <c r="AY151" s="57">
        <f>(-AV151+AW151-AZ150)*Assumptions!$D$13</f>
        <v>-2314.7312351209239</v>
      </c>
      <c r="AZ151" s="57">
        <f t="shared" si="57"/>
        <v>567168.81749947392</v>
      </c>
      <c r="BA151" s="53"/>
      <c r="BB151" s="61">
        <f>AJ152*Assumptions!$H$10*(1-Assumptions!$C$24)</f>
        <v>567168.81749947392</v>
      </c>
      <c r="BC151" s="58"/>
      <c r="BD151" s="61">
        <f t="shared" si="58"/>
        <v>-71291.517409797641</v>
      </c>
      <c r="BE151" s="62">
        <f>BD151*Assumptions!$C$11</f>
        <v>-21387.45522293929</v>
      </c>
      <c r="BF151" s="61">
        <f t="shared" si="59"/>
        <v>-49904.062186858355</v>
      </c>
    </row>
    <row r="152" spans="2:58" x14ac:dyDescent="0.2">
      <c r="B152" s="15">
        <f t="shared" si="40"/>
        <v>145</v>
      </c>
      <c r="C152" s="15">
        <f t="shared" si="41"/>
        <v>145</v>
      </c>
      <c r="D152" s="15">
        <f t="shared" si="42"/>
        <v>12</v>
      </c>
      <c r="E152" s="15">
        <f t="shared" si="43"/>
        <v>50</v>
      </c>
      <c r="F152" s="28">
        <f>1-(1-0.75*VLOOKUP(E152,'Annual Mortality Rates'!$B$5:$H$105,5,0)*VLOOKUP(D152,Assumptions!$C$17:$D$20,2,1))^(1/12)</f>
        <v>5.8518830821197021E-5</v>
      </c>
      <c r="G152" s="59">
        <f>1-(1-IF(D152&gt;=10,'Annual Lapse Rates'!$C$14,VLOOKUP(D152,'Annual Lapse Rates'!$B$3:$C$14,2,0)))^(1/12)</f>
        <v>1.6821425527395739E-3</v>
      </c>
      <c r="H152" s="35"/>
      <c r="I152" s="57">
        <f>IF($D152&gt;=Assumptions!$H$9,0,I151-SUM(J151:K151))</f>
        <v>1174.2625621107118</v>
      </c>
      <c r="J152" s="60">
        <f t="shared" si="44"/>
        <v>6.8716472211822102E-2</v>
      </c>
      <c r="K152" s="60">
        <f t="shared" si="45"/>
        <v>1.9752770238154251</v>
      </c>
      <c r="L152" s="57">
        <f>I152*Assumptions!$I$14</f>
        <v>410991896.73874915</v>
      </c>
      <c r="M152" s="57">
        <f>I152*Assumptions!$J$14</f>
        <v>246595138.04324946</v>
      </c>
      <c r="N152" s="46"/>
      <c r="O152" s="57">
        <f>IF($D152&gt;=Assumptions!$H$9,0,O151-SUM(P151:Q151))</f>
        <v>1467.8282026383899</v>
      </c>
      <c r="P152" s="60">
        <f t="shared" si="46"/>
        <v>8.5895590264777638E-2</v>
      </c>
      <c r="Q152" s="60">
        <f t="shared" si="47"/>
        <v>2.4690962797692819</v>
      </c>
      <c r="R152" s="57">
        <f>O152*Assumptions!$I$15</f>
        <v>733914101.31919491</v>
      </c>
      <c r="S152" s="57">
        <f>O152*Assumptions!$J$15</f>
        <v>469705024.84428477</v>
      </c>
      <c r="T152" s="46"/>
      <c r="U152" s="57">
        <f>IF($D152&gt;=Assumptions!$H$9,0,U151-SUM(V151:W151))</f>
        <v>2642.0907647491017</v>
      </c>
      <c r="V152" s="60">
        <f t="shared" si="48"/>
        <v>0.15461206247659975</v>
      </c>
      <c r="W152" s="60">
        <f t="shared" si="49"/>
        <v>4.4443733035847073</v>
      </c>
      <c r="X152" s="57">
        <f>U152*Assumptions!$I$16</f>
        <v>2113672611.7992814</v>
      </c>
      <c r="Y152" s="57">
        <f>U152*Assumptions!$J$16</f>
        <v>1638096274.144443</v>
      </c>
      <c r="Z152" s="46"/>
      <c r="AA152" s="57">
        <f>IF($D152&gt;=Assumptions!$H$9,0,AA151-SUM(AB151:AC151))</f>
        <v>587.13128105535588</v>
      </c>
      <c r="AB152" s="60">
        <f t="shared" si="50"/>
        <v>3.4358236105911051E-2</v>
      </c>
      <c r="AC152" s="60">
        <f t="shared" si="51"/>
        <v>0.98763851190771257</v>
      </c>
      <c r="AD152" s="57">
        <f>AA152*Assumptions!$I$17</f>
        <v>704557537.26642704</v>
      </c>
      <c r="AE152" s="57">
        <f>AA152*Assumptions!$J$17</f>
        <v>481447650.46539181</v>
      </c>
      <c r="AF152" s="46"/>
      <c r="AG152" s="57">
        <f t="shared" si="52"/>
        <v>3963136147.123652</v>
      </c>
      <c r="AH152" s="57">
        <f t="shared" si="52"/>
        <v>2835844087.4973693</v>
      </c>
      <c r="AI152" s="57">
        <f>AG152*Assumptions!$H$4/Assumptions!$H$3</f>
        <v>3963136.147123652</v>
      </c>
      <c r="AJ152" s="57">
        <f t="shared" si="53"/>
        <v>2835844.0874973694</v>
      </c>
      <c r="AK152" s="35"/>
      <c r="AL152" s="61">
        <f t="shared" si="54"/>
        <v>2835844.0874973694</v>
      </c>
      <c r="AM152" s="61"/>
      <c r="AN152" s="57">
        <f t="shared" si="55"/>
        <v>165950.28039155039</v>
      </c>
      <c r="AO152" s="61"/>
      <c r="AP152" s="57">
        <f>IF(B152=1,0,IF((B152-1)/12-INT((B152-1)/12)=0,(I152+O152+U152+AA152)*Assumptions!$D$7*(1+Assumptions!$D$10)^(B152-1)+Assumptions!$D$6*AL152,0))</f>
        <v>62579.808356901376</v>
      </c>
      <c r="AQ152" s="57">
        <f>(AL152-AM152-AO152-AP152+AS151)*Assumptions!$D$13</f>
        <v>15920.053895425226</v>
      </c>
      <c r="AR152" s="53"/>
      <c r="AS152" s="57">
        <f>AJ153*Assumptions!$H$10</f>
        <v>1132363.1372817855</v>
      </c>
      <c r="AT152" s="57">
        <f t="shared" si="56"/>
        <v>2625208.5503615048</v>
      </c>
      <c r="AU152" s="53"/>
      <c r="AV152" s="57">
        <f>AL152*Assumptions!$C$24</f>
        <v>1417922.0437486847</v>
      </c>
      <c r="AW152" s="57"/>
      <c r="AX152" s="57">
        <f>AN152*Assumptions!$C$24</f>
        <v>82975.140195775195</v>
      </c>
      <c r="AY152" s="57">
        <f>(-AV152+AW152-AZ151)*Assumptions!$D$13</f>
        <v>-8087.5058905141168</v>
      </c>
      <c r="AZ152" s="57">
        <f t="shared" si="57"/>
        <v>566181.56864089274</v>
      </c>
      <c r="BA152" s="53"/>
      <c r="BB152" s="61">
        <f>AJ153*Assumptions!$H$10*(1-Assumptions!$C$24)</f>
        <v>566181.56864089274</v>
      </c>
      <c r="BC152" s="58"/>
      <c r="BD152" s="61">
        <f t="shared" si="58"/>
        <v>1281186.8920595003</v>
      </c>
      <c r="BE152" s="62">
        <f>BD152*Assumptions!$C$11</f>
        <v>384356.06761785009</v>
      </c>
      <c r="BF152" s="61">
        <f t="shared" si="59"/>
        <v>896830.82444165018</v>
      </c>
    </row>
    <row r="153" spans="2:58" x14ac:dyDescent="0.2">
      <c r="B153" s="15">
        <f t="shared" si="40"/>
        <v>146</v>
      </c>
      <c r="C153" s="15">
        <f t="shared" si="41"/>
        <v>146</v>
      </c>
      <c r="D153" s="15">
        <f t="shared" si="42"/>
        <v>12</v>
      </c>
      <c r="E153" s="15">
        <f t="shared" si="43"/>
        <v>50</v>
      </c>
      <c r="F153" s="28">
        <f>1-(1-0.75*VLOOKUP(E153,'Annual Mortality Rates'!$B$5:$H$105,5,0)*VLOOKUP(D153,Assumptions!$C$17:$D$20,2,1))^(1/12)</f>
        <v>5.8518830821197021E-5</v>
      </c>
      <c r="G153" s="59">
        <f>1-(1-IF(D153&gt;=10,'Annual Lapse Rates'!$C$14,VLOOKUP(D153,'Annual Lapse Rates'!$B$3:$C$14,2,0)))^(1/12)</f>
        <v>1.6821425527395739E-3</v>
      </c>
      <c r="H153" s="35"/>
      <c r="I153" s="57">
        <f>IF($D153&gt;=Assumptions!$H$9,0,I152-SUM(J152:K152))</f>
        <v>1172.2185686146845</v>
      </c>
      <c r="J153" s="60">
        <f t="shared" si="44"/>
        <v>6.8596860102228457E-2</v>
      </c>
      <c r="K153" s="60">
        <f t="shared" si="45"/>
        <v>1.9718387353782347</v>
      </c>
      <c r="L153" s="57">
        <f>I153*Assumptions!$I$14</f>
        <v>410276499.01513958</v>
      </c>
      <c r="M153" s="57">
        <f>I153*Assumptions!$J$14</f>
        <v>246165899.40908375</v>
      </c>
      <c r="N153" s="46"/>
      <c r="O153" s="57">
        <f>IF($D153&gt;=Assumptions!$H$9,0,O152-SUM(P152:Q152))</f>
        <v>1465.273210768356</v>
      </c>
      <c r="P153" s="60">
        <f t="shared" si="46"/>
        <v>8.5746075127785593E-2</v>
      </c>
      <c r="Q153" s="60">
        <f t="shared" si="47"/>
        <v>2.4647984192227939</v>
      </c>
      <c r="R153" s="57">
        <f>O153*Assumptions!$I$15</f>
        <v>732636605.38417804</v>
      </c>
      <c r="S153" s="57">
        <f>O153*Assumptions!$J$15</f>
        <v>468887427.44587392</v>
      </c>
      <c r="T153" s="46"/>
      <c r="U153" s="57">
        <f>IF($D153&gt;=Assumptions!$H$9,0,U152-SUM(V152:W152))</f>
        <v>2637.4917793830405</v>
      </c>
      <c r="V153" s="60">
        <f t="shared" si="48"/>
        <v>0.15434293523001405</v>
      </c>
      <c r="W153" s="60">
        <f t="shared" si="49"/>
        <v>4.436637154601029</v>
      </c>
      <c r="X153" s="57">
        <f>U153*Assumptions!$I$16</f>
        <v>2109993423.5064323</v>
      </c>
      <c r="Y153" s="57">
        <f>U153*Assumptions!$J$16</f>
        <v>1635244903.2174852</v>
      </c>
      <c r="Z153" s="46"/>
      <c r="AA153" s="57">
        <f>IF($D153&gt;=Assumptions!$H$9,0,AA152-SUM(AB152:AC152))</f>
        <v>586.10928430734225</v>
      </c>
      <c r="AB153" s="60">
        <f t="shared" si="50"/>
        <v>3.4298430051114229E-2</v>
      </c>
      <c r="AC153" s="60">
        <f t="shared" si="51"/>
        <v>0.98591936768911737</v>
      </c>
      <c r="AD153" s="57">
        <f>AA153*Assumptions!$I$17</f>
        <v>703331141.16881073</v>
      </c>
      <c r="AE153" s="57">
        <f>AA153*Assumptions!$J$17</f>
        <v>480609613.13202065</v>
      </c>
      <c r="AF153" s="46"/>
      <c r="AG153" s="57">
        <f t="shared" si="52"/>
        <v>3956237669.0745606</v>
      </c>
      <c r="AH153" s="57">
        <f t="shared" si="52"/>
        <v>2830907843.2044635</v>
      </c>
      <c r="AI153" s="57">
        <f>AG153*Assumptions!$H$4/Assumptions!$H$3</f>
        <v>3956237.6690745605</v>
      </c>
      <c r="AJ153" s="57">
        <f t="shared" si="53"/>
        <v>2830907.8432044634</v>
      </c>
      <c r="AK153" s="35"/>
      <c r="AL153" s="61">
        <f t="shared" si="54"/>
        <v>0</v>
      </c>
      <c r="AM153" s="61"/>
      <c r="AN153" s="57">
        <f t="shared" si="55"/>
        <v>165661.41714688175</v>
      </c>
      <c r="AO153" s="61"/>
      <c r="AP153" s="57">
        <f>IF(B153=1,0,IF((B153-1)/12-INT((B153-1)/12)=0,(I153+O153+U153+AA153)*Assumptions!$D$7*(1+Assumptions!$D$10)^(B153-1)+Assumptions!$D$6*AL153,0))</f>
        <v>0</v>
      </c>
      <c r="AQ153" s="57">
        <f>(AL153-AM153-AO153-AP153+AS152)*Assumptions!$D$13</f>
        <v>4613.3875893263876</v>
      </c>
      <c r="AR153" s="53"/>
      <c r="AS153" s="57">
        <f>AJ154*Assumptions!$H$10</f>
        <v>1130392.0764965515</v>
      </c>
      <c r="AT153" s="57">
        <f t="shared" si="56"/>
        <v>-159076.96877232136</v>
      </c>
      <c r="AU153" s="53"/>
      <c r="AV153" s="57">
        <f>AL153*Assumptions!$C$24</f>
        <v>0</v>
      </c>
      <c r="AW153" s="57"/>
      <c r="AX153" s="57">
        <f>AN153*Assumptions!$C$24</f>
        <v>82830.708573440876</v>
      </c>
      <c r="AY153" s="57">
        <f>(-AV153+AW153-AZ152)*Assumptions!$D$13</f>
        <v>-2306.6937946631938</v>
      </c>
      <c r="AZ153" s="57">
        <f t="shared" si="57"/>
        <v>565196.03824827576</v>
      </c>
      <c r="BA153" s="53"/>
      <c r="BB153" s="61">
        <f>AJ154*Assumptions!$H$10*(1-Assumptions!$C$24)</f>
        <v>565196.03824827576</v>
      </c>
      <c r="BC153" s="58"/>
      <c r="BD153" s="61">
        <f t="shared" si="58"/>
        <v>-79538.484386160679</v>
      </c>
      <c r="BE153" s="62">
        <f>BD153*Assumptions!$C$11</f>
        <v>-23861.545315848201</v>
      </c>
      <c r="BF153" s="61">
        <f t="shared" si="59"/>
        <v>-55676.939070312481</v>
      </c>
    </row>
    <row r="154" spans="2:58" x14ac:dyDescent="0.2">
      <c r="B154" s="15">
        <f t="shared" si="40"/>
        <v>147</v>
      </c>
      <c r="C154" s="15">
        <f t="shared" si="41"/>
        <v>147</v>
      </c>
      <c r="D154" s="15">
        <f t="shared" si="42"/>
        <v>12</v>
      </c>
      <c r="E154" s="15">
        <f t="shared" si="43"/>
        <v>50</v>
      </c>
      <c r="F154" s="28">
        <f>1-(1-0.75*VLOOKUP(E154,'Annual Mortality Rates'!$B$5:$H$105,5,0)*VLOOKUP(D154,Assumptions!$C$17:$D$20,2,1))^(1/12)</f>
        <v>5.8518830821197021E-5</v>
      </c>
      <c r="G154" s="59">
        <f>1-(1-IF(D154&gt;=10,'Annual Lapse Rates'!$C$14,VLOOKUP(D154,'Annual Lapse Rates'!$B$3:$C$14,2,0)))^(1/12)</f>
        <v>1.6821425527395739E-3</v>
      </c>
      <c r="H154" s="35"/>
      <c r="I154" s="57">
        <f>IF($D154&gt;=Assumptions!$H$9,0,I153-SUM(J153:K153))</f>
        <v>1170.1781330192041</v>
      </c>
      <c r="J154" s="60">
        <f t="shared" si="44"/>
        <v>6.8477456196814987E-2</v>
      </c>
      <c r="K154" s="60">
        <f t="shared" si="45"/>
        <v>1.9684064318369527</v>
      </c>
      <c r="L154" s="57">
        <f>I154*Assumptions!$I$14</f>
        <v>409562346.55672145</v>
      </c>
      <c r="M154" s="57">
        <f>I154*Assumptions!$J$14</f>
        <v>245737407.93403286</v>
      </c>
      <c r="N154" s="46"/>
      <c r="O154" s="57">
        <f>IF($D154&gt;=Assumptions!$H$9,0,O153-SUM(P153:Q153))</f>
        <v>1462.7226662740054</v>
      </c>
      <c r="P154" s="60">
        <f t="shared" si="46"/>
        <v>8.5596820246018751E-2</v>
      </c>
      <c r="Q154" s="60">
        <f t="shared" si="47"/>
        <v>2.4605080397961911</v>
      </c>
      <c r="R154" s="57">
        <f>O154*Assumptions!$I$15</f>
        <v>731361333.13700271</v>
      </c>
      <c r="S154" s="57">
        <f>O154*Assumptions!$J$15</f>
        <v>468071253.20768172</v>
      </c>
      <c r="T154" s="46"/>
      <c r="U154" s="57">
        <f>IF($D154&gt;=Assumptions!$H$9,0,U153-SUM(V153:W153))</f>
        <v>2632.9007992932093</v>
      </c>
      <c r="V154" s="60">
        <f t="shared" si="48"/>
        <v>0.15407427644283372</v>
      </c>
      <c r="W154" s="60">
        <f t="shared" si="49"/>
        <v>4.4289144716331439</v>
      </c>
      <c r="X154" s="57">
        <f>U154*Assumptions!$I$16</f>
        <v>2106320639.4345675</v>
      </c>
      <c r="Y154" s="57">
        <f>U154*Assumptions!$J$16</f>
        <v>1632398495.5617898</v>
      </c>
      <c r="Z154" s="46"/>
      <c r="AA154" s="57">
        <f>IF($D154&gt;=Assumptions!$H$9,0,AA153-SUM(AB153:AC153))</f>
        <v>585.08906650960205</v>
      </c>
      <c r="AB154" s="60">
        <f t="shared" si="50"/>
        <v>3.4238728098407493E-2</v>
      </c>
      <c r="AC154" s="60">
        <f t="shared" si="51"/>
        <v>0.98420321591847637</v>
      </c>
      <c r="AD154" s="57">
        <f>AA154*Assumptions!$I$17</f>
        <v>702106879.81152248</v>
      </c>
      <c r="AE154" s="57">
        <f>AA154*Assumptions!$J$17</f>
        <v>479773034.53787369</v>
      </c>
      <c r="AF154" s="46"/>
      <c r="AG154" s="57">
        <f t="shared" si="52"/>
        <v>3949351198.9398146</v>
      </c>
      <c r="AH154" s="57">
        <f t="shared" si="52"/>
        <v>2825980191.2413783</v>
      </c>
      <c r="AI154" s="57">
        <f>AG154*Assumptions!$H$4/Assumptions!$H$3</f>
        <v>3949351.1989398147</v>
      </c>
      <c r="AJ154" s="57">
        <f t="shared" si="53"/>
        <v>2825980.1912413784</v>
      </c>
      <c r="AK154" s="35"/>
      <c r="AL154" s="61">
        <f t="shared" si="54"/>
        <v>0</v>
      </c>
      <c r="AM154" s="61"/>
      <c r="AN154" s="57">
        <f t="shared" si="55"/>
        <v>165373.05671530822</v>
      </c>
      <c r="AO154" s="61"/>
      <c r="AP154" s="57">
        <f>IF(B154=1,0,IF((B154-1)/12-INT((B154-1)/12)=0,(I154+O154+U154+AA154)*Assumptions!$D$7*(1+Assumptions!$D$10)^(B154-1)+Assumptions!$D$6*AL154,0))</f>
        <v>0</v>
      </c>
      <c r="AQ154" s="57">
        <f>(AL154-AM154-AO154-AP154+AS153)*Assumptions!$D$13</f>
        <v>4605.3572437022494</v>
      </c>
      <c r="AR154" s="53"/>
      <c r="AS154" s="57">
        <f>AJ155*Assumptions!$H$10</f>
        <v>1128424.4466607105</v>
      </c>
      <c r="AT154" s="57">
        <f t="shared" si="56"/>
        <v>-158800.06963576493</v>
      </c>
      <c r="AU154" s="53"/>
      <c r="AV154" s="57">
        <f>AL154*Assumptions!$C$24</f>
        <v>0</v>
      </c>
      <c r="AW154" s="57"/>
      <c r="AX154" s="57">
        <f>AN154*Assumptions!$C$24</f>
        <v>82686.528357654111</v>
      </c>
      <c r="AY154" s="57">
        <f>(-AV154+AW154-AZ153)*Assumptions!$D$13</f>
        <v>-2302.6786218511247</v>
      </c>
      <c r="AZ154" s="57">
        <f t="shared" si="57"/>
        <v>564212.22333035525</v>
      </c>
      <c r="BA154" s="53"/>
      <c r="BB154" s="61">
        <f>AJ155*Assumptions!$H$10*(1-Assumptions!$C$24)</f>
        <v>564212.22333035525</v>
      </c>
      <c r="BC154" s="58"/>
      <c r="BD154" s="61">
        <f t="shared" si="58"/>
        <v>-79400.034817882464</v>
      </c>
      <c r="BE154" s="62">
        <f>BD154*Assumptions!$C$11</f>
        <v>-23820.01044536474</v>
      </c>
      <c r="BF154" s="61">
        <f t="shared" si="59"/>
        <v>-55580.024372517728</v>
      </c>
    </row>
    <row r="155" spans="2:58" x14ac:dyDescent="0.2">
      <c r="B155" s="15">
        <f t="shared" si="40"/>
        <v>148</v>
      </c>
      <c r="C155" s="15">
        <f t="shared" si="41"/>
        <v>148</v>
      </c>
      <c r="D155" s="15">
        <f t="shared" si="42"/>
        <v>12</v>
      </c>
      <c r="E155" s="15">
        <f t="shared" si="43"/>
        <v>50</v>
      </c>
      <c r="F155" s="28">
        <f>1-(1-0.75*VLOOKUP(E155,'Annual Mortality Rates'!$B$5:$H$105,5,0)*VLOOKUP(D155,Assumptions!$C$17:$D$20,2,1))^(1/12)</f>
        <v>5.8518830821197021E-5</v>
      </c>
      <c r="G155" s="59">
        <f>1-(1-IF(D155&gt;=10,'Annual Lapse Rates'!$C$14,VLOOKUP(D155,'Annual Lapse Rates'!$B$3:$C$14,2,0)))^(1/12)</f>
        <v>1.6821425527395739E-3</v>
      </c>
      <c r="H155" s="35"/>
      <c r="I155" s="57">
        <f>IF($D155&gt;=Assumptions!$H$9,0,I154-SUM(J154:K154))</f>
        <v>1168.1412491311703</v>
      </c>
      <c r="J155" s="60">
        <f t="shared" si="44"/>
        <v>6.8358260133168716E-2</v>
      </c>
      <c r="K155" s="60">
        <f t="shared" si="45"/>
        <v>1.9649801027739013</v>
      </c>
      <c r="L155" s="57">
        <f>I155*Assumptions!$I$14</f>
        <v>408849437.19590962</v>
      </c>
      <c r="M155" s="57">
        <f>I155*Assumptions!$J$14</f>
        <v>245309662.31754577</v>
      </c>
      <c r="N155" s="46"/>
      <c r="O155" s="57">
        <f>IF($D155&gt;=Assumptions!$H$9,0,O154-SUM(P154:Q154))</f>
        <v>1460.1765614139631</v>
      </c>
      <c r="P155" s="60">
        <f t="shared" si="46"/>
        <v>8.5447825166460906E-2</v>
      </c>
      <c r="Q155" s="60">
        <f t="shared" si="47"/>
        <v>2.4562251284673771</v>
      </c>
      <c r="R155" s="57">
        <f>O155*Assumptions!$I$15</f>
        <v>730088280.70698154</v>
      </c>
      <c r="S155" s="57">
        <f>O155*Assumptions!$J$15</f>
        <v>467256499.6524682</v>
      </c>
      <c r="T155" s="46"/>
      <c r="U155" s="57">
        <f>IF($D155&gt;=Assumptions!$H$9,0,U154-SUM(V154:W154))</f>
        <v>2628.3178105451334</v>
      </c>
      <c r="V155" s="60">
        <f t="shared" si="48"/>
        <v>0.15380608529962964</v>
      </c>
      <c r="W155" s="60">
        <f t="shared" si="49"/>
        <v>4.4212052312412782</v>
      </c>
      <c r="X155" s="57">
        <f>U155*Assumptions!$I$16</f>
        <v>2102654248.4361067</v>
      </c>
      <c r="Y155" s="57">
        <f>U155*Assumptions!$J$16</f>
        <v>1629557042.5379827</v>
      </c>
      <c r="Z155" s="46"/>
      <c r="AA155" s="57">
        <f>IF($D155&gt;=Assumptions!$H$9,0,AA154-SUM(AB154:AC154))</f>
        <v>584.07062456558515</v>
      </c>
      <c r="AB155" s="60">
        <f t="shared" si="50"/>
        <v>3.4179130066584358E-2</v>
      </c>
      <c r="AC155" s="60">
        <f t="shared" si="51"/>
        <v>0.98249005138695067</v>
      </c>
      <c r="AD155" s="57">
        <f>AA155*Assumptions!$I$17</f>
        <v>700884749.47870219</v>
      </c>
      <c r="AE155" s="57">
        <f>AA155*Assumptions!$J$17</f>
        <v>478937912.14377981</v>
      </c>
      <c r="AF155" s="46"/>
      <c r="AG155" s="57">
        <f t="shared" si="52"/>
        <v>3942476715.8176999</v>
      </c>
      <c r="AH155" s="57">
        <f t="shared" si="52"/>
        <v>2821061116.6517763</v>
      </c>
      <c r="AI155" s="57">
        <f>AG155*Assumptions!$H$4/Assumptions!$H$3</f>
        <v>3942476.7158177001</v>
      </c>
      <c r="AJ155" s="57">
        <f t="shared" si="53"/>
        <v>2821061.1166517762</v>
      </c>
      <c r="AK155" s="35"/>
      <c r="AL155" s="61">
        <f t="shared" si="54"/>
        <v>0</v>
      </c>
      <c r="AM155" s="61"/>
      <c r="AN155" s="57">
        <f t="shared" si="55"/>
        <v>165085.19822160245</v>
      </c>
      <c r="AO155" s="61"/>
      <c r="AP155" s="57">
        <f>IF(B155=1,0,IF((B155-1)/12-INT((B155-1)/12)=0,(I155+O155+U155+AA155)*Assumptions!$D$7*(1+Assumptions!$D$10)^(B155-1)+Assumptions!$D$6*AL155,0))</f>
        <v>0</v>
      </c>
      <c r="AQ155" s="57">
        <f>(AL155-AM155-AO155-AP155+AS154)*Assumptions!$D$13</f>
        <v>4597.3408761906339</v>
      </c>
      <c r="AR155" s="53"/>
      <c r="AS155" s="57">
        <f>AJ156*Assumptions!$H$10</f>
        <v>1126460.2418021422</v>
      </c>
      <c r="AT155" s="57">
        <f t="shared" si="56"/>
        <v>-158523.65248684352</v>
      </c>
      <c r="AU155" s="53"/>
      <c r="AV155" s="57">
        <f>AL155*Assumptions!$C$24</f>
        <v>0</v>
      </c>
      <c r="AW155" s="57"/>
      <c r="AX155" s="57">
        <f>AN155*Assumptions!$C$24</f>
        <v>82542.599110801224</v>
      </c>
      <c r="AY155" s="57">
        <f>(-AV155+AW155-AZ154)*Assumptions!$D$13</f>
        <v>-2298.670438095317</v>
      </c>
      <c r="AZ155" s="57">
        <f t="shared" si="57"/>
        <v>563230.12090107112</v>
      </c>
      <c r="BA155" s="53"/>
      <c r="BB155" s="61">
        <f>AJ156*Assumptions!$H$10*(1-Assumptions!$C$24)</f>
        <v>563230.12090107112</v>
      </c>
      <c r="BC155" s="58"/>
      <c r="BD155" s="61">
        <f t="shared" si="58"/>
        <v>-79261.826243421761</v>
      </c>
      <c r="BE155" s="62">
        <f>BD155*Assumptions!$C$11</f>
        <v>-23778.547873026528</v>
      </c>
      <c r="BF155" s="61">
        <f t="shared" si="59"/>
        <v>-55483.27837039523</v>
      </c>
    </row>
    <row r="156" spans="2:58" x14ac:dyDescent="0.2">
      <c r="B156" s="15">
        <f t="shared" si="40"/>
        <v>149</v>
      </c>
      <c r="C156" s="15">
        <f t="shared" si="41"/>
        <v>149</v>
      </c>
      <c r="D156" s="15">
        <f t="shared" si="42"/>
        <v>12</v>
      </c>
      <c r="E156" s="15">
        <f t="shared" si="43"/>
        <v>50</v>
      </c>
      <c r="F156" s="28">
        <f>1-(1-0.75*VLOOKUP(E156,'Annual Mortality Rates'!$B$5:$H$105,5,0)*VLOOKUP(D156,Assumptions!$C$17:$D$20,2,1))^(1/12)</f>
        <v>5.8518830821197021E-5</v>
      </c>
      <c r="G156" s="59">
        <f>1-(1-IF(D156&gt;=10,'Annual Lapse Rates'!$C$14,VLOOKUP(D156,'Annual Lapse Rates'!$B$3:$C$14,2,0)))^(1/12)</f>
        <v>1.6821425527395739E-3</v>
      </c>
      <c r="H156" s="35"/>
      <c r="I156" s="57">
        <f>IF($D156&gt;=Assumptions!$H$9,0,I155-SUM(J155:K155))</f>
        <v>1166.1079107682633</v>
      </c>
      <c r="J156" s="60">
        <f t="shared" si="44"/>
        <v>6.8239271549507513E-2</v>
      </c>
      <c r="K156" s="60">
        <f t="shared" si="45"/>
        <v>1.9615597377895377</v>
      </c>
      <c r="L156" s="57">
        <f>I156*Assumptions!$I$14</f>
        <v>408137768.76889217</v>
      </c>
      <c r="M156" s="57">
        <f>I156*Assumptions!$J$14</f>
        <v>244882661.26133528</v>
      </c>
      <c r="N156" s="46"/>
      <c r="O156" s="57">
        <f>IF($D156&gt;=Assumptions!$H$9,0,O155-SUM(P155:Q155))</f>
        <v>1457.6348884603292</v>
      </c>
      <c r="P156" s="60">
        <f t="shared" si="46"/>
        <v>8.5299089436884398E-2</v>
      </c>
      <c r="Q156" s="60">
        <f t="shared" si="47"/>
        <v>2.4519496722369221</v>
      </c>
      <c r="R156" s="57">
        <f>O156*Assumptions!$I$15</f>
        <v>728817444.23016465</v>
      </c>
      <c r="S156" s="57">
        <f>O156*Assumptions!$J$15</f>
        <v>466443164.30730534</v>
      </c>
      <c r="T156" s="46"/>
      <c r="U156" s="57">
        <f>IF($D156&gt;=Assumptions!$H$9,0,U155-SUM(V155:W155))</f>
        <v>2623.7427992285925</v>
      </c>
      <c r="V156" s="60">
        <f t="shared" si="48"/>
        <v>0.1535383609863919</v>
      </c>
      <c r="W156" s="60">
        <f t="shared" si="49"/>
        <v>4.4135094100264602</v>
      </c>
      <c r="X156" s="57">
        <f>U156*Assumptions!$I$16</f>
        <v>2098994239.382874</v>
      </c>
      <c r="Y156" s="57">
        <f>U156*Assumptions!$J$16</f>
        <v>1626720535.5217273</v>
      </c>
      <c r="Z156" s="46"/>
      <c r="AA156" s="57">
        <f>IF($D156&gt;=Assumptions!$H$9,0,AA155-SUM(AB155:AC155))</f>
        <v>583.05395538413165</v>
      </c>
      <c r="AB156" s="60">
        <f t="shared" si="50"/>
        <v>3.4119635774753757E-2</v>
      </c>
      <c r="AC156" s="60">
        <f t="shared" si="51"/>
        <v>0.98077986889476887</v>
      </c>
      <c r="AD156" s="57">
        <f>AA156*Assumptions!$I$17</f>
        <v>699664746.460958</v>
      </c>
      <c r="AE156" s="57">
        <f>AA156*Assumptions!$J$17</f>
        <v>478104243.41498798</v>
      </c>
      <c r="AF156" s="46"/>
      <c r="AG156" s="57">
        <f t="shared" si="52"/>
        <v>3935614198.8428888</v>
      </c>
      <c r="AH156" s="57">
        <f t="shared" si="52"/>
        <v>2816150604.5053558</v>
      </c>
      <c r="AI156" s="57">
        <f>AG156*Assumptions!$H$4/Assumptions!$H$3</f>
        <v>3935614.1988428887</v>
      </c>
      <c r="AJ156" s="57">
        <f t="shared" si="53"/>
        <v>2816150.6045053555</v>
      </c>
      <c r="AK156" s="35"/>
      <c r="AL156" s="61">
        <f t="shared" si="54"/>
        <v>0</v>
      </c>
      <c r="AM156" s="61"/>
      <c r="AN156" s="57">
        <f t="shared" si="55"/>
        <v>164797.84079206063</v>
      </c>
      <c r="AO156" s="61"/>
      <c r="AP156" s="57">
        <f>IF(B156=1,0,IF((B156-1)/12-INT((B156-1)/12)=0,(I156+O156+U156+AA156)*Assumptions!$D$7*(1+Assumptions!$D$10)^(B156-1)+Assumptions!$D$6*AL156,0))</f>
        <v>0</v>
      </c>
      <c r="AQ156" s="57">
        <f>(AL156-AM156-AO156-AP156+AS155)*Assumptions!$D$13</f>
        <v>4589.3384624603832</v>
      </c>
      <c r="AR156" s="53"/>
      <c r="AS156" s="57">
        <f>AJ157*Assumptions!$H$10</f>
        <v>1124499.4559591208</v>
      </c>
      <c r="AT156" s="57">
        <f t="shared" si="56"/>
        <v>-158247.71648657881</v>
      </c>
      <c r="AU156" s="53"/>
      <c r="AV156" s="57">
        <f>AL156*Assumptions!$C$24</f>
        <v>0</v>
      </c>
      <c r="AW156" s="57"/>
      <c r="AX156" s="57">
        <f>AN156*Assumptions!$C$24</f>
        <v>82398.920396030313</v>
      </c>
      <c r="AY156" s="57">
        <f>(-AV156+AW156-AZ155)*Assumptions!$D$13</f>
        <v>-2294.6692312301916</v>
      </c>
      <c r="AZ156" s="57">
        <f t="shared" si="57"/>
        <v>562249.72797956038</v>
      </c>
      <c r="BA156" s="53"/>
      <c r="BB156" s="61">
        <f>AJ157*Assumptions!$H$10*(1-Assumptions!$C$24)</f>
        <v>562249.72797956038</v>
      </c>
      <c r="BC156" s="58"/>
      <c r="BD156" s="61">
        <f t="shared" si="58"/>
        <v>-79123.858243289404</v>
      </c>
      <c r="BE156" s="62">
        <f>BD156*Assumptions!$C$11</f>
        <v>-23737.157472986819</v>
      </c>
      <c r="BF156" s="61">
        <f t="shared" si="59"/>
        <v>-55386.700770302588</v>
      </c>
    </row>
    <row r="157" spans="2:58" x14ac:dyDescent="0.2">
      <c r="B157" s="15">
        <f t="shared" si="40"/>
        <v>150</v>
      </c>
      <c r="C157" s="15">
        <f t="shared" si="41"/>
        <v>150</v>
      </c>
      <c r="D157" s="15">
        <f t="shared" si="42"/>
        <v>12</v>
      </c>
      <c r="E157" s="15">
        <f t="shared" si="43"/>
        <v>50</v>
      </c>
      <c r="F157" s="28">
        <f>1-(1-0.75*VLOOKUP(E157,'Annual Mortality Rates'!$B$5:$H$105,5,0)*VLOOKUP(D157,Assumptions!$C$17:$D$20,2,1))^(1/12)</f>
        <v>5.8518830821197021E-5</v>
      </c>
      <c r="G157" s="59">
        <f>1-(1-IF(D157&gt;=10,'Annual Lapse Rates'!$C$14,VLOOKUP(D157,'Annual Lapse Rates'!$B$3:$C$14,2,0)))^(1/12)</f>
        <v>1.6821425527395739E-3</v>
      </c>
      <c r="H157" s="35"/>
      <c r="I157" s="57">
        <f>IF($D157&gt;=Assumptions!$H$9,0,I156-SUM(J156:K156))</f>
        <v>1164.0781117589243</v>
      </c>
      <c r="J157" s="60">
        <f t="shared" si="44"/>
        <v>6.8120490084678964E-2</v>
      </c>
      <c r="K157" s="60">
        <f t="shared" si="45"/>
        <v>1.9581453265024198</v>
      </c>
      <c r="L157" s="57">
        <f>I157*Assumptions!$I$14</f>
        <v>407427339.11562347</v>
      </c>
      <c r="M157" s="57">
        <f>I157*Assumptions!$J$14</f>
        <v>244456403.46937409</v>
      </c>
      <c r="N157" s="46"/>
      <c r="O157" s="57">
        <f>IF($D157&gt;=Assumptions!$H$9,0,O156-SUM(P156:Q156))</f>
        <v>1455.0976396986555</v>
      </c>
      <c r="P157" s="60">
        <f t="shared" si="46"/>
        <v>8.5150612605848719E-2</v>
      </c>
      <c r="Q157" s="60">
        <f t="shared" si="47"/>
        <v>2.4476816581280252</v>
      </c>
      <c r="R157" s="57">
        <f>O157*Assumptions!$I$15</f>
        <v>727548819.84932768</v>
      </c>
      <c r="S157" s="57">
        <f>O157*Assumptions!$J$15</f>
        <v>465631244.70356977</v>
      </c>
      <c r="T157" s="46"/>
      <c r="U157" s="57">
        <f>IF($D157&gt;=Assumptions!$H$9,0,U156-SUM(V156:W156))</f>
        <v>2619.1757514575797</v>
      </c>
      <c r="V157" s="60">
        <f t="shared" si="48"/>
        <v>0.15327110269052768</v>
      </c>
      <c r="W157" s="60">
        <f t="shared" si="49"/>
        <v>4.405826984630445</v>
      </c>
      <c r="X157" s="57">
        <f>U157*Assumptions!$I$16</f>
        <v>2095340601.1660638</v>
      </c>
      <c r="Y157" s="57">
        <f>U157*Assumptions!$J$16</f>
        <v>1623888965.9036994</v>
      </c>
      <c r="Z157" s="46"/>
      <c r="AA157" s="57">
        <f>IF($D157&gt;=Assumptions!$H$9,0,AA156-SUM(AB156:AC156))</f>
        <v>582.03905587946213</v>
      </c>
      <c r="AB157" s="60">
        <f t="shared" si="50"/>
        <v>3.4060245042339482E-2</v>
      </c>
      <c r="AC157" s="60">
        <f t="shared" si="51"/>
        <v>0.9790726632512099</v>
      </c>
      <c r="AD157" s="57">
        <f>AA157*Assumptions!$I$17</f>
        <v>698446867.0553546</v>
      </c>
      <c r="AE157" s="57">
        <f>AA157*Assumptions!$J$17</f>
        <v>477272025.82115895</v>
      </c>
      <c r="AF157" s="46"/>
      <c r="AG157" s="57">
        <f t="shared" si="52"/>
        <v>3928763627.1863694</v>
      </c>
      <c r="AH157" s="57">
        <f t="shared" si="52"/>
        <v>2811248639.8978024</v>
      </c>
      <c r="AI157" s="57">
        <f>AG157*Assumptions!$H$4/Assumptions!$H$3</f>
        <v>3928763.6271863692</v>
      </c>
      <c r="AJ157" s="57">
        <f t="shared" si="53"/>
        <v>2811248.6398978019</v>
      </c>
      <c r="AK157" s="35"/>
      <c r="AL157" s="61">
        <f t="shared" si="54"/>
        <v>0</v>
      </c>
      <c r="AM157" s="61"/>
      <c r="AN157" s="57">
        <f t="shared" si="55"/>
        <v>164510.98355449972</v>
      </c>
      <c r="AO157" s="61"/>
      <c r="AP157" s="57">
        <f>IF(B157=1,0,IF((B157-1)/12-INT((B157-1)/12)=0,(I157+O157+U157+AA157)*Assumptions!$D$7*(1+Assumptions!$D$10)^(B157-1)+Assumptions!$D$6*AL157,0))</f>
        <v>0</v>
      </c>
      <c r="AQ157" s="57">
        <f>(AL157-AM157-AO157-AP157+AS156)*Assumptions!$D$13</f>
        <v>4581.3499782226882</v>
      </c>
      <c r="AR157" s="53"/>
      <c r="AS157" s="57">
        <f>AJ158*Assumptions!$H$10</f>
        <v>1122542.0831802979</v>
      </c>
      <c r="AT157" s="57">
        <f t="shared" si="56"/>
        <v>-157972.26079745416</v>
      </c>
      <c r="AU157" s="53"/>
      <c r="AV157" s="57">
        <f>AL157*Assumptions!$C$24</f>
        <v>0</v>
      </c>
      <c r="AW157" s="57"/>
      <c r="AX157" s="57">
        <f>AN157*Assumptions!$C$24</f>
        <v>82255.491777249859</v>
      </c>
      <c r="AY157" s="57">
        <f>(-AV157+AW157-AZ156)*Assumptions!$D$13</f>
        <v>-2290.6749891113441</v>
      </c>
      <c r="AZ157" s="57">
        <f t="shared" si="57"/>
        <v>561271.04159014893</v>
      </c>
      <c r="BA157" s="53"/>
      <c r="BB157" s="61">
        <f>AJ158*Assumptions!$H$10*(1-Assumptions!$C$24)</f>
        <v>561271.04159014893</v>
      </c>
      <c r="BC157" s="58"/>
      <c r="BD157" s="61">
        <f t="shared" si="58"/>
        <v>-78986.13039872708</v>
      </c>
      <c r="BE157" s="62">
        <f>BD157*Assumptions!$C$11</f>
        <v>-23695.839119618122</v>
      </c>
      <c r="BF157" s="61">
        <f t="shared" si="59"/>
        <v>-55290.291279108962</v>
      </c>
    </row>
    <row r="158" spans="2:58" x14ac:dyDescent="0.2">
      <c r="B158" s="15">
        <f t="shared" si="40"/>
        <v>151</v>
      </c>
      <c r="C158" s="15">
        <f t="shared" si="41"/>
        <v>151</v>
      </c>
      <c r="D158" s="15">
        <f t="shared" si="42"/>
        <v>12</v>
      </c>
      <c r="E158" s="15">
        <f t="shared" si="43"/>
        <v>50</v>
      </c>
      <c r="F158" s="28">
        <f>1-(1-0.75*VLOOKUP(E158,'Annual Mortality Rates'!$B$5:$H$105,5,0)*VLOOKUP(D158,Assumptions!$C$17:$D$20,2,1))^(1/12)</f>
        <v>5.8518830821197021E-5</v>
      </c>
      <c r="G158" s="59">
        <f>1-(1-IF(D158&gt;=10,'Annual Lapse Rates'!$C$14,VLOOKUP(D158,'Annual Lapse Rates'!$B$3:$C$14,2,0)))^(1/12)</f>
        <v>1.6821425527395739E-3</v>
      </c>
      <c r="H158" s="35"/>
      <c r="I158" s="57">
        <f>IF($D158&gt;=Assumptions!$H$9,0,I157-SUM(J157:K157))</f>
        <v>1162.0518459423372</v>
      </c>
      <c r="J158" s="60">
        <f t="shared" si="44"/>
        <v>6.8001915378159333E-2</v>
      </c>
      <c r="K158" s="60">
        <f t="shared" si="45"/>
        <v>1.9547368585491771</v>
      </c>
      <c r="L158" s="57">
        <f>I158*Assumptions!$I$14</f>
        <v>406718146.07981801</v>
      </c>
      <c r="M158" s="57">
        <f>I158*Assumptions!$J$14</f>
        <v>244030887.64789081</v>
      </c>
      <c r="N158" s="46"/>
      <c r="O158" s="57">
        <f>IF($D158&gt;=Assumptions!$H$9,0,O157-SUM(P157:Q157))</f>
        <v>1452.5648074279216</v>
      </c>
      <c r="P158" s="60">
        <f t="shared" si="46"/>
        <v>8.5002394222699174E-2</v>
      </c>
      <c r="Q158" s="60">
        <f t="shared" si="47"/>
        <v>2.4434210731864714</v>
      </c>
      <c r="R158" s="57">
        <f>O158*Assumptions!$I$15</f>
        <v>726282403.71396077</v>
      </c>
      <c r="S158" s="57">
        <f>O158*Assumptions!$J$15</f>
        <v>464820738.37693489</v>
      </c>
      <c r="T158" s="46"/>
      <c r="U158" s="57">
        <f>IF($D158&gt;=Assumptions!$H$9,0,U157-SUM(V157:W157))</f>
        <v>2614.616653370259</v>
      </c>
      <c r="V158" s="60">
        <f t="shared" si="48"/>
        <v>0.15300430960085851</v>
      </c>
      <c r="W158" s="60">
        <f t="shared" si="49"/>
        <v>4.398157931735649</v>
      </c>
      <c r="X158" s="57">
        <f>U158*Assumptions!$I$16</f>
        <v>2091693322.6962073</v>
      </c>
      <c r="Y158" s="57">
        <f>U158*Assumptions!$J$16</f>
        <v>1621062325.0895605</v>
      </c>
      <c r="Z158" s="46"/>
      <c r="AA158" s="57">
        <f>IF($D158&gt;=Assumptions!$H$9,0,AA157-SUM(AB157:AC157))</f>
        <v>581.0259229711686</v>
      </c>
      <c r="AB158" s="60">
        <f t="shared" si="50"/>
        <v>3.4000957689079667E-2</v>
      </c>
      <c r="AC158" s="60">
        <f t="shared" si="51"/>
        <v>0.97736842927458856</v>
      </c>
      <c r="AD158" s="57">
        <f>AA158*Assumptions!$I$17</f>
        <v>697231107.56540227</v>
      </c>
      <c r="AE158" s="57">
        <f>AA158*Assumptions!$J$17</f>
        <v>476441256.83635825</v>
      </c>
      <c r="AF158" s="46"/>
      <c r="AG158" s="57">
        <f t="shared" si="52"/>
        <v>3921924980.0553885</v>
      </c>
      <c r="AH158" s="57">
        <f t="shared" si="52"/>
        <v>2806355207.9507446</v>
      </c>
      <c r="AI158" s="57">
        <f>AG158*Assumptions!$H$4/Assumptions!$H$3</f>
        <v>3921924.9800553885</v>
      </c>
      <c r="AJ158" s="57">
        <f t="shared" si="53"/>
        <v>2806355.2079507448</v>
      </c>
      <c r="AK158" s="35"/>
      <c r="AL158" s="61">
        <f t="shared" si="54"/>
        <v>0</v>
      </c>
      <c r="AM158" s="61"/>
      <c r="AN158" s="57">
        <f t="shared" si="55"/>
        <v>164224.6256382548</v>
      </c>
      <c r="AO158" s="61"/>
      <c r="AP158" s="57">
        <f>IF(B158=1,0,IF((B158-1)/12-INT((B158-1)/12)=0,(I158+O158+U158+AA158)*Assumptions!$D$7*(1+Assumptions!$D$10)^(B158-1)+Assumptions!$D$6*AL158,0))</f>
        <v>0</v>
      </c>
      <c r="AQ158" s="57">
        <f>(AL158-AM158-AO158-AP158+AS157)*Assumptions!$D$13</f>
        <v>4573.3753992310203</v>
      </c>
      <c r="AR158" s="53"/>
      <c r="AS158" s="57">
        <f>AJ159*Assumptions!$H$10</f>
        <v>1120588.1175246842</v>
      </c>
      <c r="AT158" s="57">
        <f t="shared" si="56"/>
        <v>-157697.28458341013</v>
      </c>
      <c r="AU158" s="53"/>
      <c r="AV158" s="57">
        <f>AL158*Assumptions!$C$24</f>
        <v>0</v>
      </c>
      <c r="AW158" s="57"/>
      <c r="AX158" s="57">
        <f>AN158*Assumptions!$C$24</f>
        <v>82112.312819127401</v>
      </c>
      <c r="AY158" s="57">
        <f>(-AV158+AW158-AZ157)*Assumptions!$D$13</f>
        <v>-2286.6876996155102</v>
      </c>
      <c r="AZ158" s="57">
        <f t="shared" si="57"/>
        <v>560294.05876234209</v>
      </c>
      <c r="BA158" s="53"/>
      <c r="BB158" s="61">
        <f>AJ159*Assumptions!$H$10*(1-Assumptions!$C$24)</f>
        <v>560294.05876234209</v>
      </c>
      <c r="BC158" s="58"/>
      <c r="BD158" s="61">
        <f t="shared" si="58"/>
        <v>-78848.642291705066</v>
      </c>
      <c r="BE158" s="62">
        <f>BD158*Assumptions!$C$11</f>
        <v>-23654.592687511518</v>
      </c>
      <c r="BF158" s="61">
        <f t="shared" si="59"/>
        <v>-55194.049604193548</v>
      </c>
    </row>
    <row r="159" spans="2:58" x14ac:dyDescent="0.2">
      <c r="B159" s="15">
        <f t="shared" si="40"/>
        <v>152</v>
      </c>
      <c r="C159" s="15">
        <f t="shared" si="41"/>
        <v>152</v>
      </c>
      <c r="D159" s="15">
        <f t="shared" si="42"/>
        <v>12</v>
      </c>
      <c r="E159" s="15">
        <f t="shared" si="43"/>
        <v>50</v>
      </c>
      <c r="F159" s="28">
        <f>1-(1-0.75*VLOOKUP(E159,'Annual Mortality Rates'!$B$5:$H$105,5,0)*VLOOKUP(D159,Assumptions!$C$17:$D$20,2,1))^(1/12)</f>
        <v>5.8518830821197021E-5</v>
      </c>
      <c r="G159" s="59">
        <f>1-(1-IF(D159&gt;=10,'Annual Lapse Rates'!$C$14,VLOOKUP(D159,'Annual Lapse Rates'!$B$3:$C$14,2,0)))^(1/12)</f>
        <v>1.6821425527395739E-3</v>
      </c>
      <c r="H159" s="35"/>
      <c r="I159" s="57">
        <f>IF($D159&gt;=Assumptions!$H$9,0,I158-SUM(J158:K158))</f>
        <v>1160.0291071684098</v>
      </c>
      <c r="J159" s="60">
        <f t="shared" si="44"/>
        <v>6.7883547070052397E-2</v>
      </c>
      <c r="K159" s="60">
        <f t="shared" si="45"/>
        <v>1.9513343235844778</v>
      </c>
      <c r="L159" s="57">
        <f>I159*Assumptions!$I$14</f>
        <v>406010187.50894344</v>
      </c>
      <c r="M159" s="57">
        <f>I159*Assumptions!$J$14</f>
        <v>243606112.50536606</v>
      </c>
      <c r="N159" s="46"/>
      <c r="O159" s="57">
        <f>IF($D159&gt;=Assumptions!$H$9,0,O158-SUM(P158:Q158))</f>
        <v>1450.0363839605125</v>
      </c>
      <c r="P159" s="60">
        <f t="shared" si="46"/>
        <v>8.485443383756551E-2</v>
      </c>
      <c r="Q159" s="60">
        <f t="shared" si="47"/>
        <v>2.4391679044805974</v>
      </c>
      <c r="R159" s="57">
        <f>O159*Assumptions!$I$15</f>
        <v>725018191.9802562</v>
      </c>
      <c r="S159" s="57">
        <f>O159*Assumptions!$J$15</f>
        <v>464011642.86736399</v>
      </c>
      <c r="T159" s="46"/>
      <c r="U159" s="57">
        <f>IF($D159&gt;=Assumptions!$H$9,0,U158-SUM(V158:W158))</f>
        <v>2610.0654911289225</v>
      </c>
      <c r="V159" s="60">
        <f t="shared" si="48"/>
        <v>0.15273798090761792</v>
      </c>
      <c r="W159" s="60">
        <f t="shared" si="49"/>
        <v>4.3905022280650758</v>
      </c>
      <c r="X159" s="57">
        <f>U159*Assumptions!$I$16</f>
        <v>2088052392.9031379</v>
      </c>
      <c r="Y159" s="57">
        <f>U159*Assumptions!$J$16</f>
        <v>1618240604.4999321</v>
      </c>
      <c r="Z159" s="46"/>
      <c r="AA159" s="57">
        <f>IF($D159&gt;=Assumptions!$H$9,0,AA158-SUM(AB158:AC158))</f>
        <v>580.01455358420492</v>
      </c>
      <c r="AB159" s="60">
        <f t="shared" si="50"/>
        <v>3.3941773535026198E-2</v>
      </c>
      <c r="AC159" s="60">
        <f t="shared" si="51"/>
        <v>0.97566716179223889</v>
      </c>
      <c r="AD159" s="57">
        <f>AA159*Assumptions!$I$17</f>
        <v>696017464.30104589</v>
      </c>
      <c r="AE159" s="57">
        <f>AA159*Assumptions!$J$17</f>
        <v>475611933.93904805</v>
      </c>
      <c r="AF159" s="46"/>
      <c r="AG159" s="57">
        <f t="shared" si="52"/>
        <v>3915098236.6933832</v>
      </c>
      <c r="AH159" s="57">
        <f t="shared" si="52"/>
        <v>2801470293.8117099</v>
      </c>
      <c r="AI159" s="57">
        <f>AG159*Assumptions!$H$4/Assumptions!$H$3</f>
        <v>3915098.2366933832</v>
      </c>
      <c r="AJ159" s="57">
        <f t="shared" si="53"/>
        <v>2801470.2938117101</v>
      </c>
      <c r="AK159" s="35"/>
      <c r="AL159" s="61">
        <f t="shared" si="54"/>
        <v>0</v>
      </c>
      <c r="AM159" s="61"/>
      <c r="AN159" s="57">
        <f t="shared" si="55"/>
        <v>163938.76617417656</v>
      </c>
      <c r="AO159" s="61"/>
      <c r="AP159" s="57">
        <f>IF(B159=1,0,IF((B159-1)/12-INT((B159-1)/12)=0,(I159+O159+U159+AA159)*Assumptions!$D$7*(1+Assumptions!$D$10)^(B159-1)+Assumptions!$D$6*AL159,0))</f>
        <v>0</v>
      </c>
      <c r="AQ159" s="57">
        <f>(AL159-AM159-AO159-AP159+AS158)*Assumptions!$D$13</f>
        <v>4565.4147012810517</v>
      </c>
      <c r="AR159" s="53"/>
      <c r="AS159" s="57">
        <f>AJ160*Assumptions!$H$10</f>
        <v>1118637.5530616315</v>
      </c>
      <c r="AT159" s="57">
        <f t="shared" si="56"/>
        <v>-157422.78700984281</v>
      </c>
      <c r="AU159" s="53"/>
      <c r="AV159" s="57">
        <f>AL159*Assumptions!$C$24</f>
        <v>0</v>
      </c>
      <c r="AW159" s="57"/>
      <c r="AX159" s="57">
        <f>AN159*Assumptions!$C$24</f>
        <v>81969.383087088281</v>
      </c>
      <c r="AY159" s="57">
        <f>(-AV159+AW159-AZ158)*Assumptions!$D$13</f>
        <v>-2282.7073506405259</v>
      </c>
      <c r="AZ159" s="57">
        <f t="shared" si="57"/>
        <v>559318.77653081575</v>
      </c>
      <c r="BA159" s="53"/>
      <c r="BB159" s="61">
        <f>AJ160*Assumptions!$H$10*(1-Assumptions!$C$24)</f>
        <v>559318.77653081575</v>
      </c>
      <c r="BC159" s="58"/>
      <c r="BD159" s="61">
        <f t="shared" si="58"/>
        <v>-78711.393504921405</v>
      </c>
      <c r="BE159" s="62">
        <f>BD159*Assumptions!$C$11</f>
        <v>-23613.418051476419</v>
      </c>
      <c r="BF159" s="61">
        <f t="shared" si="59"/>
        <v>-55097.975453444989</v>
      </c>
    </row>
    <row r="160" spans="2:58" x14ac:dyDescent="0.2">
      <c r="B160" s="15">
        <f t="shared" si="40"/>
        <v>153</v>
      </c>
      <c r="C160" s="15">
        <f t="shared" si="41"/>
        <v>153</v>
      </c>
      <c r="D160" s="15">
        <f t="shared" si="42"/>
        <v>12</v>
      </c>
      <c r="E160" s="15">
        <f t="shared" si="43"/>
        <v>50</v>
      </c>
      <c r="F160" s="28">
        <f>1-(1-0.75*VLOOKUP(E160,'Annual Mortality Rates'!$B$5:$H$105,5,0)*VLOOKUP(D160,Assumptions!$C$17:$D$20,2,1))^(1/12)</f>
        <v>5.8518830821197021E-5</v>
      </c>
      <c r="G160" s="59">
        <f>1-(1-IF(D160&gt;=10,'Annual Lapse Rates'!$C$14,VLOOKUP(D160,'Annual Lapse Rates'!$B$3:$C$14,2,0)))^(1/12)</f>
        <v>1.6821425527395739E-3</v>
      </c>
      <c r="H160" s="35"/>
      <c r="I160" s="57">
        <f>IF($D160&gt;=Assumptions!$H$9,0,I159-SUM(J159:K159))</f>
        <v>1158.0098892977553</v>
      </c>
      <c r="J160" s="60">
        <f t="shared" si="44"/>
        <v>6.776538480108843E-2</v>
      </c>
      <c r="K160" s="60">
        <f t="shared" si="45"/>
        <v>1.9479377112809975</v>
      </c>
      <c r="L160" s="57">
        <f>I160*Assumptions!$I$14</f>
        <v>405303461.25421435</v>
      </c>
      <c r="M160" s="57">
        <f>I160*Assumptions!$J$14</f>
        <v>243182076.75252861</v>
      </c>
      <c r="N160" s="46"/>
      <c r="O160" s="57">
        <f>IF($D160&gt;=Assumptions!$H$9,0,O159-SUM(P159:Q159))</f>
        <v>1447.5123616221942</v>
      </c>
      <c r="P160" s="60">
        <f t="shared" si="46"/>
        <v>8.4706731001360544E-2</v>
      </c>
      <c r="Q160" s="60">
        <f t="shared" si="47"/>
        <v>2.4349221391012472</v>
      </c>
      <c r="R160" s="57">
        <f>O160*Assumptions!$I$15</f>
        <v>723756180.81109715</v>
      </c>
      <c r="S160" s="57">
        <f>O160*Assumptions!$J$15</f>
        <v>463203955.71910214</v>
      </c>
      <c r="T160" s="46"/>
      <c r="U160" s="57">
        <f>IF($D160&gt;=Assumptions!$H$9,0,U159-SUM(V159:W159))</f>
        <v>2605.5222509199498</v>
      </c>
      <c r="V160" s="60">
        <f t="shared" si="48"/>
        <v>0.15247211580244899</v>
      </c>
      <c r="W160" s="60">
        <f t="shared" si="49"/>
        <v>4.3828598503822453</v>
      </c>
      <c r="X160" s="57">
        <f>U160*Assumptions!$I$16</f>
        <v>2084417800.7359598</v>
      </c>
      <c r="Y160" s="57">
        <f>U160*Assumptions!$J$16</f>
        <v>1615423795.5703688</v>
      </c>
      <c r="Z160" s="46"/>
      <c r="AA160" s="57">
        <f>IF($D160&gt;=Assumptions!$H$9,0,AA159-SUM(AB159:AC159))</f>
        <v>579.00494464887765</v>
      </c>
      <c r="AB160" s="60">
        <f t="shared" si="50"/>
        <v>3.3882692400544215E-2</v>
      </c>
      <c r="AC160" s="60">
        <f t="shared" si="51"/>
        <v>0.97396885564049873</v>
      </c>
      <c r="AD160" s="57">
        <f>AA160*Assumptions!$I$17</f>
        <v>694805933.57865322</v>
      </c>
      <c r="AE160" s="57">
        <f>AA160*Assumptions!$J$17</f>
        <v>474784054.61207968</v>
      </c>
      <c r="AF160" s="46"/>
      <c r="AG160" s="57">
        <f t="shared" si="52"/>
        <v>3908283376.3799243</v>
      </c>
      <c r="AH160" s="57">
        <f t="shared" si="52"/>
        <v>2796593882.654079</v>
      </c>
      <c r="AI160" s="57">
        <f>AG160*Assumptions!$H$4/Assumptions!$H$3</f>
        <v>3908283.3763799239</v>
      </c>
      <c r="AJ160" s="57">
        <f t="shared" si="53"/>
        <v>2796593.8826540788</v>
      </c>
      <c r="AK160" s="35"/>
      <c r="AL160" s="61">
        <f t="shared" si="54"/>
        <v>0</v>
      </c>
      <c r="AM160" s="61"/>
      <c r="AN160" s="57">
        <f t="shared" si="55"/>
        <v>163653.40429462856</v>
      </c>
      <c r="AO160" s="61"/>
      <c r="AP160" s="57">
        <f>IF(B160=1,0,IF((B160-1)/12-INT((B160-1)/12)=0,(I160+O160+U160+AA160)*Assumptions!$D$7*(1+Assumptions!$D$10)^(B160-1)+Assumptions!$D$6*AL160,0))</f>
        <v>0</v>
      </c>
      <c r="AQ160" s="57">
        <f>(AL160-AM160-AO160-AP160+AS159)*Assumptions!$D$13</f>
        <v>4557.4678602105896</v>
      </c>
      <c r="AR160" s="53"/>
      <c r="AS160" s="57">
        <f>AJ161*Assumptions!$H$10</f>
        <v>1116690.3838708166</v>
      </c>
      <c r="AT160" s="57">
        <f t="shared" si="56"/>
        <v>-157148.76724360301</v>
      </c>
      <c r="AU160" s="53"/>
      <c r="AV160" s="57">
        <f>AL160*Assumptions!$C$24</f>
        <v>0</v>
      </c>
      <c r="AW160" s="57"/>
      <c r="AX160" s="57">
        <f>AN160*Assumptions!$C$24</f>
        <v>81826.702147314281</v>
      </c>
      <c r="AY160" s="57">
        <f>(-AV160+AW160-AZ159)*Assumptions!$D$13</f>
        <v>-2278.7339301052948</v>
      </c>
      <c r="AZ160" s="57">
        <f t="shared" si="57"/>
        <v>558345.19193540828</v>
      </c>
      <c r="BA160" s="53"/>
      <c r="BB160" s="61">
        <f>AJ161*Assumptions!$H$10*(1-Assumptions!$C$24)</f>
        <v>558345.19193540828</v>
      </c>
      <c r="BC160" s="58"/>
      <c r="BD160" s="61">
        <f t="shared" si="58"/>
        <v>-78574.383621801506</v>
      </c>
      <c r="BE160" s="62">
        <f>BD160*Assumptions!$C$11</f>
        <v>-23572.31508654045</v>
      </c>
      <c r="BF160" s="61">
        <f t="shared" si="59"/>
        <v>-55002.06853526106</v>
      </c>
    </row>
    <row r="161" spans="2:58" x14ac:dyDescent="0.2">
      <c r="B161" s="15">
        <f t="shared" si="40"/>
        <v>154</v>
      </c>
      <c r="C161" s="15">
        <f t="shared" si="41"/>
        <v>154</v>
      </c>
      <c r="D161" s="15">
        <f t="shared" si="42"/>
        <v>12</v>
      </c>
      <c r="E161" s="15">
        <f t="shared" si="43"/>
        <v>50</v>
      </c>
      <c r="F161" s="28">
        <f>1-(1-0.75*VLOOKUP(E161,'Annual Mortality Rates'!$B$5:$H$105,5,0)*VLOOKUP(D161,Assumptions!$C$17:$D$20,2,1))^(1/12)</f>
        <v>5.8518830821197021E-5</v>
      </c>
      <c r="G161" s="59">
        <f>1-(1-IF(D161&gt;=10,'Annual Lapse Rates'!$C$14,VLOOKUP(D161,'Annual Lapse Rates'!$B$3:$C$14,2,0)))^(1/12)</f>
        <v>1.6821425527395739E-3</v>
      </c>
      <c r="H161" s="35"/>
      <c r="I161" s="57">
        <f>IF($D161&gt;=Assumptions!$H$9,0,I160-SUM(J160:K160))</f>
        <v>1155.9941862016733</v>
      </c>
      <c r="J161" s="60">
        <f t="shared" si="44"/>
        <v>6.7647428212623054E-2</v>
      </c>
      <c r="K161" s="60">
        <f t="shared" si="45"/>
        <v>1.944547011329389</v>
      </c>
      <c r="L161" s="57">
        <f>I161*Assumptions!$I$14</f>
        <v>404597965.17058563</v>
      </c>
      <c r="M161" s="57">
        <f>I161*Assumptions!$J$14</f>
        <v>242758779.1023514</v>
      </c>
      <c r="N161" s="46"/>
      <c r="O161" s="57">
        <f>IF($D161&gt;=Assumptions!$H$9,0,O160-SUM(P160:Q160))</f>
        <v>1444.9927327520916</v>
      </c>
      <c r="P161" s="60">
        <f t="shared" si="46"/>
        <v>8.45592852657788E-2</v>
      </c>
      <c r="Q161" s="60">
        <f t="shared" si="47"/>
        <v>2.4306837641617363</v>
      </c>
      <c r="R161" s="57">
        <f>O161*Assumptions!$I$15</f>
        <v>722496366.37604582</v>
      </c>
      <c r="S161" s="57">
        <f>O161*Assumptions!$J$15</f>
        <v>462397674.48066932</v>
      </c>
      <c r="T161" s="46"/>
      <c r="U161" s="57">
        <f>IF($D161&gt;=Assumptions!$H$9,0,U160-SUM(V160:W160))</f>
        <v>2600.9869189537649</v>
      </c>
      <c r="V161" s="60">
        <f t="shared" si="48"/>
        <v>0.15220671347840187</v>
      </c>
      <c r="W161" s="60">
        <f t="shared" si="49"/>
        <v>4.3752307754911257</v>
      </c>
      <c r="X161" s="57">
        <f>U161*Assumptions!$I$16</f>
        <v>2080789535.1630118</v>
      </c>
      <c r="Y161" s="57">
        <f>U161*Assumptions!$J$16</f>
        <v>1612611889.7513342</v>
      </c>
      <c r="Z161" s="46"/>
      <c r="AA161" s="57">
        <f>IF($D161&gt;=Assumptions!$H$9,0,AA160-SUM(AB160:AC160))</f>
        <v>577.99709310083665</v>
      </c>
      <c r="AB161" s="60">
        <f t="shared" si="50"/>
        <v>3.3823714106311527E-2</v>
      </c>
      <c r="AC161" s="60">
        <f t="shared" si="51"/>
        <v>0.9722735056646945</v>
      </c>
      <c r="AD161" s="57">
        <f>AA161*Assumptions!$I$17</f>
        <v>693596511.72100401</v>
      </c>
      <c r="AE161" s="57">
        <f>AA161*Assumptions!$J$17</f>
        <v>473957616.34268606</v>
      </c>
      <c r="AF161" s="46"/>
      <c r="AG161" s="57">
        <f t="shared" si="52"/>
        <v>3901480378.4306474</v>
      </c>
      <c r="AH161" s="57">
        <f t="shared" si="52"/>
        <v>2791725959.6770411</v>
      </c>
      <c r="AI161" s="57">
        <f>AG161*Assumptions!$H$4/Assumptions!$H$3</f>
        <v>3901480.3784306473</v>
      </c>
      <c r="AJ161" s="57">
        <f t="shared" si="53"/>
        <v>2791725.959677041</v>
      </c>
      <c r="AK161" s="35"/>
      <c r="AL161" s="61">
        <f t="shared" si="54"/>
        <v>0</v>
      </c>
      <c r="AM161" s="61"/>
      <c r="AN161" s="57">
        <f t="shared" si="55"/>
        <v>163368.53913348465</v>
      </c>
      <c r="AO161" s="61"/>
      <c r="AP161" s="57">
        <f>IF(B161=1,0,IF((B161-1)/12-INT((B161-1)/12)=0,(I161+O161+U161+AA161)*Assumptions!$D$7*(1+Assumptions!$D$10)^(B161-1)+Assumptions!$D$6*AL161,0))</f>
        <v>0</v>
      </c>
      <c r="AQ161" s="57">
        <f>(AL161-AM161-AO161-AP161+AS160)*Assumptions!$D$13</f>
        <v>4549.5348518995033</v>
      </c>
      <c r="AR161" s="53"/>
      <c r="AS161" s="57">
        <f>AJ162*Assumptions!$H$10</f>
        <v>1114746.6040422188</v>
      </c>
      <c r="AT161" s="57">
        <f t="shared" si="56"/>
        <v>-156875.22445298731</v>
      </c>
      <c r="AU161" s="53"/>
      <c r="AV161" s="57">
        <f>AL161*Assumptions!$C$24</f>
        <v>0</v>
      </c>
      <c r="AW161" s="57"/>
      <c r="AX161" s="57">
        <f>AN161*Assumptions!$C$24</f>
        <v>81684.269566742325</v>
      </c>
      <c r="AY161" s="57">
        <f>(-AV161+AW161-AZ160)*Assumptions!$D$13</f>
        <v>-2274.7674259497517</v>
      </c>
      <c r="AZ161" s="57">
        <f t="shared" si="57"/>
        <v>557373.30202110938</v>
      </c>
      <c r="BA161" s="53"/>
      <c r="BB161" s="61">
        <f>AJ162*Assumptions!$H$10*(1-Assumptions!$C$24)</f>
        <v>557373.30202110938</v>
      </c>
      <c r="BC161" s="58"/>
      <c r="BD161" s="61">
        <f t="shared" si="58"/>
        <v>-78437.612226493657</v>
      </c>
      <c r="BE161" s="62">
        <f>BD161*Assumptions!$C$11</f>
        <v>-23531.283667948097</v>
      </c>
      <c r="BF161" s="61">
        <f t="shared" si="59"/>
        <v>-54906.32855854556</v>
      </c>
    </row>
    <row r="162" spans="2:58" x14ac:dyDescent="0.2">
      <c r="B162" s="15">
        <f t="shared" si="40"/>
        <v>155</v>
      </c>
      <c r="C162" s="15">
        <f t="shared" si="41"/>
        <v>155</v>
      </c>
      <c r="D162" s="15">
        <f t="shared" si="42"/>
        <v>12</v>
      </c>
      <c r="E162" s="15">
        <f t="shared" si="43"/>
        <v>50</v>
      </c>
      <c r="F162" s="28">
        <f>1-(1-0.75*VLOOKUP(E162,'Annual Mortality Rates'!$B$5:$H$105,5,0)*VLOOKUP(D162,Assumptions!$C$17:$D$20,2,1))^(1/12)</f>
        <v>5.8518830821197021E-5</v>
      </c>
      <c r="G162" s="59">
        <f>1-(1-IF(D162&gt;=10,'Annual Lapse Rates'!$C$14,VLOOKUP(D162,'Annual Lapse Rates'!$B$3:$C$14,2,0)))^(1/12)</f>
        <v>1.6821425527395739E-3</v>
      </c>
      <c r="H162" s="35"/>
      <c r="I162" s="57">
        <f>IF($D162&gt;=Assumptions!$H$9,0,I161-SUM(J161:K161))</f>
        <v>1153.9819917621312</v>
      </c>
      <c r="J162" s="60">
        <f t="shared" si="44"/>
        <v>6.7529676946636127E-2</v>
      </c>
      <c r="K162" s="60">
        <f t="shared" si="45"/>
        <v>1.9411622134382494</v>
      </c>
      <c r="L162" s="57">
        <f>I162*Assumptions!$I$14</f>
        <v>403893697.11674595</v>
      </c>
      <c r="M162" s="57">
        <f>I162*Assumptions!$J$14</f>
        <v>242336218.27004755</v>
      </c>
      <c r="N162" s="46"/>
      <c r="O162" s="57">
        <f>IF($D162&gt;=Assumptions!$H$9,0,O161-SUM(P161:Q161))</f>
        <v>1442.4774897026641</v>
      </c>
      <c r="P162" s="60">
        <f t="shared" si="46"/>
        <v>8.4412096183295163E-2</v>
      </c>
      <c r="Q162" s="60">
        <f t="shared" si="47"/>
        <v>2.4264527667978117</v>
      </c>
      <c r="R162" s="57">
        <f>O162*Assumptions!$I$15</f>
        <v>721238744.85133207</v>
      </c>
      <c r="S162" s="57">
        <f>O162*Assumptions!$J$15</f>
        <v>461592796.70485252</v>
      </c>
      <c r="T162" s="46"/>
      <c r="U162" s="57">
        <f>IF($D162&gt;=Assumptions!$H$9,0,U161-SUM(V161:W161))</f>
        <v>2596.4594814647953</v>
      </c>
      <c r="V162" s="60">
        <f t="shared" si="48"/>
        <v>0.15194177312993129</v>
      </c>
      <c r="W162" s="60">
        <f t="shared" si="49"/>
        <v>4.3676149802360609</v>
      </c>
      <c r="X162" s="57">
        <f>U162*Assumptions!$I$16</f>
        <v>2077167585.1718361</v>
      </c>
      <c r="Y162" s="57">
        <f>U162*Assumptions!$J$16</f>
        <v>1609804878.508173</v>
      </c>
      <c r="Z162" s="46"/>
      <c r="AA162" s="57">
        <f>IF($D162&gt;=Assumptions!$H$9,0,AA161-SUM(AB161:AC161))</f>
        <v>576.9909958810656</v>
      </c>
      <c r="AB162" s="60">
        <f t="shared" si="50"/>
        <v>3.3764838473318064E-2</v>
      </c>
      <c r="AC162" s="60">
        <f t="shared" si="51"/>
        <v>0.97058110671912468</v>
      </c>
      <c r="AD162" s="57">
        <f>AA162*Assumptions!$I$17</f>
        <v>692389195.05727875</v>
      </c>
      <c r="AE162" s="57">
        <f>AA162*Assumptions!$J$17</f>
        <v>473132616.62247378</v>
      </c>
      <c r="AF162" s="46"/>
      <c r="AG162" s="57">
        <f t="shared" si="52"/>
        <v>3894689222.1971931</v>
      </c>
      <c r="AH162" s="57">
        <f t="shared" si="52"/>
        <v>2786866510.105547</v>
      </c>
      <c r="AI162" s="57">
        <f>AG162*Assumptions!$H$4/Assumptions!$H$3</f>
        <v>3894689.2221971932</v>
      </c>
      <c r="AJ162" s="57">
        <f t="shared" si="53"/>
        <v>2786866.510105547</v>
      </c>
      <c r="AK162" s="35"/>
      <c r="AL162" s="61">
        <f t="shared" si="54"/>
        <v>0</v>
      </c>
      <c r="AM162" s="61"/>
      <c r="AN162" s="57">
        <f t="shared" si="55"/>
        <v>163084.16982612625</v>
      </c>
      <c r="AO162" s="61"/>
      <c r="AP162" s="57">
        <f>IF(B162=1,0,IF((B162-1)/12-INT((B162-1)/12)=0,(I162+O162+U162+AA162)*Assumptions!$D$7*(1+Assumptions!$D$10)^(B162-1)+Assumptions!$D$6*AL162,0))</f>
        <v>0</v>
      </c>
      <c r="AQ162" s="57">
        <f>(AL162-AM162-AO162-AP162+AS161)*Assumptions!$D$13</f>
        <v>4541.6156522696374</v>
      </c>
      <c r="AR162" s="53"/>
      <c r="AS162" s="57">
        <f>AJ163*Assumptions!$H$10</f>
        <v>1112806.2076761071</v>
      </c>
      <c r="AT162" s="57">
        <f t="shared" si="56"/>
        <v>-156602.15780774492</v>
      </c>
      <c r="AU162" s="53"/>
      <c r="AV162" s="57">
        <f>AL162*Assumptions!$C$24</f>
        <v>0</v>
      </c>
      <c r="AW162" s="57"/>
      <c r="AX162" s="57">
        <f>AN162*Assumptions!$C$24</f>
        <v>81542.084913063125</v>
      </c>
      <c r="AY162" s="57">
        <f>(-AV162+AW162-AZ161)*Assumptions!$D$13</f>
        <v>-2270.8078261348187</v>
      </c>
      <c r="AZ162" s="57">
        <f t="shared" si="57"/>
        <v>556403.10383805353</v>
      </c>
      <c r="BA162" s="53"/>
      <c r="BB162" s="61">
        <f>AJ163*Assumptions!$H$10*(1-Assumptions!$C$24)</f>
        <v>556403.10383805353</v>
      </c>
      <c r="BC162" s="58"/>
      <c r="BD162" s="61">
        <f t="shared" si="58"/>
        <v>-78301.078903872462</v>
      </c>
      <c r="BE162" s="62">
        <f>BD162*Assumptions!$C$11</f>
        <v>-23490.323671161739</v>
      </c>
      <c r="BF162" s="61">
        <f t="shared" si="59"/>
        <v>-54810.755232710726</v>
      </c>
    </row>
    <row r="163" spans="2:58" x14ac:dyDescent="0.2">
      <c r="B163" s="15">
        <f t="shared" si="40"/>
        <v>156</v>
      </c>
      <c r="C163" s="15">
        <f t="shared" si="41"/>
        <v>156</v>
      </c>
      <c r="D163" s="15">
        <f t="shared" si="42"/>
        <v>12</v>
      </c>
      <c r="E163" s="15">
        <f t="shared" si="43"/>
        <v>50</v>
      </c>
      <c r="F163" s="28">
        <f>1-(1-0.75*VLOOKUP(E163,'Annual Mortality Rates'!$B$5:$H$105,5,0)*VLOOKUP(D163,Assumptions!$C$17:$D$20,2,1))^(1/12)</f>
        <v>5.8518830821197021E-5</v>
      </c>
      <c r="G163" s="59">
        <f>1-(1-IF(D163&gt;=10,'Annual Lapse Rates'!$C$14,VLOOKUP(D163,'Annual Lapse Rates'!$B$3:$C$14,2,0)))^(1/12)</f>
        <v>1.6821425527395739E-3</v>
      </c>
      <c r="H163" s="35"/>
      <c r="I163" s="57">
        <f>IF($D163&gt;=Assumptions!$H$9,0,I162-SUM(J162:K162))</f>
        <v>1151.9732998717463</v>
      </c>
      <c r="J163" s="60">
        <f t="shared" si="44"/>
        <v>6.7412130645730789E-2</v>
      </c>
      <c r="K163" s="60">
        <f t="shared" si="45"/>
        <v>1.93778330733409</v>
      </c>
      <c r="L163" s="57">
        <f>I163*Assumptions!$I$14</f>
        <v>403190654.95511121</v>
      </c>
      <c r="M163" s="57">
        <f>I163*Assumptions!$J$14</f>
        <v>241914392.97306675</v>
      </c>
      <c r="N163" s="46"/>
      <c r="O163" s="57">
        <f>IF($D163&gt;=Assumptions!$H$9,0,O162-SUM(P162:Q162))</f>
        <v>1439.9666248396829</v>
      </c>
      <c r="P163" s="60">
        <f t="shared" si="46"/>
        <v>8.4265163307163479E-2</v>
      </c>
      <c r="Q163" s="60">
        <f t="shared" si="47"/>
        <v>2.4222291341676128</v>
      </c>
      <c r="R163" s="57">
        <f>O163*Assumptions!$I$15</f>
        <v>719983312.41984141</v>
      </c>
      <c r="S163" s="57">
        <f>O163*Assumptions!$J$15</f>
        <v>460789319.94869852</v>
      </c>
      <c r="T163" s="46"/>
      <c r="U163" s="57">
        <f>IF($D163&gt;=Assumptions!$H$9,0,U162-SUM(V162:W162))</f>
        <v>2591.9399247114293</v>
      </c>
      <c r="V163" s="60">
        <f t="shared" si="48"/>
        <v>0.15167729395289428</v>
      </c>
      <c r="W163" s="60">
        <f t="shared" si="49"/>
        <v>4.360012441501703</v>
      </c>
      <c r="X163" s="57">
        <f>U163*Assumptions!$I$16</f>
        <v>2073551939.7691433</v>
      </c>
      <c r="Y163" s="57">
        <f>U163*Assumptions!$J$16</f>
        <v>1607002753.3210862</v>
      </c>
      <c r="Z163" s="46"/>
      <c r="AA163" s="57">
        <f>IF($D163&gt;=Assumptions!$H$9,0,AA162-SUM(AB162:AC162))</f>
        <v>575.98664993587317</v>
      </c>
      <c r="AB163" s="60">
        <f t="shared" si="50"/>
        <v>3.3706065322865394E-2</v>
      </c>
      <c r="AC163" s="60">
        <f t="shared" si="51"/>
        <v>0.96889165366704499</v>
      </c>
      <c r="AD163" s="57">
        <f>AA163*Assumptions!$I$17</f>
        <v>691183979.92304778</v>
      </c>
      <c r="AE163" s="57">
        <f>AA163*Assumptions!$J$17</f>
        <v>472309052.94741601</v>
      </c>
      <c r="AF163" s="46"/>
      <c r="AG163" s="57">
        <f t="shared" si="52"/>
        <v>3887909887.0671434</v>
      </c>
      <c r="AH163" s="57">
        <f t="shared" si="52"/>
        <v>2782015519.1902676</v>
      </c>
      <c r="AI163" s="57">
        <f>AG163*Assumptions!$H$4/Assumptions!$H$3</f>
        <v>3887909.8870671433</v>
      </c>
      <c r="AJ163" s="57">
        <f t="shared" si="53"/>
        <v>2782015.5191902677</v>
      </c>
      <c r="AK163" s="35"/>
      <c r="AL163" s="61">
        <f t="shared" si="54"/>
        <v>0</v>
      </c>
      <c r="AM163" s="61"/>
      <c r="AN163" s="57">
        <f t="shared" si="55"/>
        <v>162800.29550943986</v>
      </c>
      <c r="AO163" s="61"/>
      <c r="AP163" s="57">
        <f>IF(B163=1,0,IF((B163-1)/12-INT((B163-1)/12)=0,(I163+O163+U163+AA163)*Assumptions!$D$7*(1+Assumptions!$D$10)^(B163-1)+Assumptions!$D$6*AL163,0))</f>
        <v>0</v>
      </c>
      <c r="AQ163" s="57">
        <f>(AL163-AM163-AO163-AP163+AS162)*Assumptions!$D$13</f>
        <v>4533.7102372847567</v>
      </c>
      <c r="AR163" s="53"/>
      <c r="AS163" s="57">
        <f>AJ164*Assumptions!$H$10</f>
        <v>1110869.1888830184</v>
      </c>
      <c r="AT163" s="57">
        <f t="shared" si="56"/>
        <v>-156329.5664790665</v>
      </c>
      <c r="AU163" s="53"/>
      <c r="AV163" s="57">
        <f>AL163*Assumptions!$C$24</f>
        <v>0</v>
      </c>
      <c r="AW163" s="57"/>
      <c r="AX163" s="57">
        <f>AN163*Assumptions!$C$24</f>
        <v>81400.147754719932</v>
      </c>
      <c r="AY163" s="57">
        <f>(-AV163+AW163-AZ162)*Assumptions!$D$13</f>
        <v>-2266.8551186423783</v>
      </c>
      <c r="AZ163" s="57">
        <f t="shared" si="57"/>
        <v>555434.59444150922</v>
      </c>
      <c r="BA163" s="53"/>
      <c r="BB163" s="61">
        <f>AJ164*Assumptions!$H$10*(1-Assumptions!$C$24)</f>
        <v>555434.59444150922</v>
      </c>
      <c r="BC163" s="58"/>
      <c r="BD163" s="61">
        <f t="shared" si="58"/>
        <v>-78164.783239533252</v>
      </c>
      <c r="BE163" s="62">
        <f>BD163*Assumptions!$C$11</f>
        <v>-23449.434971859973</v>
      </c>
      <c r="BF163" s="61">
        <f t="shared" si="59"/>
        <v>-54715.348267673282</v>
      </c>
    </row>
    <row r="164" spans="2:58" x14ac:dyDescent="0.2">
      <c r="B164" s="15">
        <f t="shared" si="40"/>
        <v>157</v>
      </c>
      <c r="C164" s="15">
        <f t="shared" si="41"/>
        <v>157</v>
      </c>
      <c r="D164" s="15">
        <f t="shared" si="42"/>
        <v>13</v>
      </c>
      <c r="E164" s="15">
        <f t="shared" si="43"/>
        <v>51</v>
      </c>
      <c r="F164" s="28">
        <f>1-(1-0.75*VLOOKUP(E164,'Annual Mortality Rates'!$B$5:$H$105,5,0)*VLOOKUP(D164,Assumptions!$C$17:$D$20,2,1))^(1/12)</f>
        <v>6.4522892696206036E-5</v>
      </c>
      <c r="G164" s="59">
        <f>1-(1-IF(D164&gt;=10,'Annual Lapse Rates'!$C$14,VLOOKUP(D164,'Annual Lapse Rates'!$B$3:$C$14,2,0)))^(1/12)</f>
        <v>1.6821425527395739E-3</v>
      </c>
      <c r="H164" s="35"/>
      <c r="I164" s="57">
        <f>IF($D164&gt;=Assumptions!$H$9,0,I163-SUM(J163:K163))</f>
        <v>1149.9681044337665</v>
      </c>
      <c r="J164" s="60">
        <f t="shared" si="44"/>
        <v>7.419926860643937E-2</v>
      </c>
      <c r="K164" s="60">
        <f t="shared" si="45"/>
        <v>1.9344102827613048</v>
      </c>
      <c r="L164" s="57">
        <f>I164*Assumptions!$I$14</f>
        <v>402488836.55181825</v>
      </c>
      <c r="M164" s="57">
        <f>I164*Assumptions!$J$14</f>
        <v>241493301.93109095</v>
      </c>
      <c r="N164" s="46"/>
      <c r="O164" s="57">
        <f>IF($D164&gt;=Assumptions!$H$9,0,O163-SUM(P163:Q163))</f>
        <v>1437.4601305422082</v>
      </c>
      <c r="P164" s="60">
        <f t="shared" si="46"/>
        <v>9.2749085758049216E-2</v>
      </c>
      <c r="Q164" s="60">
        <f t="shared" si="47"/>
        <v>2.4180128534516312</v>
      </c>
      <c r="R164" s="57">
        <f>O164*Assumptions!$I$15</f>
        <v>718730065.2711041</v>
      </c>
      <c r="S164" s="57">
        <f>O164*Assumptions!$J$15</f>
        <v>459987241.77350664</v>
      </c>
      <c r="T164" s="46"/>
      <c r="U164" s="57">
        <f>IF($D164&gt;=Assumptions!$H$9,0,U163-SUM(V163:W163))</f>
        <v>2587.4282349759746</v>
      </c>
      <c r="V164" s="60">
        <f t="shared" si="48"/>
        <v>0.1669483543644886</v>
      </c>
      <c r="W164" s="60">
        <f t="shared" si="49"/>
        <v>4.352423136212936</v>
      </c>
      <c r="X164" s="57">
        <f>U164*Assumptions!$I$16</f>
        <v>2069942587.9807796</v>
      </c>
      <c r="Y164" s="57">
        <f>U164*Assumptions!$J$16</f>
        <v>1604205505.6851044</v>
      </c>
      <c r="Z164" s="46"/>
      <c r="AA164" s="57">
        <f>IF($D164&gt;=Assumptions!$H$9,0,AA163-SUM(AB163:AC163))</f>
        <v>574.98405221688324</v>
      </c>
      <c r="AB164" s="60">
        <f t="shared" si="50"/>
        <v>3.7099634303219685E-2</v>
      </c>
      <c r="AC164" s="60">
        <f t="shared" si="51"/>
        <v>0.96720514138065239</v>
      </c>
      <c r="AD164" s="57">
        <f>AA164*Assumptions!$I$17</f>
        <v>689980862.66025984</v>
      </c>
      <c r="AE164" s="57">
        <f>AA164*Assumptions!$J$17</f>
        <v>471486922.81784427</v>
      </c>
      <c r="AF164" s="46"/>
      <c r="AG164" s="57">
        <f t="shared" si="52"/>
        <v>3881142352.4639621</v>
      </c>
      <c r="AH164" s="57">
        <f t="shared" si="52"/>
        <v>2777172972.2075462</v>
      </c>
      <c r="AI164" s="57">
        <f>AG164*Assumptions!$H$4/Assumptions!$H$3</f>
        <v>3881142.3524639616</v>
      </c>
      <c r="AJ164" s="57">
        <f t="shared" si="53"/>
        <v>2777172.9722075462</v>
      </c>
      <c r="AK164" s="35"/>
      <c r="AL164" s="61">
        <f t="shared" si="54"/>
        <v>2777172.9722075462</v>
      </c>
      <c r="AM164" s="61"/>
      <c r="AN164" s="57">
        <f t="shared" si="55"/>
        <v>179191.23368455109</v>
      </c>
      <c r="AO164" s="61"/>
      <c r="AP164" s="57">
        <f>IF(B164=1,0,IF((B164-1)/12-INT((B164-1)/12)=0,(I164+O164+U164+AA164)*Assumptions!$D$7*(1+Assumptions!$D$10)^(B164-1)+Assumptions!$D$6*AL164,0))</f>
        <v>62233.071713979851</v>
      </c>
      <c r="AQ164" s="57">
        <f>(AL164-AM164-AO164-AP164+AS163)*Assumptions!$D$13</f>
        <v>15586.819802727192</v>
      </c>
      <c r="AR164" s="53"/>
      <c r="AS164" s="57">
        <f>AJ165*Assumptions!$H$10</f>
        <v>1108928.8720563974</v>
      </c>
      <c r="AT164" s="57">
        <f t="shared" si="56"/>
        <v>2553275.8034383636</v>
      </c>
      <c r="AU164" s="53"/>
      <c r="AV164" s="57">
        <f>AL164*Assumptions!$C$24</f>
        <v>1388586.4861037731</v>
      </c>
      <c r="AW164" s="57"/>
      <c r="AX164" s="57">
        <f>AN164*Assumptions!$C$24</f>
        <v>89595.616842275544</v>
      </c>
      <c r="AY164" s="57">
        <f>(-AV164+AW164-AZ163)*Assumptions!$D$13</f>
        <v>-7920.1825201633064</v>
      </c>
      <c r="AZ164" s="57">
        <f t="shared" si="57"/>
        <v>554464.43602819869</v>
      </c>
      <c r="BA164" s="53"/>
      <c r="BB164" s="61">
        <f>AJ165*Assumptions!$H$10*(1-Assumptions!$C$24)</f>
        <v>554464.43602819869</v>
      </c>
      <c r="BC164" s="58"/>
      <c r="BD164" s="61">
        <f t="shared" si="58"/>
        <v>1245394.5932433922</v>
      </c>
      <c r="BE164" s="62">
        <f>BD164*Assumptions!$C$11</f>
        <v>373618.37797301763</v>
      </c>
      <c r="BF164" s="61">
        <f t="shared" si="59"/>
        <v>871776.21527037455</v>
      </c>
    </row>
    <row r="165" spans="2:58" x14ac:dyDescent="0.2">
      <c r="B165" s="15">
        <f t="shared" si="40"/>
        <v>158</v>
      </c>
      <c r="C165" s="15">
        <f t="shared" si="41"/>
        <v>158</v>
      </c>
      <c r="D165" s="15">
        <f t="shared" si="42"/>
        <v>13</v>
      </c>
      <c r="E165" s="15">
        <f t="shared" si="43"/>
        <v>51</v>
      </c>
      <c r="F165" s="28">
        <f>1-(1-0.75*VLOOKUP(E165,'Annual Mortality Rates'!$B$5:$H$105,5,0)*VLOOKUP(D165,Assumptions!$C$17:$D$20,2,1))^(1/12)</f>
        <v>6.4522892696206036E-5</v>
      </c>
      <c r="G165" s="59">
        <f>1-(1-IF(D165&gt;=10,'Annual Lapse Rates'!$C$14,VLOOKUP(D165,'Annual Lapse Rates'!$B$3:$C$14,2,0)))^(1/12)</f>
        <v>1.6821425527395739E-3</v>
      </c>
      <c r="H165" s="35"/>
      <c r="I165" s="57">
        <f>IF($D165&gt;=Assumptions!$H$9,0,I164-SUM(J164:K164))</f>
        <v>1147.9594948823988</v>
      </c>
      <c r="J165" s="60">
        <f t="shared" si="44"/>
        <v>7.4069667307887901E-2</v>
      </c>
      <c r="K165" s="60">
        <f t="shared" si="45"/>
        <v>1.9310315151631101</v>
      </c>
      <c r="L165" s="57">
        <f>I165*Assumptions!$I$14</f>
        <v>401785823.20883954</v>
      </c>
      <c r="M165" s="57">
        <f>I165*Assumptions!$J$14</f>
        <v>241071493.92530373</v>
      </c>
      <c r="N165" s="46"/>
      <c r="O165" s="57">
        <f>IF($D165&gt;=Assumptions!$H$9,0,O164-SUM(P164:Q164))</f>
        <v>1434.9493686029984</v>
      </c>
      <c r="P165" s="60">
        <f t="shared" si="46"/>
        <v>9.2587084134859873E-2</v>
      </c>
      <c r="Q165" s="60">
        <f t="shared" si="47"/>
        <v>2.4137893939538877</v>
      </c>
      <c r="R165" s="57">
        <f>O165*Assumptions!$I$15</f>
        <v>717474684.30149925</v>
      </c>
      <c r="S165" s="57">
        <f>O165*Assumptions!$J$15</f>
        <v>459183797.95295948</v>
      </c>
      <c r="T165" s="46"/>
      <c r="U165" s="57">
        <f>IF($D165&gt;=Assumptions!$H$9,0,U164-SUM(V164:W164))</f>
        <v>2582.9088634853974</v>
      </c>
      <c r="V165" s="60">
        <f t="shared" si="48"/>
        <v>0.16665675144274777</v>
      </c>
      <c r="W165" s="60">
        <f t="shared" si="49"/>
        <v>4.344820909116998</v>
      </c>
      <c r="X165" s="57">
        <f>U165*Assumptions!$I$16</f>
        <v>2066327090.7883179</v>
      </c>
      <c r="Y165" s="57">
        <f>U165*Assumptions!$J$16</f>
        <v>1601403495.3609464</v>
      </c>
      <c r="Z165" s="46"/>
      <c r="AA165" s="57">
        <f>IF($D165&gt;=Assumptions!$H$9,0,AA164-SUM(AB164:AC164))</f>
        <v>573.97974744119938</v>
      </c>
      <c r="AB165" s="60">
        <f t="shared" si="50"/>
        <v>3.7034833653943951E-2</v>
      </c>
      <c r="AC165" s="60">
        <f t="shared" si="51"/>
        <v>0.96551575758155506</v>
      </c>
      <c r="AD165" s="57">
        <f>AA165*Assumptions!$I$17</f>
        <v>688775696.92943931</v>
      </c>
      <c r="AE165" s="57">
        <f>AA165*Assumptions!$J$17</f>
        <v>470663392.90178347</v>
      </c>
      <c r="AF165" s="46"/>
      <c r="AG165" s="57">
        <f t="shared" si="52"/>
        <v>3874363295.228096</v>
      </c>
      <c r="AH165" s="57">
        <f t="shared" si="52"/>
        <v>2772322180.1409931</v>
      </c>
      <c r="AI165" s="57">
        <f>AG165*Assumptions!$H$4/Assumptions!$H$3</f>
        <v>3874363.2952280962</v>
      </c>
      <c r="AJ165" s="57">
        <f t="shared" si="53"/>
        <v>2772322.1801409931</v>
      </c>
      <c r="AK165" s="35"/>
      <c r="AL165" s="61">
        <f t="shared" si="54"/>
        <v>0</v>
      </c>
      <c r="AM165" s="61"/>
      <c r="AN165" s="57">
        <f t="shared" si="55"/>
        <v>178878.24654854927</v>
      </c>
      <c r="AO165" s="61"/>
      <c r="AP165" s="57">
        <f>IF(B165=1,0,IF((B165-1)/12-INT((B165-1)/12)=0,(I165+O165+U165+AA165)*Assumptions!$D$7*(1+Assumptions!$D$10)^(B165-1)+Assumptions!$D$6*AL165,0))</f>
        <v>0</v>
      </c>
      <c r="AQ165" s="57">
        <f>(AL165-AM165-AO165-AP165+AS164)*Assumptions!$D$13</f>
        <v>4517.913492019311</v>
      </c>
      <c r="AR165" s="53"/>
      <c r="AS165" s="57">
        <f>AJ166*Assumptions!$H$10</f>
        <v>1106991.9443141303</v>
      </c>
      <c r="AT165" s="57">
        <f t="shared" si="56"/>
        <v>-172423.40531426296</v>
      </c>
      <c r="AU165" s="53"/>
      <c r="AV165" s="57">
        <f>AL165*Assumptions!$C$24</f>
        <v>0</v>
      </c>
      <c r="AW165" s="57"/>
      <c r="AX165" s="57">
        <f>AN165*Assumptions!$C$24</f>
        <v>89439.123274274636</v>
      </c>
      <c r="AY165" s="57">
        <f>(-AV165+AW165-AZ164)*Assumptions!$D$13</f>
        <v>-2258.9567460096555</v>
      </c>
      <c r="AZ165" s="57">
        <f t="shared" si="57"/>
        <v>553495.97215706517</v>
      </c>
      <c r="BA165" s="53"/>
      <c r="BB165" s="61">
        <f>AJ166*Assumptions!$H$10*(1-Assumptions!$C$24)</f>
        <v>553495.97215706517</v>
      </c>
      <c r="BC165" s="58"/>
      <c r="BD165" s="61">
        <f t="shared" si="58"/>
        <v>-86211.702657131478</v>
      </c>
      <c r="BE165" s="62">
        <f>BD165*Assumptions!$C$11</f>
        <v>-25863.510797139443</v>
      </c>
      <c r="BF165" s="61">
        <f t="shared" si="59"/>
        <v>-60348.191859992032</v>
      </c>
    </row>
    <row r="166" spans="2:58" x14ac:dyDescent="0.2">
      <c r="B166" s="15">
        <f t="shared" si="40"/>
        <v>159</v>
      </c>
      <c r="C166" s="15">
        <f t="shared" si="41"/>
        <v>159</v>
      </c>
      <c r="D166" s="15">
        <f t="shared" si="42"/>
        <v>13</v>
      </c>
      <c r="E166" s="15">
        <f t="shared" si="43"/>
        <v>51</v>
      </c>
      <c r="F166" s="28">
        <f>1-(1-0.75*VLOOKUP(E166,'Annual Mortality Rates'!$B$5:$H$105,5,0)*VLOOKUP(D166,Assumptions!$C$17:$D$20,2,1))^(1/12)</f>
        <v>6.4522892696206036E-5</v>
      </c>
      <c r="G166" s="59">
        <f>1-(1-IF(D166&gt;=10,'Annual Lapse Rates'!$C$14,VLOOKUP(D166,'Annual Lapse Rates'!$B$3:$C$14,2,0)))^(1/12)</f>
        <v>1.6821425527395739E-3</v>
      </c>
      <c r="H166" s="35"/>
      <c r="I166" s="57">
        <f>IF($D166&gt;=Assumptions!$H$9,0,I165-SUM(J165:K165))</f>
        <v>1145.9543936999278</v>
      </c>
      <c r="J166" s="60">
        <f t="shared" si="44"/>
        <v>7.3940292379446285E-2</v>
      </c>
      <c r="K166" s="60">
        <f t="shared" si="45"/>
        <v>1.9276586491415273</v>
      </c>
      <c r="L166" s="57">
        <f>I166*Assumptions!$I$14</f>
        <v>401084037.79497474</v>
      </c>
      <c r="M166" s="57">
        <f>I166*Assumptions!$J$14</f>
        <v>240650422.67698485</v>
      </c>
      <c r="N166" s="46"/>
      <c r="O166" s="57">
        <f>IF($D166&gt;=Assumptions!$H$9,0,O165-SUM(P165:Q165))</f>
        <v>1432.4429921249098</v>
      </c>
      <c r="P166" s="60">
        <f t="shared" si="46"/>
        <v>9.2425365474307866E-2</v>
      </c>
      <c r="Q166" s="60">
        <f t="shared" si="47"/>
        <v>2.4095733114269091</v>
      </c>
      <c r="R166" s="57">
        <f>O166*Assumptions!$I$15</f>
        <v>716221496.06245494</v>
      </c>
      <c r="S166" s="57">
        <f>O166*Assumptions!$J$15</f>
        <v>458381757.47997111</v>
      </c>
      <c r="T166" s="46"/>
      <c r="U166" s="57">
        <f>IF($D166&gt;=Assumptions!$H$9,0,U165-SUM(V165:W165))</f>
        <v>2578.3973858248378</v>
      </c>
      <c r="V166" s="60">
        <f t="shared" si="48"/>
        <v>0.16636565785375415</v>
      </c>
      <c r="W166" s="60">
        <f t="shared" si="49"/>
        <v>4.3372319605684364</v>
      </c>
      <c r="X166" s="57">
        <f>U166*Assumptions!$I$16</f>
        <v>2062717908.6598701</v>
      </c>
      <c r="Y166" s="57">
        <f>U166*Assumptions!$J$16</f>
        <v>1598606379.2113993</v>
      </c>
      <c r="Z166" s="46"/>
      <c r="AA166" s="57">
        <f>IF($D166&gt;=Assumptions!$H$9,0,AA165-SUM(AB165:AC165))</f>
        <v>572.97719684996389</v>
      </c>
      <c r="AB166" s="60">
        <f t="shared" si="50"/>
        <v>3.6970146189723142E-2</v>
      </c>
      <c r="AC166" s="60">
        <f t="shared" si="51"/>
        <v>0.96382932457076365</v>
      </c>
      <c r="AD166" s="57">
        <f>AA166*Assumptions!$I$17</f>
        <v>687572636.21995664</v>
      </c>
      <c r="AE166" s="57">
        <f>AA166*Assumptions!$J$17</f>
        <v>469841301.41697037</v>
      </c>
      <c r="AF166" s="46"/>
      <c r="AG166" s="57">
        <f t="shared" si="52"/>
        <v>3867596078.7372565</v>
      </c>
      <c r="AH166" s="57">
        <f t="shared" si="52"/>
        <v>2767479860.7853255</v>
      </c>
      <c r="AI166" s="57">
        <f>AG166*Assumptions!$H$4/Assumptions!$H$3</f>
        <v>3867596.0787372566</v>
      </c>
      <c r="AJ166" s="57">
        <f t="shared" si="53"/>
        <v>2767479.8607853255</v>
      </c>
      <c r="AK166" s="35"/>
      <c r="AL166" s="61">
        <f t="shared" si="54"/>
        <v>0</v>
      </c>
      <c r="AM166" s="61"/>
      <c r="AN166" s="57">
        <f t="shared" si="55"/>
        <v>178565.80609636276</v>
      </c>
      <c r="AO166" s="61"/>
      <c r="AP166" s="57">
        <f>IF(B166=1,0,IF((B166-1)/12-INT((B166-1)/12)=0,(I166+O166+U166+AA166)*Assumptions!$D$7*(1+Assumptions!$D$10)^(B166-1)+Assumptions!$D$6*AL166,0))</f>
        <v>0</v>
      </c>
      <c r="AQ166" s="57">
        <f>(AL166-AM166-AO166-AP166+AS165)*Assumptions!$D$13</f>
        <v>4510.0222086373324</v>
      </c>
      <c r="AR166" s="53"/>
      <c r="AS166" s="57">
        <f>AJ167*Assumptions!$H$10</f>
        <v>1105058.399736621</v>
      </c>
      <c r="AT166" s="57">
        <f t="shared" si="56"/>
        <v>-172122.23931021604</v>
      </c>
      <c r="AU166" s="53"/>
      <c r="AV166" s="57">
        <f>AL166*Assumptions!$C$24</f>
        <v>0</v>
      </c>
      <c r="AW166" s="57"/>
      <c r="AX166" s="57">
        <f>AN166*Assumptions!$C$24</f>
        <v>89282.903048181382</v>
      </c>
      <c r="AY166" s="57">
        <f>(-AV166+AW166-AZ165)*Assumptions!$D$13</f>
        <v>-2255.0111043186662</v>
      </c>
      <c r="AZ166" s="57">
        <f t="shared" si="57"/>
        <v>552529.19986831048</v>
      </c>
      <c r="BA166" s="53"/>
      <c r="BB166" s="61">
        <f>AJ167*Assumptions!$H$10*(1-Assumptions!$C$24)</f>
        <v>552529.19986831048</v>
      </c>
      <c r="BC166" s="58"/>
      <c r="BD166" s="61">
        <f t="shared" si="58"/>
        <v>-86061.119655108021</v>
      </c>
      <c r="BE166" s="62">
        <f>BD166*Assumptions!$C$11</f>
        <v>-25818.335896532404</v>
      </c>
      <c r="BF166" s="61">
        <f t="shared" si="59"/>
        <v>-60242.783758575621</v>
      </c>
    </row>
    <row r="167" spans="2:58" x14ac:dyDescent="0.2">
      <c r="B167" s="15">
        <f t="shared" si="40"/>
        <v>160</v>
      </c>
      <c r="C167" s="15">
        <f t="shared" si="41"/>
        <v>160</v>
      </c>
      <c r="D167" s="15">
        <f t="shared" si="42"/>
        <v>13</v>
      </c>
      <c r="E167" s="15">
        <f t="shared" si="43"/>
        <v>51</v>
      </c>
      <c r="F167" s="28">
        <f>1-(1-0.75*VLOOKUP(E167,'Annual Mortality Rates'!$B$5:$H$105,5,0)*VLOOKUP(D167,Assumptions!$C$17:$D$20,2,1))^(1/12)</f>
        <v>6.4522892696206036E-5</v>
      </c>
      <c r="G167" s="59">
        <f>1-(1-IF(D167&gt;=10,'Annual Lapse Rates'!$C$14,VLOOKUP(D167,'Annual Lapse Rates'!$B$3:$C$14,2,0)))^(1/12)</f>
        <v>1.6821425527395739E-3</v>
      </c>
      <c r="H167" s="35"/>
      <c r="I167" s="57">
        <f>IF($D167&gt;=Assumptions!$H$9,0,I166-SUM(J166:K166))</f>
        <v>1143.9527947584068</v>
      </c>
      <c r="J167" s="60">
        <f t="shared" si="44"/>
        <v>7.381114342572169E-2</v>
      </c>
      <c r="K167" s="60">
        <f t="shared" si="45"/>
        <v>1.9242916743884761</v>
      </c>
      <c r="L167" s="57">
        <f>I167*Assumptions!$I$14</f>
        <v>400383478.16544235</v>
      </c>
      <c r="M167" s="57">
        <f>I167*Assumptions!$J$14</f>
        <v>240230086.89926541</v>
      </c>
      <c r="N167" s="46"/>
      <c r="O167" s="57">
        <f>IF($D167&gt;=Assumptions!$H$9,0,O166-SUM(P166:Q166))</f>
        <v>1429.9409934480086</v>
      </c>
      <c r="P167" s="60">
        <f t="shared" si="46"/>
        <v>9.2263929282152116E-2</v>
      </c>
      <c r="Q167" s="60">
        <f t="shared" si="47"/>
        <v>2.4053645929855954</v>
      </c>
      <c r="R167" s="57">
        <f>O167*Assumptions!$I$15</f>
        <v>714970496.72400427</v>
      </c>
      <c r="S167" s="57">
        <f>O167*Assumptions!$J$15</f>
        <v>457581117.90336275</v>
      </c>
      <c r="T167" s="46"/>
      <c r="U167" s="57">
        <f>IF($D167&gt;=Assumptions!$H$9,0,U166-SUM(V166:W166))</f>
        <v>2573.8937882064156</v>
      </c>
      <c r="V167" s="60">
        <f t="shared" si="48"/>
        <v>0.16607507270787381</v>
      </c>
      <c r="W167" s="60">
        <f t="shared" si="49"/>
        <v>4.3296562673740722</v>
      </c>
      <c r="X167" s="57">
        <f>U167*Assumptions!$I$16</f>
        <v>2059115030.5651324</v>
      </c>
      <c r="Y167" s="57">
        <f>U167*Assumptions!$J$16</f>
        <v>1595814148.6879776</v>
      </c>
      <c r="Z167" s="46"/>
      <c r="AA167" s="57">
        <f>IF($D167&gt;=Assumptions!$H$9,0,AA166-SUM(AB166:AC166))</f>
        <v>571.97639737920338</v>
      </c>
      <c r="AB167" s="60">
        <f t="shared" si="50"/>
        <v>3.6905571712860845E-2</v>
      </c>
      <c r="AC167" s="60">
        <f t="shared" si="51"/>
        <v>0.96214583719423807</v>
      </c>
      <c r="AD167" s="57">
        <f>AA167*Assumptions!$I$17</f>
        <v>686371676.85504401</v>
      </c>
      <c r="AE167" s="57">
        <f>AA167*Assumptions!$J$17</f>
        <v>469020645.85094678</v>
      </c>
      <c r="AF167" s="46"/>
      <c r="AG167" s="57">
        <f t="shared" si="52"/>
        <v>3860840682.3096232</v>
      </c>
      <c r="AH167" s="57">
        <f t="shared" si="52"/>
        <v>2762645999.3415523</v>
      </c>
      <c r="AI167" s="57">
        <f>AG167*Assumptions!$H$4/Assumptions!$H$3</f>
        <v>3860840.6823096229</v>
      </c>
      <c r="AJ167" s="57">
        <f t="shared" si="53"/>
        <v>2762645.9993415521</v>
      </c>
      <c r="AK167" s="35"/>
      <c r="AL167" s="61">
        <f t="shared" si="54"/>
        <v>0</v>
      </c>
      <c r="AM167" s="61"/>
      <c r="AN167" s="57">
        <f t="shared" si="55"/>
        <v>178253.91137311788</v>
      </c>
      <c r="AO167" s="61"/>
      <c r="AP167" s="57">
        <f>IF(B167=1,0,IF((B167-1)/12-INT((B167-1)/12)=0,(I167+O167+U167+AA167)*Assumptions!$D$7*(1+Assumptions!$D$10)^(B167-1)+Assumptions!$D$6*AL167,0))</f>
        <v>0</v>
      </c>
      <c r="AQ167" s="57">
        <f>(AL167-AM167-AO167-AP167+AS166)*Assumptions!$D$13</f>
        <v>4502.1447086873568</v>
      </c>
      <c r="AR167" s="53"/>
      <c r="AS167" s="57">
        <f>AJ168*Assumptions!$H$10</f>
        <v>1103128.2324146123</v>
      </c>
      <c r="AT167" s="57">
        <f t="shared" si="56"/>
        <v>-171821.59934242186</v>
      </c>
      <c r="AU167" s="53"/>
      <c r="AV167" s="57">
        <f>AL167*Assumptions!$C$24</f>
        <v>0</v>
      </c>
      <c r="AW167" s="57"/>
      <c r="AX167" s="57">
        <f>AN167*Assumptions!$C$24</f>
        <v>89126.95568655894</v>
      </c>
      <c r="AY167" s="57">
        <f>(-AV167+AW167-AZ166)*Assumptions!$D$13</f>
        <v>-2251.0723543436784</v>
      </c>
      <c r="AZ167" s="57">
        <f t="shared" si="57"/>
        <v>551564.11620730616</v>
      </c>
      <c r="BA167" s="53"/>
      <c r="BB167" s="61">
        <f>AJ168*Assumptions!$H$10*(1-Assumptions!$C$24)</f>
        <v>551564.11620730616</v>
      </c>
      <c r="BC167" s="58"/>
      <c r="BD167" s="61">
        <f t="shared" si="58"/>
        <v>-85910.799671210931</v>
      </c>
      <c r="BE167" s="62">
        <f>BD167*Assumptions!$C$11</f>
        <v>-25773.239901363278</v>
      </c>
      <c r="BF167" s="61">
        <f t="shared" si="59"/>
        <v>-60137.559769847649</v>
      </c>
    </row>
    <row r="168" spans="2:58" x14ac:dyDescent="0.2">
      <c r="B168" s="15">
        <f t="shared" si="40"/>
        <v>161</v>
      </c>
      <c r="C168" s="15">
        <f t="shared" si="41"/>
        <v>161</v>
      </c>
      <c r="D168" s="15">
        <f t="shared" si="42"/>
        <v>13</v>
      </c>
      <c r="E168" s="15">
        <f t="shared" si="43"/>
        <v>51</v>
      </c>
      <c r="F168" s="28">
        <f>1-(1-0.75*VLOOKUP(E168,'Annual Mortality Rates'!$B$5:$H$105,5,0)*VLOOKUP(D168,Assumptions!$C$17:$D$20,2,1))^(1/12)</f>
        <v>6.4522892696206036E-5</v>
      </c>
      <c r="G168" s="59">
        <f>1-(1-IF(D168&gt;=10,'Annual Lapse Rates'!$C$14,VLOOKUP(D168,'Annual Lapse Rates'!$B$3:$C$14,2,0)))^(1/12)</f>
        <v>1.6821425527395739E-3</v>
      </c>
      <c r="H168" s="35"/>
      <c r="I168" s="57">
        <f>IF($D168&gt;=Assumptions!$H$9,0,I167-SUM(J167:K167))</f>
        <v>1141.9546919405925</v>
      </c>
      <c r="J168" s="60">
        <f t="shared" si="44"/>
        <v>7.3682220052011874E-2</v>
      </c>
      <c r="K168" s="60">
        <f t="shared" si="45"/>
        <v>1.9209305806138821</v>
      </c>
      <c r="L168" s="57">
        <f>I168*Assumptions!$I$14</f>
        <v>399684142.17920738</v>
      </c>
      <c r="M168" s="57">
        <f>I168*Assumptions!$J$14</f>
        <v>239810485.30752441</v>
      </c>
      <c r="N168" s="46"/>
      <c r="O168" s="57">
        <f>IF($D168&gt;=Assumptions!$H$9,0,O167-SUM(P167:Q167))</f>
        <v>1427.4433649257408</v>
      </c>
      <c r="P168" s="60">
        <f t="shared" si="46"/>
        <v>9.2102775065014839E-2</v>
      </c>
      <c r="Q168" s="60">
        <f t="shared" si="47"/>
        <v>2.4011632257673527</v>
      </c>
      <c r="R168" s="57">
        <f>O168*Assumptions!$I$15</f>
        <v>713721682.46287036</v>
      </c>
      <c r="S168" s="57">
        <f>O168*Assumptions!$J$15</f>
        <v>456781876.77623701</v>
      </c>
      <c r="T168" s="46"/>
      <c r="U168" s="57">
        <f>IF($D168&gt;=Assumptions!$H$9,0,U167-SUM(V167:W167))</f>
        <v>2569.3980568663337</v>
      </c>
      <c r="V168" s="60">
        <f t="shared" si="48"/>
        <v>0.16578499511702674</v>
      </c>
      <c r="W168" s="60">
        <f t="shared" si="49"/>
        <v>4.3220938063812353</v>
      </c>
      <c r="X168" s="57">
        <f>U168*Assumptions!$I$16</f>
        <v>2055518445.493067</v>
      </c>
      <c r="Y168" s="57">
        <f>U168*Assumptions!$J$16</f>
        <v>1593026795.2571268</v>
      </c>
      <c r="Z168" s="46"/>
      <c r="AA168" s="57">
        <f>IF($D168&gt;=Assumptions!$H$9,0,AA167-SUM(AB167:AC167))</f>
        <v>570.97734597029626</v>
      </c>
      <c r="AB168" s="60">
        <f t="shared" si="50"/>
        <v>3.6841110026005937E-2</v>
      </c>
      <c r="AC168" s="60">
        <f t="shared" si="51"/>
        <v>0.96046529030694106</v>
      </c>
      <c r="AD168" s="57">
        <f>AA168*Assumptions!$I$17</f>
        <v>685172815.16435552</v>
      </c>
      <c r="AE168" s="57">
        <f>AA168*Assumptions!$J$17</f>
        <v>468201423.69564295</v>
      </c>
      <c r="AF168" s="46"/>
      <c r="AG168" s="57">
        <f t="shared" si="52"/>
        <v>3854097085.2995</v>
      </c>
      <c r="AH168" s="57">
        <f t="shared" si="52"/>
        <v>2757820581.036531</v>
      </c>
      <c r="AI168" s="57">
        <f>AG168*Assumptions!$H$4/Assumptions!$H$3</f>
        <v>3854097.0852995003</v>
      </c>
      <c r="AJ168" s="57">
        <f t="shared" si="53"/>
        <v>2757820.5810365309</v>
      </c>
      <c r="AK168" s="35"/>
      <c r="AL168" s="61">
        <f t="shared" si="54"/>
        <v>0</v>
      </c>
      <c r="AM168" s="61"/>
      <c r="AN168" s="57">
        <f t="shared" si="55"/>
        <v>177942.56142560867</v>
      </c>
      <c r="AO168" s="61"/>
      <c r="AP168" s="57">
        <f>IF(B168=1,0,IF((B168-1)/12-INT((B168-1)/12)=0,(I168+O168+U168+AA168)*Assumptions!$D$7*(1+Assumptions!$D$10)^(B168-1)+Assumptions!$D$6*AL168,0))</f>
        <v>0</v>
      </c>
      <c r="AQ168" s="57">
        <f>(AL168-AM168-AO168-AP168+AS167)*Assumptions!$D$13</f>
        <v>4494.280968094341</v>
      </c>
      <c r="AR168" s="53"/>
      <c r="AS168" s="57">
        <f>AJ169*Assumptions!$H$10</f>
        <v>1101201.4364491692</v>
      </c>
      <c r="AT168" s="57">
        <f t="shared" si="56"/>
        <v>-171521.48449207121</v>
      </c>
      <c r="AU168" s="53"/>
      <c r="AV168" s="57">
        <f>AL168*Assumptions!$C$24</f>
        <v>0</v>
      </c>
      <c r="AW168" s="57"/>
      <c r="AX168" s="57">
        <f>AN168*Assumptions!$C$24</f>
        <v>88971.280712804335</v>
      </c>
      <c r="AY168" s="57">
        <f>(-AV168+AW168-AZ167)*Assumptions!$D$13</f>
        <v>-2247.1404840471705</v>
      </c>
      <c r="AZ168" s="57">
        <f t="shared" si="57"/>
        <v>550600.71822458459</v>
      </c>
      <c r="BA168" s="53"/>
      <c r="BB168" s="61">
        <f>AJ169*Assumptions!$H$10*(1-Assumptions!$C$24)</f>
        <v>550600.71822458459</v>
      </c>
      <c r="BC168" s="58"/>
      <c r="BD168" s="61">
        <f t="shared" si="58"/>
        <v>-85760.742246035603</v>
      </c>
      <c r="BE168" s="62">
        <f>BD168*Assumptions!$C$11</f>
        <v>-25728.22267381068</v>
      </c>
      <c r="BF168" s="61">
        <f t="shared" si="59"/>
        <v>-60032.519572224919</v>
      </c>
    </row>
    <row r="169" spans="2:58" x14ac:dyDescent="0.2">
      <c r="B169" s="15">
        <f t="shared" si="40"/>
        <v>162</v>
      </c>
      <c r="C169" s="15">
        <f t="shared" si="41"/>
        <v>162</v>
      </c>
      <c r="D169" s="15">
        <f t="shared" si="42"/>
        <v>13</v>
      </c>
      <c r="E169" s="15">
        <f t="shared" si="43"/>
        <v>51</v>
      </c>
      <c r="F169" s="28">
        <f>1-(1-0.75*VLOOKUP(E169,'Annual Mortality Rates'!$B$5:$H$105,5,0)*VLOOKUP(D169,Assumptions!$C$17:$D$20,2,1))^(1/12)</f>
        <v>6.4522892696206036E-5</v>
      </c>
      <c r="G169" s="59">
        <f>1-(1-IF(D169&gt;=10,'Annual Lapse Rates'!$C$14,VLOOKUP(D169,'Annual Lapse Rates'!$B$3:$C$14,2,0)))^(1/12)</f>
        <v>1.6821425527395739E-3</v>
      </c>
      <c r="H169" s="35"/>
      <c r="I169" s="57">
        <f>IF($D169&gt;=Assumptions!$H$9,0,I168-SUM(J168:K168))</f>
        <v>1139.9600791399266</v>
      </c>
      <c r="J169" s="60">
        <f t="shared" si="44"/>
        <v>7.3553521864304028E-2</v>
      </c>
      <c r="K169" s="60">
        <f t="shared" si="45"/>
        <v>1.9175753575456429</v>
      </c>
      <c r="L169" s="57">
        <f>I169*Assumptions!$I$14</f>
        <v>398986027.69897431</v>
      </c>
      <c r="M169" s="57">
        <f>I169*Assumptions!$J$14</f>
        <v>239391616.61938459</v>
      </c>
      <c r="N169" s="46"/>
      <c r="O169" s="57">
        <f>IF($D169&gt;=Assumptions!$H$9,0,O168-SUM(P168:Q168))</f>
        <v>1424.9500989249084</v>
      </c>
      <c r="P169" s="60">
        <f t="shared" si="46"/>
        <v>9.1941902330380035E-2</v>
      </c>
      <c r="Q169" s="60">
        <f t="shared" si="47"/>
        <v>2.3969691969320537</v>
      </c>
      <c r="R169" s="57">
        <f>O169*Assumptions!$I$15</f>
        <v>712475049.4624542</v>
      </c>
      <c r="S169" s="57">
        <f>O169*Assumptions!$J$15</f>
        <v>455984031.65597069</v>
      </c>
      <c r="T169" s="46"/>
      <c r="U169" s="57">
        <f>IF($D169&gt;=Assumptions!$H$9,0,U168-SUM(V168:W168))</f>
        <v>2564.9101780648352</v>
      </c>
      <c r="V169" s="60">
        <f t="shared" si="48"/>
        <v>0.16549542419468408</v>
      </c>
      <c r="W169" s="60">
        <f t="shared" si="49"/>
        <v>4.3145445544776972</v>
      </c>
      <c r="X169" s="57">
        <f>U169*Assumptions!$I$16</f>
        <v>2051928142.4518683</v>
      </c>
      <c r="Y169" s="57">
        <f>U169*Assumptions!$J$16</f>
        <v>1590244310.4001977</v>
      </c>
      <c r="Z169" s="46"/>
      <c r="AA169" s="57">
        <f>IF($D169&gt;=Assumptions!$H$9,0,AA168-SUM(AB168:AC168))</f>
        <v>569.98003956996331</v>
      </c>
      <c r="AB169" s="60">
        <f t="shared" si="50"/>
        <v>3.6776760932152014E-2</v>
      </c>
      <c r="AC169" s="60">
        <f t="shared" si="51"/>
        <v>0.95878767877282145</v>
      </c>
      <c r="AD169" s="57">
        <f>AA169*Assumptions!$I$17</f>
        <v>683976047.48395598</v>
      </c>
      <c r="AE169" s="57">
        <f>AA169*Assumptions!$J$17</f>
        <v>467383632.44736993</v>
      </c>
      <c r="AF169" s="46"/>
      <c r="AG169" s="57">
        <f t="shared" si="52"/>
        <v>3847365267.0972528</v>
      </c>
      <c r="AH169" s="57">
        <f t="shared" si="52"/>
        <v>2753003591.1229229</v>
      </c>
      <c r="AI169" s="57">
        <f>AG169*Assumptions!$H$4/Assumptions!$H$3</f>
        <v>3847365.2670972529</v>
      </c>
      <c r="AJ169" s="57">
        <f t="shared" si="53"/>
        <v>2753003.591122923</v>
      </c>
      <c r="AK169" s="35"/>
      <c r="AL169" s="61">
        <f t="shared" si="54"/>
        <v>0</v>
      </c>
      <c r="AM169" s="61"/>
      <c r="AN169" s="57">
        <f t="shared" si="55"/>
        <v>177631.75530229422</v>
      </c>
      <c r="AO169" s="61"/>
      <c r="AP169" s="57">
        <f>IF(B169=1,0,IF((B169-1)/12-INT((B169-1)/12)=0,(I169+O169+U169+AA169)*Assumptions!$D$7*(1+Assumptions!$D$10)^(B169-1)+Assumptions!$D$6*AL169,0))</f>
        <v>0</v>
      </c>
      <c r="AQ169" s="57">
        <f>(AL169-AM169-AO169-AP169+AS168)*Assumptions!$D$13</f>
        <v>4486.4309628252913</v>
      </c>
      <c r="AR169" s="53"/>
      <c r="AS169" s="57">
        <f>AJ170*Assumptions!$H$10</f>
        <v>1099278.0059516591</v>
      </c>
      <c r="AT169" s="57">
        <f t="shared" si="56"/>
        <v>-171221.89384195884</v>
      </c>
      <c r="AU169" s="53"/>
      <c r="AV169" s="57">
        <f>AL169*Assumptions!$C$24</f>
        <v>0</v>
      </c>
      <c r="AW169" s="57"/>
      <c r="AX169" s="57">
        <f>AN169*Assumptions!$C$24</f>
        <v>88815.877651147108</v>
      </c>
      <c r="AY169" s="57">
        <f>(-AV169+AW169-AZ168)*Assumptions!$D$13</f>
        <v>-2243.2154814126457</v>
      </c>
      <c r="AZ169" s="57">
        <f t="shared" si="57"/>
        <v>549639.00297582953</v>
      </c>
      <c r="BA169" s="53"/>
      <c r="BB169" s="61">
        <f>AJ170*Assumptions!$H$10*(1-Assumptions!$C$24)</f>
        <v>549639.00297582953</v>
      </c>
      <c r="BC169" s="58"/>
      <c r="BD169" s="61">
        <f t="shared" si="58"/>
        <v>-85610.946920979419</v>
      </c>
      <c r="BE169" s="62">
        <f>BD169*Assumptions!$C$11</f>
        <v>-25683.284076293825</v>
      </c>
      <c r="BF169" s="61">
        <f t="shared" si="59"/>
        <v>-59927.66284468559</v>
      </c>
    </row>
    <row r="170" spans="2:58" x14ac:dyDescent="0.2">
      <c r="B170" s="15">
        <f t="shared" si="40"/>
        <v>163</v>
      </c>
      <c r="C170" s="15">
        <f t="shared" si="41"/>
        <v>163</v>
      </c>
      <c r="D170" s="15">
        <f t="shared" si="42"/>
        <v>13</v>
      </c>
      <c r="E170" s="15">
        <f t="shared" si="43"/>
        <v>51</v>
      </c>
      <c r="F170" s="28">
        <f>1-(1-0.75*VLOOKUP(E170,'Annual Mortality Rates'!$B$5:$H$105,5,0)*VLOOKUP(D170,Assumptions!$C$17:$D$20,2,1))^(1/12)</f>
        <v>6.4522892696206036E-5</v>
      </c>
      <c r="G170" s="59">
        <f>1-(1-IF(D170&gt;=10,'Annual Lapse Rates'!$C$14,VLOOKUP(D170,'Annual Lapse Rates'!$B$3:$C$14,2,0)))^(1/12)</f>
        <v>1.6821425527395739E-3</v>
      </c>
      <c r="H170" s="35"/>
      <c r="I170" s="57">
        <f>IF($D170&gt;=Assumptions!$H$9,0,I169-SUM(J169:K169))</f>
        <v>1137.9689502605167</v>
      </c>
      <c r="J170" s="60">
        <f t="shared" si="44"/>
        <v>7.3425048469273543E-2</v>
      </c>
      <c r="K170" s="60">
        <f t="shared" si="45"/>
        <v>1.9142259949295988</v>
      </c>
      <c r="L170" s="57">
        <f>I170*Assumptions!$I$14</f>
        <v>398289132.59118086</v>
      </c>
      <c r="M170" s="57">
        <f>I170*Assumptions!$J$14</f>
        <v>238973479.55470851</v>
      </c>
      <c r="N170" s="46"/>
      <c r="O170" s="57">
        <f>IF($D170&gt;=Assumptions!$H$9,0,O169-SUM(P169:Q169))</f>
        <v>1422.461187825646</v>
      </c>
      <c r="P170" s="60">
        <f t="shared" si="46"/>
        <v>9.1781310586591933E-2</v>
      </c>
      <c r="Q170" s="60">
        <f t="shared" si="47"/>
        <v>2.3927824936619988</v>
      </c>
      <c r="R170" s="57">
        <f>O170*Assumptions!$I$15</f>
        <v>711230593.91282296</v>
      </c>
      <c r="S170" s="57">
        <f>O170*Assumptions!$J$15</f>
        <v>455187580.10420674</v>
      </c>
      <c r="T170" s="46"/>
      <c r="U170" s="57">
        <f>IF($D170&gt;=Assumptions!$H$9,0,U169-SUM(V169:W169))</f>
        <v>2560.430138086163</v>
      </c>
      <c r="V170" s="60">
        <f t="shared" si="48"/>
        <v>0.1652063590558655</v>
      </c>
      <c r="W170" s="60">
        <f t="shared" si="49"/>
        <v>4.307008488591598</v>
      </c>
      <c r="X170" s="57">
        <f>U170*Assumptions!$I$16</f>
        <v>2048344110.4689305</v>
      </c>
      <c r="Y170" s="57">
        <f>U170*Assumptions!$J$16</f>
        <v>1587466685.613421</v>
      </c>
      <c r="Z170" s="46"/>
      <c r="AA170" s="57">
        <f>IF($D170&gt;=Assumptions!$H$9,0,AA169-SUM(AB169:AC169))</f>
        <v>568.98447513025837</v>
      </c>
      <c r="AB170" s="60">
        <f t="shared" si="50"/>
        <v>3.6712524234636772E-2</v>
      </c>
      <c r="AC170" s="60">
        <f t="shared" si="51"/>
        <v>0.95711299746479939</v>
      </c>
      <c r="AD170" s="57">
        <f>AA170*Assumptions!$I$17</f>
        <v>682781370.15631008</v>
      </c>
      <c r="AE170" s="57">
        <f>AA170*Assumptions!$J$17</f>
        <v>466567269.60681188</v>
      </c>
      <c r="AF170" s="46"/>
      <c r="AG170" s="57">
        <f t="shared" si="52"/>
        <v>3840645207.1292439</v>
      </c>
      <c r="AH170" s="57">
        <f t="shared" si="52"/>
        <v>2748195014.879148</v>
      </c>
      <c r="AI170" s="57">
        <f>AG170*Assumptions!$H$4/Assumptions!$H$3</f>
        <v>3840645.2071292433</v>
      </c>
      <c r="AJ170" s="57">
        <f t="shared" si="53"/>
        <v>2748195.0148791475</v>
      </c>
      <c r="AK170" s="35"/>
      <c r="AL170" s="61">
        <f t="shared" si="54"/>
        <v>0</v>
      </c>
      <c r="AM170" s="61"/>
      <c r="AN170" s="57">
        <f t="shared" si="55"/>
        <v>177321.4920532956</v>
      </c>
      <c r="AO170" s="61"/>
      <c r="AP170" s="57">
        <f>IF(B170=1,0,IF((B170-1)/12-INT((B170-1)/12)=0,(I170+O170+U170+AA170)*Assumptions!$D$7*(1+Assumptions!$D$10)^(B170-1)+Assumptions!$D$6*AL170,0))</f>
        <v>0</v>
      </c>
      <c r="AQ170" s="57">
        <f>(AL170-AM170-AO170-AP170+AS169)*Assumptions!$D$13</f>
        <v>4478.5946688891909</v>
      </c>
      <c r="AR170" s="53"/>
      <c r="AS170" s="57">
        <f>AJ171*Assumptions!$H$10</f>
        <v>1097357.9350437361</v>
      </c>
      <c r="AT170" s="57">
        <f t="shared" si="56"/>
        <v>-170922.82647648349</v>
      </c>
      <c r="AU170" s="53"/>
      <c r="AV170" s="57">
        <f>AL170*Assumptions!$C$24</f>
        <v>0</v>
      </c>
      <c r="AW170" s="57"/>
      <c r="AX170" s="57">
        <f>AN170*Assumptions!$C$24</f>
        <v>88660.746026647801</v>
      </c>
      <c r="AY170" s="57">
        <f>(-AV170+AW170-AZ169)*Assumptions!$D$13</f>
        <v>-2239.2973344445954</v>
      </c>
      <c r="AZ170" s="57">
        <f t="shared" si="57"/>
        <v>548678.96752186806</v>
      </c>
      <c r="BA170" s="53"/>
      <c r="BB170" s="61">
        <f>AJ171*Assumptions!$H$10*(1-Assumptions!$C$24)</f>
        <v>548678.96752186806</v>
      </c>
      <c r="BC170" s="58"/>
      <c r="BD170" s="61">
        <f t="shared" si="58"/>
        <v>-85461.413238241745</v>
      </c>
      <c r="BE170" s="62">
        <f>BD170*Assumptions!$C$11</f>
        <v>-25638.423971472523</v>
      </c>
      <c r="BF170" s="61">
        <f t="shared" si="59"/>
        <v>-59822.989266769218</v>
      </c>
    </row>
    <row r="171" spans="2:58" x14ac:dyDescent="0.2">
      <c r="B171" s="15">
        <f t="shared" si="40"/>
        <v>164</v>
      </c>
      <c r="C171" s="15">
        <f t="shared" si="41"/>
        <v>164</v>
      </c>
      <c r="D171" s="15">
        <f t="shared" si="42"/>
        <v>13</v>
      </c>
      <c r="E171" s="15">
        <f t="shared" si="43"/>
        <v>51</v>
      </c>
      <c r="F171" s="28">
        <f>1-(1-0.75*VLOOKUP(E171,'Annual Mortality Rates'!$B$5:$H$105,5,0)*VLOOKUP(D171,Assumptions!$C$17:$D$20,2,1))^(1/12)</f>
        <v>6.4522892696206036E-5</v>
      </c>
      <c r="G171" s="59">
        <f>1-(1-IF(D171&gt;=10,'Annual Lapse Rates'!$C$14,VLOOKUP(D171,'Annual Lapse Rates'!$B$3:$C$14,2,0)))^(1/12)</f>
        <v>1.6821425527395739E-3</v>
      </c>
      <c r="H171" s="35"/>
      <c r="I171" s="57">
        <f>IF($D171&gt;=Assumptions!$H$9,0,I170-SUM(J170:K170))</f>
        <v>1135.9812992171178</v>
      </c>
      <c r="J171" s="60">
        <f t="shared" si="44"/>
        <v>7.3296799474282817E-2</v>
      </c>
      <c r="K171" s="60">
        <f t="shared" si="45"/>
        <v>1.9108824825295003</v>
      </c>
      <c r="L171" s="57">
        <f>I171*Assumptions!$I$14</f>
        <v>397593454.72599125</v>
      </c>
      <c r="M171" s="57">
        <f>I171*Assumptions!$J$14</f>
        <v>238556072.83559474</v>
      </c>
      <c r="N171" s="46"/>
      <c r="O171" s="57">
        <f>IF($D171&gt;=Assumptions!$H$9,0,O170-SUM(P170:Q170))</f>
        <v>1419.9766240213974</v>
      </c>
      <c r="P171" s="60">
        <f t="shared" si="46"/>
        <v>9.1620999342853518E-2</v>
      </c>
      <c r="Q171" s="60">
        <f t="shared" si="47"/>
        <v>2.3886031031618757</v>
      </c>
      <c r="R171" s="57">
        <f>O171*Assumptions!$I$15</f>
        <v>709988312.01069868</v>
      </c>
      <c r="S171" s="57">
        <f>O171*Assumptions!$J$15</f>
        <v>454392519.68684715</v>
      </c>
      <c r="T171" s="46"/>
      <c r="U171" s="57">
        <f>IF($D171&gt;=Assumptions!$H$9,0,U170-SUM(V170:W170))</f>
        <v>2555.9579232385154</v>
      </c>
      <c r="V171" s="60">
        <f t="shared" si="48"/>
        <v>0.16491779881713636</v>
      </c>
      <c r="W171" s="60">
        <f t="shared" si="49"/>
        <v>4.2994855856913761</v>
      </c>
      <c r="X171" s="57">
        <f>U171*Assumptions!$I$16</f>
        <v>2044766338.5908122</v>
      </c>
      <c r="Y171" s="57">
        <f>U171*Assumptions!$J$16</f>
        <v>1584693912.4078796</v>
      </c>
      <c r="Z171" s="46"/>
      <c r="AA171" s="57">
        <f>IF($D171&gt;=Assumptions!$H$9,0,AA170-SUM(AB170:AC170))</f>
        <v>567.9906496085589</v>
      </c>
      <c r="AB171" s="60">
        <f t="shared" si="50"/>
        <v>3.6648399737141409E-2</v>
      </c>
      <c r="AC171" s="60">
        <f t="shared" si="51"/>
        <v>0.95544124126475016</v>
      </c>
      <c r="AD171" s="57">
        <f>AA171*Assumptions!$I$17</f>
        <v>681588779.5302707</v>
      </c>
      <c r="AE171" s="57">
        <f>AA171*Assumptions!$J$17</f>
        <v>465752332.67901832</v>
      </c>
      <c r="AF171" s="46"/>
      <c r="AG171" s="57">
        <f t="shared" si="52"/>
        <v>3833936884.8577728</v>
      </c>
      <c r="AH171" s="57">
        <f t="shared" si="52"/>
        <v>2743394837.6093397</v>
      </c>
      <c r="AI171" s="57">
        <f>AG171*Assumptions!$H$4/Assumptions!$H$3</f>
        <v>3833936.8848577728</v>
      </c>
      <c r="AJ171" s="57">
        <f t="shared" si="53"/>
        <v>2743394.83760934</v>
      </c>
      <c r="AK171" s="35"/>
      <c r="AL171" s="61">
        <f t="shared" si="54"/>
        <v>0</v>
      </c>
      <c r="AM171" s="61"/>
      <c r="AN171" s="57">
        <f t="shared" si="55"/>
        <v>177011.77073039301</v>
      </c>
      <c r="AO171" s="61"/>
      <c r="AP171" s="57">
        <f>IF(B171=1,0,IF((B171-1)/12-INT((B171-1)/12)=0,(I171+O171+U171+AA171)*Assumptions!$D$7*(1+Assumptions!$D$10)^(B171-1)+Assumptions!$D$6*AL171,0))</f>
        <v>0</v>
      </c>
      <c r="AQ171" s="57">
        <f>(AL171-AM171-AO171-AP171+AS170)*Assumptions!$D$13</f>
        <v>4470.7720623369305</v>
      </c>
      <c r="AR171" s="53"/>
      <c r="AS171" s="57">
        <f>AJ172*Assumptions!$H$10</f>
        <v>1095441.2178573203</v>
      </c>
      <c r="AT171" s="57">
        <f t="shared" si="56"/>
        <v>-170624.2814816403</v>
      </c>
      <c r="AU171" s="53"/>
      <c r="AV171" s="57">
        <f>AL171*Assumptions!$C$24</f>
        <v>0</v>
      </c>
      <c r="AW171" s="57"/>
      <c r="AX171" s="57">
        <f>AN171*Assumptions!$C$24</f>
        <v>88505.885365196504</v>
      </c>
      <c r="AY171" s="57">
        <f>(-AV171+AW171-AZ170)*Assumptions!$D$13</f>
        <v>-2235.3860311684653</v>
      </c>
      <c r="AZ171" s="57">
        <f t="shared" si="57"/>
        <v>547720.60892866016</v>
      </c>
      <c r="BA171" s="53"/>
      <c r="BB171" s="61">
        <f>AJ172*Assumptions!$H$10*(1-Assumptions!$C$24)</f>
        <v>547720.60892866016</v>
      </c>
      <c r="BC171" s="58"/>
      <c r="BD171" s="61">
        <f t="shared" si="58"/>
        <v>-85312.140740820148</v>
      </c>
      <c r="BE171" s="62">
        <f>BD171*Assumptions!$C$11</f>
        <v>-25593.642222246042</v>
      </c>
      <c r="BF171" s="61">
        <f t="shared" si="59"/>
        <v>-59718.49851857411</v>
      </c>
    </row>
    <row r="172" spans="2:58" x14ac:dyDescent="0.2">
      <c r="B172" s="15">
        <f t="shared" si="40"/>
        <v>165</v>
      </c>
      <c r="C172" s="15">
        <f t="shared" si="41"/>
        <v>165</v>
      </c>
      <c r="D172" s="15">
        <f t="shared" si="42"/>
        <v>13</v>
      </c>
      <c r="E172" s="15">
        <f t="shared" si="43"/>
        <v>51</v>
      </c>
      <c r="F172" s="28">
        <f>1-(1-0.75*VLOOKUP(E172,'Annual Mortality Rates'!$B$5:$H$105,5,0)*VLOOKUP(D172,Assumptions!$C$17:$D$20,2,1))^(1/12)</f>
        <v>6.4522892696206036E-5</v>
      </c>
      <c r="G172" s="59">
        <f>1-(1-IF(D172&gt;=10,'Annual Lapse Rates'!$C$14,VLOOKUP(D172,'Annual Lapse Rates'!$B$3:$C$14,2,0)))^(1/12)</f>
        <v>1.6821425527395739E-3</v>
      </c>
      <c r="H172" s="35"/>
      <c r="I172" s="57">
        <f>IF($D172&gt;=Assumptions!$H$9,0,I171-SUM(J171:K171))</f>
        <v>1133.9971199351139</v>
      </c>
      <c r="J172" s="60">
        <f t="shared" si="44"/>
        <v>7.3168774487380045E-2</v>
      </c>
      <c r="K172" s="60">
        <f t="shared" si="45"/>
        <v>1.9075448101269772</v>
      </c>
      <c r="L172" s="57">
        <f>I172*Assumptions!$I$14</f>
        <v>396898991.97728986</v>
      </c>
      <c r="M172" s="57">
        <f>I172*Assumptions!$J$14</f>
        <v>238139395.18637392</v>
      </c>
      <c r="N172" s="46"/>
      <c r="O172" s="57">
        <f>IF($D172&gt;=Assumptions!$H$9,0,O171-SUM(P171:Q171))</f>
        <v>1417.4963999188926</v>
      </c>
      <c r="P172" s="60">
        <f t="shared" si="46"/>
        <v>9.1460968109225063E-2</v>
      </c>
      <c r="Q172" s="60">
        <f t="shared" si="47"/>
        <v>2.3844310126587218</v>
      </c>
      <c r="R172" s="57">
        <f>O172*Assumptions!$I$15</f>
        <v>708748199.95944631</v>
      </c>
      <c r="S172" s="57">
        <f>O172*Assumptions!$J$15</f>
        <v>453598847.97404563</v>
      </c>
      <c r="T172" s="46"/>
      <c r="U172" s="57">
        <f>IF($D172&gt;=Assumptions!$H$9,0,U171-SUM(V171:W171))</f>
        <v>2551.493519854007</v>
      </c>
      <c r="V172" s="60">
        <f t="shared" si="48"/>
        <v>0.16462974259660515</v>
      </c>
      <c r="W172" s="60">
        <f t="shared" si="49"/>
        <v>4.2919758227856999</v>
      </c>
      <c r="X172" s="57">
        <f>U172*Assumptions!$I$16</f>
        <v>2041194815.8832057</v>
      </c>
      <c r="Y172" s="57">
        <f>U172*Assumptions!$J$16</f>
        <v>1581925982.3094842</v>
      </c>
      <c r="Z172" s="46"/>
      <c r="AA172" s="57">
        <f>IF($D172&gt;=Assumptions!$H$9,0,AA171-SUM(AB171:AC171))</f>
        <v>566.99855996755696</v>
      </c>
      <c r="AB172" s="60">
        <f t="shared" si="50"/>
        <v>3.6584387243690022E-2</v>
      </c>
      <c r="AC172" s="60">
        <f t="shared" si="51"/>
        <v>0.95377240506348859</v>
      </c>
      <c r="AD172" s="57">
        <f>AA172*Assumptions!$I$17</f>
        <v>680398271.96106839</v>
      </c>
      <c r="AE172" s="57">
        <f>AA172*Assumptions!$J$17</f>
        <v>464938819.17339671</v>
      </c>
      <c r="AF172" s="46"/>
      <c r="AG172" s="57">
        <f t="shared" si="52"/>
        <v>3827240279.7810102</v>
      </c>
      <c r="AH172" s="57">
        <f t="shared" si="52"/>
        <v>2738603044.6433005</v>
      </c>
      <c r="AI172" s="57">
        <f>AG172*Assumptions!$H$4/Assumptions!$H$3</f>
        <v>3827240.2797810105</v>
      </c>
      <c r="AJ172" s="57">
        <f t="shared" si="53"/>
        <v>2738603.0446433006</v>
      </c>
      <c r="AK172" s="35"/>
      <c r="AL172" s="61">
        <f t="shared" si="54"/>
        <v>0</v>
      </c>
      <c r="AM172" s="61"/>
      <c r="AN172" s="57">
        <f t="shared" si="55"/>
        <v>176702.59038702282</v>
      </c>
      <c r="AO172" s="61"/>
      <c r="AP172" s="57">
        <f>IF(B172=1,0,IF((B172-1)/12-INT((B172-1)/12)=0,(I172+O172+U172+AA172)*Assumptions!$D$7*(1+Assumptions!$D$10)^(B172-1)+Assumptions!$D$6*AL172,0))</f>
        <v>0</v>
      </c>
      <c r="AQ172" s="57">
        <f>(AL172-AM172-AO172-AP172+AS171)*Assumptions!$D$13</f>
        <v>4462.963119261226</v>
      </c>
      <c r="AR172" s="53"/>
      <c r="AS172" s="57">
        <f>AJ173*Assumptions!$H$10</f>
        <v>1093527.8485345829</v>
      </c>
      <c r="AT172" s="57">
        <f t="shared" si="56"/>
        <v>-170326.25794502418</v>
      </c>
      <c r="AU172" s="53"/>
      <c r="AV172" s="57">
        <f>AL172*Assumptions!$C$24</f>
        <v>0</v>
      </c>
      <c r="AW172" s="57"/>
      <c r="AX172" s="57">
        <f>AN172*Assumptions!$C$24</f>
        <v>88351.295193511411</v>
      </c>
      <c r="AY172" s="57">
        <f>(-AV172+AW172-AZ171)*Assumptions!$D$13</f>
        <v>-2231.481559630613</v>
      </c>
      <c r="AZ172" s="57">
        <f t="shared" si="57"/>
        <v>546763.92426729144</v>
      </c>
      <c r="BA172" s="53"/>
      <c r="BB172" s="61">
        <f>AJ173*Assumptions!$H$10*(1-Assumptions!$C$24)</f>
        <v>546763.92426729144</v>
      </c>
      <c r="BC172" s="58"/>
      <c r="BD172" s="61">
        <f t="shared" si="58"/>
        <v>-85163.128972512088</v>
      </c>
      <c r="BE172" s="62">
        <f>BD172*Assumptions!$C$11</f>
        <v>-25548.938691753625</v>
      </c>
      <c r="BF172" s="61">
        <f t="shared" si="59"/>
        <v>-59614.190280758463</v>
      </c>
    </row>
    <row r="173" spans="2:58" x14ac:dyDescent="0.2">
      <c r="B173" s="15">
        <f t="shared" si="40"/>
        <v>166</v>
      </c>
      <c r="C173" s="15">
        <f t="shared" si="41"/>
        <v>166</v>
      </c>
      <c r="D173" s="15">
        <f t="shared" si="42"/>
        <v>13</v>
      </c>
      <c r="E173" s="15">
        <f t="shared" si="43"/>
        <v>51</v>
      </c>
      <c r="F173" s="28">
        <f>1-(1-0.75*VLOOKUP(E173,'Annual Mortality Rates'!$B$5:$H$105,5,0)*VLOOKUP(D173,Assumptions!$C$17:$D$20,2,1))^(1/12)</f>
        <v>6.4522892696206036E-5</v>
      </c>
      <c r="G173" s="59">
        <f>1-(1-IF(D173&gt;=10,'Annual Lapse Rates'!$C$14,VLOOKUP(D173,'Annual Lapse Rates'!$B$3:$C$14,2,0)))^(1/12)</f>
        <v>1.6821425527395739E-3</v>
      </c>
      <c r="H173" s="35"/>
      <c r="I173" s="57">
        <f>IF($D173&gt;=Assumptions!$H$9,0,I172-SUM(J172:K172))</f>
        <v>1132.0164063504997</v>
      </c>
      <c r="J173" s="60">
        <f t="shared" si="44"/>
        <v>7.3040973117298055E-2</v>
      </c>
      <c r="K173" s="60">
        <f t="shared" si="45"/>
        <v>1.9042129675215083</v>
      </c>
      <c r="L173" s="57">
        <f>I173*Assumptions!$I$14</f>
        <v>396205742.22267491</v>
      </c>
      <c r="M173" s="57">
        <f>I173*Assumptions!$J$14</f>
        <v>237723445.33360493</v>
      </c>
      <c r="N173" s="46"/>
      <c r="O173" s="57">
        <f>IF($D173&gt;=Assumptions!$H$9,0,O172-SUM(P172:Q172))</f>
        <v>1415.0205079381246</v>
      </c>
      <c r="P173" s="60">
        <f t="shared" si="46"/>
        <v>9.1301216396622573E-2</v>
      </c>
      <c r="Q173" s="60">
        <f t="shared" si="47"/>
        <v>2.3802662094018854</v>
      </c>
      <c r="R173" s="57">
        <f>O173*Assumptions!$I$15</f>
        <v>707510253.96906233</v>
      </c>
      <c r="S173" s="57">
        <f>O173*Assumptions!$J$15</f>
        <v>452806562.54019988</v>
      </c>
      <c r="T173" s="46"/>
      <c r="U173" s="57">
        <f>IF($D173&gt;=Assumptions!$H$9,0,U172-SUM(V172:W172))</f>
        <v>2547.0369142886248</v>
      </c>
      <c r="V173" s="60">
        <f t="shared" si="48"/>
        <v>0.16434218951392066</v>
      </c>
      <c r="W173" s="60">
        <f t="shared" si="49"/>
        <v>4.2844791769233943</v>
      </c>
      <c r="X173" s="57">
        <f>U173*Assumptions!$I$16</f>
        <v>2037629531.4308999</v>
      </c>
      <c r="Y173" s="57">
        <f>U173*Assumptions!$J$16</f>
        <v>1579162886.8589473</v>
      </c>
      <c r="Z173" s="46"/>
      <c r="AA173" s="57">
        <f>IF($D173&gt;=Assumptions!$H$9,0,AA172-SUM(AB172:AC172))</f>
        <v>566.00820317524983</v>
      </c>
      <c r="AB173" s="60">
        <f t="shared" si="50"/>
        <v>3.6520486558649028E-2</v>
      </c>
      <c r="AC173" s="60">
        <f t="shared" si="51"/>
        <v>0.95210648376075413</v>
      </c>
      <c r="AD173" s="57">
        <f>AA173*Assumptions!$I$17</f>
        <v>679209843.81029975</v>
      </c>
      <c r="AE173" s="57">
        <f>AA173*Assumptions!$J$17</f>
        <v>464126726.60370487</v>
      </c>
      <c r="AF173" s="46"/>
      <c r="AG173" s="57">
        <f t="shared" si="52"/>
        <v>3820555371.4329367</v>
      </c>
      <c r="AH173" s="57">
        <f t="shared" si="52"/>
        <v>2733819621.3364568</v>
      </c>
      <c r="AI173" s="57">
        <f>AG173*Assumptions!$H$4/Assumptions!$H$3</f>
        <v>3820555.3714329368</v>
      </c>
      <c r="AJ173" s="57">
        <f t="shared" si="53"/>
        <v>2733819.6213364569</v>
      </c>
      <c r="AK173" s="35"/>
      <c r="AL173" s="61">
        <f t="shared" si="54"/>
        <v>0</v>
      </c>
      <c r="AM173" s="61"/>
      <c r="AN173" s="57">
        <f t="shared" si="55"/>
        <v>176393.95007827482</v>
      </c>
      <c r="AO173" s="61"/>
      <c r="AP173" s="57">
        <f>IF(B173=1,0,IF((B173-1)/12-INT((B173-1)/12)=0,(I173+O173+U173+AA173)*Assumptions!$D$7*(1+Assumptions!$D$10)^(B173-1)+Assumptions!$D$6*AL173,0))</f>
        <v>0</v>
      </c>
      <c r="AQ173" s="57">
        <f>(AL173-AM173-AO173-AP173+AS172)*Assumptions!$D$13</f>
        <v>4455.167815796558</v>
      </c>
      <c r="AR173" s="53"/>
      <c r="AS173" s="57">
        <f>AJ174*Assumptions!$H$10</f>
        <v>1091617.8212279256</v>
      </c>
      <c r="AT173" s="57">
        <f t="shared" si="56"/>
        <v>-170028.75495582097</v>
      </c>
      <c r="AU173" s="53"/>
      <c r="AV173" s="57">
        <f>AL173*Assumptions!$C$24</f>
        <v>0</v>
      </c>
      <c r="AW173" s="57"/>
      <c r="AX173" s="57">
        <f>AN173*Assumptions!$C$24</f>
        <v>88196.975039137411</v>
      </c>
      <c r="AY173" s="57">
        <f>(-AV173+AW173-AZ172)*Assumptions!$D$13</f>
        <v>-2227.583907898279</v>
      </c>
      <c r="AZ173" s="57">
        <f t="shared" si="57"/>
        <v>545808.9106139628</v>
      </c>
      <c r="BA173" s="53"/>
      <c r="BB173" s="61">
        <f>AJ174*Assumptions!$H$10*(1-Assumptions!$C$24)</f>
        <v>545808.9106139628</v>
      </c>
      <c r="BC173" s="58"/>
      <c r="BD173" s="61">
        <f t="shared" si="58"/>
        <v>-85014.377477910486</v>
      </c>
      <c r="BE173" s="62">
        <f>BD173*Assumptions!$C$11</f>
        <v>-25504.313243373144</v>
      </c>
      <c r="BF173" s="61">
        <f t="shared" si="59"/>
        <v>-59510.064234537342</v>
      </c>
    </row>
    <row r="174" spans="2:58" x14ac:dyDescent="0.2">
      <c r="B174" s="15">
        <f t="shared" si="40"/>
        <v>167</v>
      </c>
      <c r="C174" s="15">
        <f t="shared" si="41"/>
        <v>167</v>
      </c>
      <c r="D174" s="15">
        <f t="shared" si="42"/>
        <v>13</v>
      </c>
      <c r="E174" s="15">
        <f t="shared" si="43"/>
        <v>51</v>
      </c>
      <c r="F174" s="28">
        <f>1-(1-0.75*VLOOKUP(E174,'Annual Mortality Rates'!$B$5:$H$105,5,0)*VLOOKUP(D174,Assumptions!$C$17:$D$20,2,1))^(1/12)</f>
        <v>6.4522892696206036E-5</v>
      </c>
      <c r="G174" s="59">
        <f>1-(1-IF(D174&gt;=10,'Annual Lapse Rates'!$C$14,VLOOKUP(D174,'Annual Lapse Rates'!$B$3:$C$14,2,0)))^(1/12)</f>
        <v>1.6821425527395739E-3</v>
      </c>
      <c r="H174" s="35"/>
      <c r="I174" s="57">
        <f>IF($D174&gt;=Assumptions!$H$9,0,I173-SUM(J173:K173))</f>
        <v>1130.0391524098609</v>
      </c>
      <c r="J174" s="60">
        <f t="shared" si="44"/>
        <v>7.2913394973453075E-2</v>
      </c>
      <c r="K174" s="60">
        <f t="shared" si="45"/>
        <v>1.9008869445303878</v>
      </c>
      <c r="L174" s="57">
        <f>I174*Assumptions!$I$14</f>
        <v>395513703.34345132</v>
      </c>
      <c r="M174" s="57">
        <f>I174*Assumptions!$J$14</f>
        <v>237308222.00607079</v>
      </c>
      <c r="N174" s="46"/>
      <c r="O174" s="57">
        <f>IF($D174&gt;=Assumptions!$H$9,0,O173-SUM(P173:Q173))</f>
        <v>1412.5489405123262</v>
      </c>
      <c r="P174" s="60">
        <f t="shared" si="46"/>
        <v>9.1141743716816354E-2</v>
      </c>
      <c r="Q174" s="60">
        <f t="shared" si="47"/>
        <v>2.376108680662985</v>
      </c>
      <c r="R174" s="57">
        <f>O174*Assumptions!$I$15</f>
        <v>706274470.25616312</v>
      </c>
      <c r="S174" s="57">
        <f>O174*Assumptions!$J$15</f>
        <v>452015660.96394438</v>
      </c>
      <c r="T174" s="46"/>
      <c r="U174" s="57">
        <f>IF($D174&gt;=Assumptions!$H$9,0,U173-SUM(V173:W173))</f>
        <v>2542.5880929221876</v>
      </c>
      <c r="V174" s="60">
        <f t="shared" si="48"/>
        <v>0.16405513869026944</v>
      </c>
      <c r="W174" s="60">
        <f t="shared" si="49"/>
        <v>4.2769956251933738</v>
      </c>
      <c r="X174" s="57">
        <f>U174*Assumptions!$I$16</f>
        <v>2034070474.33775</v>
      </c>
      <c r="Y174" s="57">
        <f>U174*Assumptions!$J$16</f>
        <v>1576404617.6117563</v>
      </c>
      <c r="Z174" s="46"/>
      <c r="AA174" s="57">
        <f>IF($D174&gt;=Assumptions!$H$9,0,AA173-SUM(AB173:AC173))</f>
        <v>565.01957620493044</v>
      </c>
      <c r="AB174" s="60">
        <f t="shared" si="50"/>
        <v>3.6456697486726537E-2</v>
      </c>
      <c r="AC174" s="60">
        <f t="shared" si="51"/>
        <v>0.95044347226519388</v>
      </c>
      <c r="AD174" s="57">
        <f>AA174*Assumptions!$I$17</f>
        <v>678023491.44591653</v>
      </c>
      <c r="AE174" s="57">
        <f>AA174*Assumptions!$J$17</f>
        <v>463316052.48804295</v>
      </c>
      <c r="AF174" s="46"/>
      <c r="AG174" s="57">
        <f t="shared" si="52"/>
        <v>3813882139.3832812</v>
      </c>
      <c r="AH174" s="57">
        <f t="shared" si="52"/>
        <v>2729044553.0698142</v>
      </c>
      <c r="AI174" s="57">
        <f>AG174*Assumptions!$H$4/Assumptions!$H$3</f>
        <v>3813882.1393832811</v>
      </c>
      <c r="AJ174" s="57">
        <f t="shared" si="53"/>
        <v>2729044.5530698141</v>
      </c>
      <c r="AK174" s="35"/>
      <c r="AL174" s="61">
        <f t="shared" si="54"/>
        <v>0</v>
      </c>
      <c r="AM174" s="61"/>
      <c r="AN174" s="57">
        <f t="shared" si="55"/>
        <v>176085.84886088918</v>
      </c>
      <c r="AO174" s="61"/>
      <c r="AP174" s="57">
        <f>IF(B174=1,0,IF((B174-1)/12-INT((B174-1)/12)=0,(I174+O174+U174+AA174)*Assumptions!$D$7*(1+Assumptions!$D$10)^(B174-1)+Assumptions!$D$6*AL174,0))</f>
        <v>0</v>
      </c>
      <c r="AQ174" s="57">
        <f>(AL174-AM174-AO174-AP174+AS173)*Assumptions!$D$13</f>
        <v>4447.3861281190884</v>
      </c>
      <c r="AR174" s="53"/>
      <c r="AS174" s="57">
        <f>AJ175*Assumptions!$H$10</f>
        <v>1089711.130099965</v>
      </c>
      <c r="AT174" s="57">
        <f t="shared" si="56"/>
        <v>-169731.77160480956</v>
      </c>
      <c r="AU174" s="53"/>
      <c r="AV174" s="57">
        <f>AL174*Assumptions!$C$24</f>
        <v>0</v>
      </c>
      <c r="AW174" s="57"/>
      <c r="AX174" s="57">
        <f>AN174*Assumptions!$C$24</f>
        <v>88042.924430444589</v>
      </c>
      <c r="AY174" s="57">
        <f>(-AV174+AW174-AZ173)*Assumptions!$D$13</f>
        <v>-2223.6930640595442</v>
      </c>
      <c r="AZ174" s="57">
        <f t="shared" si="57"/>
        <v>544855.56504998251</v>
      </c>
      <c r="BA174" s="53"/>
      <c r="BB174" s="61">
        <f>AJ175*Assumptions!$H$10*(1-Assumptions!$C$24)</f>
        <v>544855.56504998251</v>
      </c>
      <c r="BC174" s="58"/>
      <c r="BD174" s="61">
        <f t="shared" si="58"/>
        <v>-84865.88580240478</v>
      </c>
      <c r="BE174" s="62">
        <f>BD174*Assumptions!$C$11</f>
        <v>-25459.765740721432</v>
      </c>
      <c r="BF174" s="61">
        <f t="shared" si="59"/>
        <v>-59406.120061683352</v>
      </c>
    </row>
    <row r="175" spans="2:58" x14ac:dyDescent="0.2">
      <c r="B175" s="15">
        <f t="shared" si="40"/>
        <v>168</v>
      </c>
      <c r="C175" s="15">
        <f t="shared" si="41"/>
        <v>168</v>
      </c>
      <c r="D175" s="15">
        <f t="shared" si="42"/>
        <v>13</v>
      </c>
      <c r="E175" s="15">
        <f t="shared" si="43"/>
        <v>51</v>
      </c>
      <c r="F175" s="28">
        <f>1-(1-0.75*VLOOKUP(E175,'Annual Mortality Rates'!$B$5:$H$105,5,0)*VLOOKUP(D175,Assumptions!$C$17:$D$20,2,1))^(1/12)</f>
        <v>6.4522892696206036E-5</v>
      </c>
      <c r="G175" s="59">
        <f>1-(1-IF(D175&gt;=10,'Annual Lapse Rates'!$C$14,VLOOKUP(D175,'Annual Lapse Rates'!$B$3:$C$14,2,0)))^(1/12)</f>
        <v>1.6821425527395739E-3</v>
      </c>
      <c r="H175" s="35"/>
      <c r="I175" s="57">
        <f>IF($D175&gt;=Assumptions!$H$9,0,I174-SUM(J174:K174))</f>
        <v>1128.065352070357</v>
      </c>
      <c r="J175" s="60">
        <f t="shared" si="44"/>
        <v>7.2786039665943533E-2</v>
      </c>
      <c r="K175" s="60">
        <f t="shared" si="45"/>
        <v>1.8975667309886965</v>
      </c>
      <c r="L175" s="57">
        <f>I175*Assumptions!$I$14</f>
        <v>394822873.22462493</v>
      </c>
      <c r="M175" s="57">
        <f>I175*Assumptions!$J$14</f>
        <v>236893723.93477497</v>
      </c>
      <c r="N175" s="46"/>
      <c r="O175" s="57">
        <f>IF($D175&gt;=Assumptions!$H$9,0,O174-SUM(P174:Q174))</f>
        <v>1410.0816900879465</v>
      </c>
      <c r="P175" s="60">
        <f t="shared" si="46"/>
        <v>9.0982549582429434E-2</v>
      </c>
      <c r="Q175" s="60">
        <f t="shared" si="47"/>
        <v>2.3719584137358711</v>
      </c>
      <c r="R175" s="57">
        <f>O175*Assumptions!$I$15</f>
        <v>705040845.04397321</v>
      </c>
      <c r="S175" s="57">
        <f>O175*Assumptions!$J$15</f>
        <v>451226140.82814288</v>
      </c>
      <c r="T175" s="46"/>
      <c r="U175" s="57">
        <f>IF($D175&gt;=Assumptions!$H$9,0,U174-SUM(V174:W174))</f>
        <v>2538.147042158304</v>
      </c>
      <c r="V175" s="60">
        <f t="shared" si="48"/>
        <v>0.16376858924837298</v>
      </c>
      <c r="W175" s="60">
        <f t="shared" si="49"/>
        <v>4.2695251447245681</v>
      </c>
      <c r="X175" s="57">
        <f>U175*Assumptions!$I$16</f>
        <v>2030517633.7266431</v>
      </c>
      <c r="Y175" s="57">
        <f>U175*Assumptions!$J$16</f>
        <v>1573651166.1381485</v>
      </c>
      <c r="Z175" s="46"/>
      <c r="AA175" s="57">
        <f>IF($D175&gt;=Assumptions!$H$9,0,AA174-SUM(AB174:AC174))</f>
        <v>564.0326760351785</v>
      </c>
      <c r="AB175" s="60">
        <f t="shared" si="50"/>
        <v>3.6393019832971767E-2</v>
      </c>
      <c r="AC175" s="60">
        <f t="shared" si="51"/>
        <v>0.94878336549434827</v>
      </c>
      <c r="AD175" s="57">
        <f>AA175*Assumptions!$I$17</f>
        <v>676839211.2422142</v>
      </c>
      <c r="AE175" s="57">
        <f>AA175*Assumptions!$J$17</f>
        <v>462506794.34884638</v>
      </c>
      <c r="AF175" s="46"/>
      <c r="AG175" s="57">
        <f t="shared" si="52"/>
        <v>3807220563.2374558</v>
      </c>
      <c r="AH175" s="57">
        <f t="shared" si="52"/>
        <v>2724277825.2499127</v>
      </c>
      <c r="AI175" s="57">
        <f>AG175*Assumptions!$H$4/Assumptions!$H$3</f>
        <v>3807220.5632374557</v>
      </c>
      <c r="AJ175" s="57">
        <f t="shared" si="53"/>
        <v>2724277.8252499127</v>
      </c>
      <c r="AK175" s="35"/>
      <c r="AL175" s="61">
        <f t="shared" si="54"/>
        <v>0</v>
      </c>
      <c r="AM175" s="61"/>
      <c r="AN175" s="57">
        <f t="shared" si="55"/>
        <v>175778.28579325366</v>
      </c>
      <c r="AO175" s="61"/>
      <c r="AP175" s="57">
        <f>IF(B175=1,0,IF((B175-1)/12-INT((B175-1)/12)=0,(I175+O175+U175+AA175)*Assumptions!$D$7*(1+Assumptions!$D$10)^(B175-1)+Assumptions!$D$6*AL175,0))</f>
        <v>0</v>
      </c>
      <c r="AQ175" s="57">
        <f>(AL175-AM175-AO175-AP175+AS174)*Assumptions!$D$13</f>
        <v>4439.6180324465931</v>
      </c>
      <c r="AR175" s="53"/>
      <c r="AS175" s="57">
        <f>AJ176*Assumptions!$H$10</f>
        <v>1087807.7693235129</v>
      </c>
      <c r="AT175" s="57">
        <f t="shared" si="56"/>
        <v>-169435.30698435497</v>
      </c>
      <c r="AU175" s="53"/>
      <c r="AV175" s="57">
        <f>AL175*Assumptions!$C$24</f>
        <v>0</v>
      </c>
      <c r="AW175" s="57"/>
      <c r="AX175" s="57">
        <f>AN175*Assumptions!$C$24</f>
        <v>87889.142896626829</v>
      </c>
      <c r="AY175" s="57">
        <f>(-AV175+AW175-AZ174)*Assumptions!$D$13</f>
        <v>-2219.8090162232966</v>
      </c>
      <c r="AZ175" s="57">
        <f t="shared" si="57"/>
        <v>543903.88466175646</v>
      </c>
      <c r="BA175" s="53"/>
      <c r="BB175" s="61">
        <f>AJ176*Assumptions!$H$10*(1-Assumptions!$C$24)</f>
        <v>543903.88466175646</v>
      </c>
      <c r="BC175" s="58"/>
      <c r="BD175" s="61">
        <f t="shared" si="58"/>
        <v>-84717.653492177487</v>
      </c>
      <c r="BE175" s="62">
        <f>BD175*Assumptions!$C$11</f>
        <v>-25415.296047653246</v>
      </c>
      <c r="BF175" s="61">
        <f t="shared" si="59"/>
        <v>-59302.357444524241</v>
      </c>
    </row>
    <row r="176" spans="2:58" x14ac:dyDescent="0.2">
      <c r="B176" s="15">
        <f t="shared" si="40"/>
        <v>169</v>
      </c>
      <c r="C176" s="15">
        <f t="shared" si="41"/>
        <v>169</v>
      </c>
      <c r="D176" s="15">
        <f t="shared" si="42"/>
        <v>14</v>
      </c>
      <c r="E176" s="15">
        <f t="shared" si="43"/>
        <v>52</v>
      </c>
      <c r="F176" s="28">
        <f>1-(1-0.75*VLOOKUP(E176,'Annual Mortality Rates'!$B$5:$H$105,5,0)*VLOOKUP(D176,Assumptions!$C$17:$D$20,2,1))^(1/12)</f>
        <v>6.95265805390477E-5</v>
      </c>
      <c r="G176" s="59">
        <f>1-(1-IF(D176&gt;=10,'Annual Lapse Rates'!$C$14,VLOOKUP(D176,'Annual Lapse Rates'!$B$3:$C$14,2,0)))^(1/12)</f>
        <v>1.6821425527395739E-3</v>
      </c>
      <c r="H176" s="35"/>
      <c r="I176" s="57">
        <f>IF($D176&gt;=Assumptions!$H$9,0,I175-SUM(J175:K175))</f>
        <v>1126.0949992997023</v>
      </c>
      <c r="J176" s="60">
        <f t="shared" si="44"/>
        <v>7.8293534663429615E-2</v>
      </c>
      <c r="K176" s="60">
        <f t="shared" si="45"/>
        <v>1.89425231674927</v>
      </c>
      <c r="L176" s="57">
        <f>I176*Assumptions!$I$14</f>
        <v>394133249.75489581</v>
      </c>
      <c r="M176" s="57">
        <f>I176*Assumptions!$J$14</f>
        <v>236479949.85293749</v>
      </c>
      <c r="N176" s="46"/>
      <c r="O176" s="57">
        <f>IF($D176&gt;=Assumptions!$H$9,0,O175-SUM(P175:Q175))</f>
        <v>1407.6187491246283</v>
      </c>
      <c r="P176" s="60">
        <f t="shared" si="46"/>
        <v>9.7866918329287039E-2</v>
      </c>
      <c r="Q176" s="60">
        <f t="shared" si="47"/>
        <v>2.3678153959365882</v>
      </c>
      <c r="R176" s="57">
        <f>O176*Assumptions!$I$15</f>
        <v>703809374.56231415</v>
      </c>
      <c r="S176" s="57">
        <f>O176*Assumptions!$J$15</f>
        <v>450437999.71988106</v>
      </c>
      <c r="T176" s="46"/>
      <c r="U176" s="57">
        <f>IF($D176&gt;=Assumptions!$H$9,0,U175-SUM(V175:W175))</f>
        <v>2533.7137484243312</v>
      </c>
      <c r="V176" s="60">
        <f t="shared" si="48"/>
        <v>0.17616045299271671</v>
      </c>
      <c r="W176" s="60">
        <f t="shared" si="49"/>
        <v>4.2620677126858588</v>
      </c>
      <c r="X176" s="57">
        <f>U176*Assumptions!$I$16</f>
        <v>2026970998.739465</v>
      </c>
      <c r="Y176" s="57">
        <f>U176*Assumptions!$J$16</f>
        <v>1570902524.0230854</v>
      </c>
      <c r="Z176" s="46"/>
      <c r="AA176" s="57">
        <f>IF($D176&gt;=Assumptions!$H$9,0,AA175-SUM(AB175:AC175))</f>
        <v>563.04749964985115</v>
      </c>
      <c r="AB176" s="60">
        <f t="shared" si="50"/>
        <v>3.9146767331714807E-2</v>
      </c>
      <c r="AC176" s="60">
        <f t="shared" si="51"/>
        <v>0.94712615837463499</v>
      </c>
      <c r="AD176" s="57">
        <f>AA176*Assumptions!$I$17</f>
        <v>675656999.57982135</v>
      </c>
      <c r="AE176" s="57">
        <f>AA176*Assumptions!$J$17</f>
        <v>461698949.71287793</v>
      </c>
      <c r="AF176" s="46"/>
      <c r="AG176" s="57">
        <f t="shared" si="52"/>
        <v>3800570622.6364961</v>
      </c>
      <c r="AH176" s="57">
        <f t="shared" si="52"/>
        <v>2719519423.3087821</v>
      </c>
      <c r="AI176" s="57">
        <f>AG176*Assumptions!$H$4/Assumptions!$H$3</f>
        <v>3800570.6226364961</v>
      </c>
      <c r="AJ176" s="57">
        <f t="shared" si="53"/>
        <v>2719519.4233087823</v>
      </c>
      <c r="AK176" s="35"/>
      <c r="AL176" s="61">
        <f t="shared" si="54"/>
        <v>2719519.4233087823</v>
      </c>
      <c r="AM176" s="61"/>
      <c r="AN176" s="57">
        <f t="shared" si="55"/>
        <v>189078.88621218258</v>
      </c>
      <c r="AO176" s="61"/>
      <c r="AP176" s="57">
        <f>IF(B176=1,0,IF((B176-1)/12-INT((B176-1)/12)=0,(I176+O176+U176+AA176)*Assumptions!$D$7*(1+Assumptions!$D$10)^(B176-1)+Assumptions!$D$6*AL176,0))</f>
        <v>61887.996311480048</v>
      </c>
      <c r="AQ176" s="57">
        <f>(AL176-AM176-AO176-AP176+AS175)*Assumptions!$D$13</f>
        <v>15259.382909939408</v>
      </c>
      <c r="AR176" s="53"/>
      <c r="AS176" s="57">
        <f>AJ177*Assumptions!$H$10</f>
        <v>1085902.290031048</v>
      </c>
      <c r="AT176" s="57">
        <f t="shared" si="56"/>
        <v>2485717.4029875239</v>
      </c>
      <c r="AU176" s="53"/>
      <c r="AV176" s="57">
        <f>AL176*Assumptions!$C$24</f>
        <v>1359759.7116543911</v>
      </c>
      <c r="AW176" s="57"/>
      <c r="AX176" s="57">
        <f>AN176*Assumptions!$C$24</f>
        <v>94539.44310609129</v>
      </c>
      <c r="AY176" s="57">
        <f>(-AV176+AW176-AZ175)*Assumptions!$D$13</f>
        <v>-7755.7611338171746</v>
      </c>
      <c r="AZ176" s="57">
        <f t="shared" si="57"/>
        <v>542951.145015524</v>
      </c>
      <c r="BA176" s="53"/>
      <c r="BB176" s="61">
        <f>AJ177*Assumptions!$H$10*(1-Assumptions!$C$24)</f>
        <v>542951.145015524</v>
      </c>
      <c r="BC176" s="58"/>
      <c r="BD176" s="61">
        <f t="shared" si="58"/>
        <v>1211788.6336591744</v>
      </c>
      <c r="BE176" s="62">
        <f>BD176*Assumptions!$C$11</f>
        <v>363536.59009775234</v>
      </c>
      <c r="BF176" s="61">
        <f t="shared" si="59"/>
        <v>848252.04356142203</v>
      </c>
    </row>
    <row r="177" spans="2:58" x14ac:dyDescent="0.2">
      <c r="B177" s="15">
        <f t="shared" si="40"/>
        <v>170</v>
      </c>
      <c r="C177" s="15">
        <f t="shared" si="41"/>
        <v>170</v>
      </c>
      <c r="D177" s="15">
        <f t="shared" si="42"/>
        <v>14</v>
      </c>
      <c r="E177" s="15">
        <f t="shared" si="43"/>
        <v>52</v>
      </c>
      <c r="F177" s="28">
        <f>1-(1-0.75*VLOOKUP(E177,'Annual Mortality Rates'!$B$5:$H$105,5,0)*VLOOKUP(D177,Assumptions!$C$17:$D$20,2,1))^(1/12)</f>
        <v>6.95265805390477E-5</v>
      </c>
      <c r="G177" s="59">
        <f>1-(1-IF(D177&gt;=10,'Annual Lapse Rates'!$C$14,VLOOKUP(D177,'Annual Lapse Rates'!$B$3:$C$14,2,0)))^(1/12)</f>
        <v>1.6821425527395739E-3</v>
      </c>
      <c r="H177" s="35"/>
      <c r="I177" s="57">
        <f>IF($D177&gt;=Assumptions!$H$9,0,I176-SUM(J176:K176))</f>
        <v>1124.1224534482897</v>
      </c>
      <c r="J177" s="60">
        <f t="shared" si="44"/>
        <v>7.8156390295424413E-2</v>
      </c>
      <c r="K177" s="60">
        <f t="shared" si="45"/>
        <v>1.8909342134353788</v>
      </c>
      <c r="L177" s="57">
        <f>I177*Assumptions!$I$14</f>
        <v>393442858.70690137</v>
      </c>
      <c r="M177" s="57">
        <f>I177*Assumptions!$J$14</f>
        <v>236065715.22414082</v>
      </c>
      <c r="N177" s="46"/>
      <c r="O177" s="57">
        <f>IF($D177&gt;=Assumptions!$H$9,0,O176-SUM(P176:Q176))</f>
        <v>1405.1530668103624</v>
      </c>
      <c r="P177" s="60">
        <f t="shared" si="46"/>
        <v>9.7695487869280534E-2</v>
      </c>
      <c r="Q177" s="60">
        <f t="shared" si="47"/>
        <v>2.3636677667942241</v>
      </c>
      <c r="R177" s="57">
        <f>O177*Assumptions!$I$15</f>
        <v>702576533.40518117</v>
      </c>
      <c r="S177" s="57">
        <f>O177*Assumptions!$J$15</f>
        <v>449648981.37931597</v>
      </c>
      <c r="T177" s="46"/>
      <c r="U177" s="57">
        <f>IF($D177&gt;=Assumptions!$H$9,0,U176-SUM(V176:W176))</f>
        <v>2529.2755202586527</v>
      </c>
      <c r="V177" s="60">
        <f t="shared" si="48"/>
        <v>0.17585187816470499</v>
      </c>
      <c r="W177" s="60">
        <f t="shared" si="49"/>
        <v>4.2546019802296042</v>
      </c>
      <c r="X177" s="57">
        <f>U177*Assumptions!$I$16</f>
        <v>2023420416.2069221</v>
      </c>
      <c r="Y177" s="57">
        <f>U177*Assumptions!$J$16</f>
        <v>1568150822.5603647</v>
      </c>
      <c r="Z177" s="46"/>
      <c r="AA177" s="57">
        <f>IF($D177&gt;=Assumptions!$H$9,0,AA176-SUM(AB176:AC176))</f>
        <v>562.06122672414483</v>
      </c>
      <c r="AB177" s="60">
        <f t="shared" si="50"/>
        <v>3.9078195147712207E-2</v>
      </c>
      <c r="AC177" s="60">
        <f t="shared" si="51"/>
        <v>0.94546710671768941</v>
      </c>
      <c r="AD177" s="57">
        <f>AA177*Assumptions!$I$17</f>
        <v>674473472.06897378</v>
      </c>
      <c r="AE177" s="57">
        <f>AA177*Assumptions!$J$17</f>
        <v>460890205.91379875</v>
      </c>
      <c r="AF177" s="46"/>
      <c r="AG177" s="57">
        <f t="shared" si="52"/>
        <v>3793913280.3879786</v>
      </c>
      <c r="AH177" s="57">
        <f t="shared" si="52"/>
        <v>2714755725.07762</v>
      </c>
      <c r="AI177" s="57">
        <f>AG177*Assumptions!$H$4/Assumptions!$H$3</f>
        <v>3793913.2803879785</v>
      </c>
      <c r="AJ177" s="57">
        <f t="shared" si="53"/>
        <v>2714755.7250776198</v>
      </c>
      <c r="AK177" s="35"/>
      <c r="AL177" s="61">
        <f t="shared" si="54"/>
        <v>0</v>
      </c>
      <c r="AM177" s="61"/>
      <c r="AN177" s="57">
        <f t="shared" si="55"/>
        <v>188747.68256344998</v>
      </c>
      <c r="AO177" s="61"/>
      <c r="AP177" s="57">
        <f>IF(B177=1,0,IF((B177-1)/12-INT((B177-1)/12)=0,(I177+O177+U177+AA177)*Assumptions!$D$7*(1+Assumptions!$D$10)^(B177-1)+Assumptions!$D$6*AL177,0))</f>
        <v>0</v>
      </c>
      <c r="AQ177" s="57">
        <f>(AL177-AM177-AO177-AP177+AS176)*Assumptions!$D$13</f>
        <v>4424.1003465337053</v>
      </c>
      <c r="AR177" s="53"/>
      <c r="AS177" s="57">
        <f>AJ178*Assumptions!$H$10</f>
        <v>1084000.1485078442</v>
      </c>
      <c r="AT177" s="57">
        <f t="shared" si="56"/>
        <v>-182421.44069371244</v>
      </c>
      <c r="AU177" s="53"/>
      <c r="AV177" s="57">
        <f>AL177*Assumptions!$C$24</f>
        <v>0</v>
      </c>
      <c r="AW177" s="57"/>
      <c r="AX177" s="57">
        <f>AN177*Assumptions!$C$24</f>
        <v>94373.841281724992</v>
      </c>
      <c r="AY177" s="57">
        <f>(-AV177+AW177-AZ176)*Assumptions!$D$13</f>
        <v>-2212.0501732668527</v>
      </c>
      <c r="AZ177" s="57">
        <f t="shared" si="57"/>
        <v>542000.0742539221</v>
      </c>
      <c r="BA177" s="53"/>
      <c r="BB177" s="61">
        <f>AJ178*Assumptions!$H$10*(1-Assumptions!$C$24)</f>
        <v>542000.0742539221</v>
      </c>
      <c r="BC177" s="58"/>
      <c r="BD177" s="61">
        <f t="shared" si="58"/>
        <v>-91210.720346856222</v>
      </c>
      <c r="BE177" s="62">
        <f>BD177*Assumptions!$C$11</f>
        <v>-27363.216104056864</v>
      </c>
      <c r="BF177" s="61">
        <f t="shared" si="59"/>
        <v>-63847.504242799361</v>
      </c>
    </row>
    <row r="178" spans="2:58" x14ac:dyDescent="0.2">
      <c r="B178" s="15">
        <f t="shared" si="40"/>
        <v>171</v>
      </c>
      <c r="C178" s="15">
        <f t="shared" si="41"/>
        <v>171</v>
      </c>
      <c r="D178" s="15">
        <f t="shared" si="42"/>
        <v>14</v>
      </c>
      <c r="E178" s="15">
        <f t="shared" si="43"/>
        <v>52</v>
      </c>
      <c r="F178" s="28">
        <f>1-(1-0.75*VLOOKUP(E178,'Annual Mortality Rates'!$B$5:$H$105,5,0)*VLOOKUP(D178,Assumptions!$C$17:$D$20,2,1))^(1/12)</f>
        <v>6.95265805390477E-5</v>
      </c>
      <c r="G178" s="59">
        <f>1-(1-IF(D178&gt;=10,'Annual Lapse Rates'!$C$14,VLOOKUP(D178,'Annual Lapse Rates'!$B$3:$C$14,2,0)))^(1/12)</f>
        <v>1.6821425527395739E-3</v>
      </c>
      <c r="H178" s="35"/>
      <c r="I178" s="57">
        <f>IF($D178&gt;=Assumptions!$H$9,0,I177-SUM(J177:K177))</f>
        <v>1122.1533628445588</v>
      </c>
      <c r="J178" s="60">
        <f t="shared" si="44"/>
        <v>7.8019486158975443E-2</v>
      </c>
      <c r="K178" s="60">
        <f t="shared" si="45"/>
        <v>1.8876219223406436</v>
      </c>
      <c r="L178" s="57">
        <f>I178*Assumptions!$I$14</f>
        <v>392753676.99559557</v>
      </c>
      <c r="M178" s="57">
        <f>I178*Assumptions!$J$14</f>
        <v>235652206.19735736</v>
      </c>
      <c r="N178" s="46"/>
      <c r="O178" s="57">
        <f>IF($D178&gt;=Assumptions!$H$9,0,O177-SUM(P177:Q177))</f>
        <v>1402.691703555699</v>
      </c>
      <c r="P178" s="60">
        <f t="shared" si="46"/>
        <v>9.7524357698719324E-2</v>
      </c>
      <c r="Q178" s="60">
        <f t="shared" si="47"/>
        <v>2.3595274029258051</v>
      </c>
      <c r="R178" s="57">
        <f>O178*Assumptions!$I$15</f>
        <v>701345851.77784944</v>
      </c>
      <c r="S178" s="57">
        <f>O178*Assumptions!$J$15</f>
        <v>448861345.13782364</v>
      </c>
      <c r="T178" s="46"/>
      <c r="U178" s="57">
        <f>IF($D178&gt;=Assumptions!$H$9,0,U177-SUM(V177:W177))</f>
        <v>2524.8450664002585</v>
      </c>
      <c r="V178" s="60">
        <f t="shared" si="48"/>
        <v>0.17554384385769481</v>
      </c>
      <c r="W178" s="60">
        <f t="shared" si="49"/>
        <v>4.2471493252664496</v>
      </c>
      <c r="X178" s="57">
        <f>U178*Assumptions!$I$16</f>
        <v>2019876053.1202068</v>
      </c>
      <c r="Y178" s="57">
        <f>U178*Assumptions!$J$16</f>
        <v>1565403941.1681602</v>
      </c>
      <c r="Z178" s="46"/>
      <c r="AA178" s="57">
        <f>IF($D178&gt;=Assumptions!$H$9,0,AA177-SUM(AB177:AC177))</f>
        <v>561.07668142227942</v>
      </c>
      <c r="AB178" s="60">
        <f t="shared" si="50"/>
        <v>3.9009743079487721E-2</v>
      </c>
      <c r="AC178" s="60">
        <f t="shared" si="51"/>
        <v>0.94381096117032182</v>
      </c>
      <c r="AD178" s="57">
        <f>AA178*Assumptions!$I$17</f>
        <v>673292017.70673525</v>
      </c>
      <c r="AE178" s="57">
        <f>AA178*Assumptions!$J$17</f>
        <v>460082878.76626915</v>
      </c>
      <c r="AF178" s="46"/>
      <c r="AG178" s="57">
        <f t="shared" si="52"/>
        <v>3787267599.6003871</v>
      </c>
      <c r="AH178" s="57">
        <f t="shared" si="52"/>
        <v>2710000371.2696104</v>
      </c>
      <c r="AI178" s="57">
        <f>AG178*Assumptions!$H$4/Assumptions!$H$3</f>
        <v>3787267.5996003868</v>
      </c>
      <c r="AJ178" s="57">
        <f t="shared" si="53"/>
        <v>2710000.3712696102</v>
      </c>
      <c r="AK178" s="35"/>
      <c r="AL178" s="61">
        <f t="shared" si="54"/>
        <v>0</v>
      </c>
      <c r="AM178" s="61"/>
      <c r="AN178" s="57">
        <f t="shared" si="55"/>
        <v>188417.05907392575</v>
      </c>
      <c r="AO178" s="61"/>
      <c r="AP178" s="57">
        <f>IF(B178=1,0,IF((B178-1)/12-INT((B178-1)/12)=0,(I178+O178+U178+AA178)*Assumptions!$D$7*(1+Assumptions!$D$10)^(B178-1)+Assumptions!$D$6*AL178,0))</f>
        <v>0</v>
      </c>
      <c r="AQ178" s="57">
        <f>(AL178-AM178-AO178-AP178+AS177)*Assumptions!$D$13</f>
        <v>4416.3507865141555</v>
      </c>
      <c r="AR178" s="53"/>
      <c r="AS178" s="57">
        <f>AJ179*Assumptions!$H$10</f>
        <v>1082101.3389072337</v>
      </c>
      <c r="AT178" s="57">
        <f t="shared" si="56"/>
        <v>-182101.89868680108</v>
      </c>
      <c r="AU178" s="53"/>
      <c r="AV178" s="57">
        <f>AL178*Assumptions!$C$24</f>
        <v>0</v>
      </c>
      <c r="AW178" s="57"/>
      <c r="AX178" s="57">
        <f>AN178*Assumptions!$C$24</f>
        <v>94208.529536962873</v>
      </c>
      <c r="AY178" s="57">
        <f>(-AV178+AW178-AZ177)*Assumptions!$D$13</f>
        <v>-2208.1753932570778</v>
      </c>
      <c r="AZ178" s="57">
        <f t="shared" si="57"/>
        <v>541050.66945361684</v>
      </c>
      <c r="BA178" s="53"/>
      <c r="BB178" s="61">
        <f>AJ179*Assumptions!$H$10*(1-Assumptions!$C$24)</f>
        <v>541050.66945361684</v>
      </c>
      <c r="BC178" s="58"/>
      <c r="BD178" s="61">
        <f t="shared" si="58"/>
        <v>-91050.949343400542</v>
      </c>
      <c r="BE178" s="62">
        <f>BD178*Assumptions!$C$11</f>
        <v>-27315.28480302016</v>
      </c>
      <c r="BF178" s="61">
        <f t="shared" si="59"/>
        <v>-63735.664540380385</v>
      </c>
    </row>
    <row r="179" spans="2:58" x14ac:dyDescent="0.2">
      <c r="B179" s="15">
        <f t="shared" si="40"/>
        <v>172</v>
      </c>
      <c r="C179" s="15">
        <f t="shared" si="41"/>
        <v>172</v>
      </c>
      <c r="D179" s="15">
        <f t="shared" si="42"/>
        <v>14</v>
      </c>
      <c r="E179" s="15">
        <f t="shared" si="43"/>
        <v>52</v>
      </c>
      <c r="F179" s="28">
        <f>1-(1-0.75*VLOOKUP(E179,'Annual Mortality Rates'!$B$5:$H$105,5,0)*VLOOKUP(D179,Assumptions!$C$17:$D$20,2,1))^(1/12)</f>
        <v>6.95265805390477E-5</v>
      </c>
      <c r="G179" s="59">
        <f>1-(1-IF(D179&gt;=10,'Annual Lapse Rates'!$C$14,VLOOKUP(D179,'Annual Lapse Rates'!$B$3:$C$14,2,0)))^(1/12)</f>
        <v>1.6821425527395739E-3</v>
      </c>
      <c r="H179" s="35"/>
      <c r="I179" s="57">
        <f>IF($D179&gt;=Assumptions!$H$9,0,I178-SUM(J178:K178))</f>
        <v>1120.1877214360593</v>
      </c>
      <c r="J179" s="60">
        <f t="shared" si="44"/>
        <v>7.7882821833276508E-2</v>
      </c>
      <c r="K179" s="60">
        <f t="shared" si="45"/>
        <v>1.8843154332839795</v>
      </c>
      <c r="L179" s="57">
        <f>I179*Assumptions!$I$14</f>
        <v>392065702.50262076</v>
      </c>
      <c r="M179" s="57">
        <f>I179*Assumptions!$J$14</f>
        <v>235239421.50157246</v>
      </c>
      <c r="N179" s="46"/>
      <c r="O179" s="57">
        <f>IF($D179&gt;=Assumptions!$H$9,0,O178-SUM(P178:Q178))</f>
        <v>1400.2346517950743</v>
      </c>
      <c r="P179" s="60">
        <f t="shared" si="46"/>
        <v>9.7353527291595646E-2</v>
      </c>
      <c r="Q179" s="60">
        <f t="shared" si="47"/>
        <v>2.3553942916049748</v>
      </c>
      <c r="R179" s="57">
        <f>O179*Assumptions!$I$15</f>
        <v>700117325.89753711</v>
      </c>
      <c r="S179" s="57">
        <f>O179*Assumptions!$J$15</f>
        <v>448075088.57442379</v>
      </c>
      <c r="T179" s="46"/>
      <c r="U179" s="57">
        <f>IF($D179&gt;=Assumptions!$H$9,0,U178-SUM(V178:W178))</f>
        <v>2520.4223732311343</v>
      </c>
      <c r="V179" s="60">
        <f t="shared" si="48"/>
        <v>0.17523634912487221</v>
      </c>
      <c r="W179" s="60">
        <f t="shared" si="49"/>
        <v>4.2397097248889555</v>
      </c>
      <c r="X179" s="57">
        <f>U179*Assumptions!$I$16</f>
        <v>2016337898.5849075</v>
      </c>
      <c r="Y179" s="57">
        <f>U179*Assumptions!$J$16</f>
        <v>1562661871.4033034</v>
      </c>
      <c r="Z179" s="46"/>
      <c r="AA179" s="57">
        <f>IF($D179&gt;=Assumptions!$H$9,0,AA178-SUM(AB178:AC178))</f>
        <v>560.09386071802965</v>
      </c>
      <c r="AB179" s="60">
        <f t="shared" si="50"/>
        <v>3.8941410916638254E-2</v>
      </c>
      <c r="AC179" s="60">
        <f t="shared" si="51"/>
        <v>0.94215771664198977</v>
      </c>
      <c r="AD179" s="57">
        <f>AA179*Assumptions!$I$17</f>
        <v>672112632.86163557</v>
      </c>
      <c r="AE179" s="57">
        <f>AA179*Assumptions!$J$17</f>
        <v>459276965.78878433</v>
      </c>
      <c r="AF179" s="46"/>
      <c r="AG179" s="57">
        <f t="shared" si="52"/>
        <v>3780633559.8467011</v>
      </c>
      <c r="AH179" s="57">
        <f t="shared" si="52"/>
        <v>2705253347.268084</v>
      </c>
      <c r="AI179" s="57">
        <f>AG179*Assumptions!$H$4/Assumptions!$H$3</f>
        <v>3780633.5598467011</v>
      </c>
      <c r="AJ179" s="57">
        <f t="shared" si="53"/>
        <v>2705253.3472680841</v>
      </c>
      <c r="AK179" s="35"/>
      <c r="AL179" s="61">
        <f t="shared" si="54"/>
        <v>0</v>
      </c>
      <c r="AM179" s="61"/>
      <c r="AN179" s="57">
        <f t="shared" si="55"/>
        <v>188087.01472736281</v>
      </c>
      <c r="AO179" s="61"/>
      <c r="AP179" s="57">
        <f>IF(B179=1,0,IF((B179-1)/12-INT((B179-1)/12)=0,(I179+O179+U179+AA179)*Assumptions!$D$7*(1+Assumptions!$D$10)^(B179-1)+Assumptions!$D$6*AL179,0))</f>
        <v>0</v>
      </c>
      <c r="AQ179" s="57">
        <f>(AL179-AM179-AO179-AP179+AS178)*Assumptions!$D$13</f>
        <v>4408.6148011596879</v>
      </c>
      <c r="AR179" s="53"/>
      <c r="AS179" s="57">
        <f>AJ180*Assumptions!$H$10</f>
        <v>1080205.8553927902</v>
      </c>
      <c r="AT179" s="57">
        <f t="shared" si="56"/>
        <v>-181782.91641175956</v>
      </c>
      <c r="AU179" s="53"/>
      <c r="AV179" s="57">
        <f>AL179*Assumptions!$C$24</f>
        <v>0</v>
      </c>
      <c r="AW179" s="57"/>
      <c r="AX179" s="57">
        <f>AN179*Assumptions!$C$24</f>
        <v>94043.507363681405</v>
      </c>
      <c r="AY179" s="57">
        <f>(-AV179+AW179-AZ178)*Assumptions!$D$13</f>
        <v>-2204.3074005798439</v>
      </c>
      <c r="AZ179" s="57">
        <f t="shared" si="57"/>
        <v>540102.92769639508</v>
      </c>
      <c r="BA179" s="53"/>
      <c r="BB179" s="61">
        <f>AJ180*Assumptions!$H$10*(1-Assumptions!$C$24)</f>
        <v>540102.92769639508</v>
      </c>
      <c r="BC179" s="58"/>
      <c r="BD179" s="61">
        <f t="shared" si="58"/>
        <v>-90891.458205879782</v>
      </c>
      <c r="BE179" s="62">
        <f>BD179*Assumptions!$C$11</f>
        <v>-27267.437461763933</v>
      </c>
      <c r="BF179" s="61">
        <f t="shared" si="59"/>
        <v>-63624.020744115849</v>
      </c>
    </row>
    <row r="180" spans="2:58" x14ac:dyDescent="0.2">
      <c r="B180" s="15">
        <f t="shared" si="40"/>
        <v>173</v>
      </c>
      <c r="C180" s="15">
        <f t="shared" si="41"/>
        <v>173</v>
      </c>
      <c r="D180" s="15">
        <f t="shared" si="42"/>
        <v>14</v>
      </c>
      <c r="E180" s="15">
        <f t="shared" si="43"/>
        <v>52</v>
      </c>
      <c r="F180" s="28">
        <f>1-(1-0.75*VLOOKUP(E180,'Annual Mortality Rates'!$B$5:$H$105,5,0)*VLOOKUP(D180,Assumptions!$C$17:$D$20,2,1))^(1/12)</f>
        <v>6.95265805390477E-5</v>
      </c>
      <c r="G180" s="59">
        <f>1-(1-IF(D180&gt;=10,'Annual Lapse Rates'!$C$14,VLOOKUP(D180,'Annual Lapse Rates'!$B$3:$C$14,2,0)))^(1/12)</f>
        <v>1.6821425527395739E-3</v>
      </c>
      <c r="H180" s="35"/>
      <c r="I180" s="57">
        <f>IF($D180&gt;=Assumptions!$H$9,0,I179-SUM(J179:K179))</f>
        <v>1118.225523180942</v>
      </c>
      <c r="J180" s="60">
        <f t="shared" si="44"/>
        <v>7.7746396898258519E-2</v>
      </c>
      <c r="K180" s="60">
        <f t="shared" si="45"/>
        <v>1.8810147361021354</v>
      </c>
      <c r="L180" s="57">
        <f>I180*Assumptions!$I$14</f>
        <v>391378933.11332971</v>
      </c>
      <c r="M180" s="57">
        <f>I180*Assumptions!$J$14</f>
        <v>234827359.86799783</v>
      </c>
      <c r="N180" s="46"/>
      <c r="O180" s="57">
        <f>IF($D180&gt;=Assumptions!$H$9,0,O179-SUM(P179:Q179))</f>
        <v>1397.7819039761778</v>
      </c>
      <c r="P180" s="60">
        <f t="shared" si="46"/>
        <v>9.7182996122823162E-2</v>
      </c>
      <c r="Q180" s="60">
        <f t="shared" si="47"/>
        <v>2.3512684201276697</v>
      </c>
      <c r="R180" s="57">
        <f>O180*Assumptions!$I$15</f>
        <v>698890951.98808885</v>
      </c>
      <c r="S180" s="57">
        <f>O180*Assumptions!$J$15</f>
        <v>447290209.27237689</v>
      </c>
      <c r="T180" s="46"/>
      <c r="U180" s="57">
        <f>IF($D180&gt;=Assumptions!$H$9,0,U179-SUM(V179:W179))</f>
        <v>2516.0074271571207</v>
      </c>
      <c r="V180" s="60">
        <f t="shared" si="48"/>
        <v>0.17492939302108174</v>
      </c>
      <c r="W180" s="60">
        <f t="shared" si="49"/>
        <v>4.2322831562298067</v>
      </c>
      <c r="X180" s="57">
        <f>U180*Assumptions!$I$16</f>
        <v>2012805941.7256966</v>
      </c>
      <c r="Y180" s="57">
        <f>U180*Assumptions!$J$16</f>
        <v>1559924604.8374147</v>
      </c>
      <c r="Z180" s="46"/>
      <c r="AA180" s="57">
        <f>IF($D180&gt;=Assumptions!$H$9,0,AA179-SUM(AB179:AC179))</f>
        <v>559.112761590471</v>
      </c>
      <c r="AB180" s="60">
        <f t="shared" si="50"/>
        <v>3.8873198449129259E-2</v>
      </c>
      <c r="AC180" s="60">
        <f t="shared" si="51"/>
        <v>0.94050736805106772</v>
      </c>
      <c r="AD180" s="57">
        <f>AA180*Assumptions!$I$17</f>
        <v>670935313.90856516</v>
      </c>
      <c r="AE180" s="57">
        <f>AA180*Assumptions!$J$17</f>
        <v>458472464.50418621</v>
      </c>
      <c r="AF180" s="46"/>
      <c r="AG180" s="57">
        <f t="shared" si="52"/>
        <v>3774011140.7356806</v>
      </c>
      <c r="AH180" s="57">
        <f t="shared" si="52"/>
        <v>2700514638.4819756</v>
      </c>
      <c r="AI180" s="57">
        <f>AG180*Assumptions!$H$4/Assumptions!$H$3</f>
        <v>3774011.1407356802</v>
      </c>
      <c r="AJ180" s="57">
        <f t="shared" si="53"/>
        <v>2700514.6384819755</v>
      </c>
      <c r="AK180" s="35"/>
      <c r="AL180" s="61">
        <f t="shared" si="54"/>
        <v>0</v>
      </c>
      <c r="AM180" s="61"/>
      <c r="AN180" s="57">
        <f t="shared" si="55"/>
        <v>187757.54850929434</v>
      </c>
      <c r="AO180" s="61"/>
      <c r="AP180" s="57">
        <f>IF(B180=1,0,IF((B180-1)/12-INT((B180-1)/12)=0,(I180+O180+U180+AA180)*Assumptions!$D$7*(1+Assumptions!$D$10)^(B180-1)+Assumptions!$D$6*AL180,0))</f>
        <v>0</v>
      </c>
      <c r="AQ180" s="57">
        <f>(AL180-AM180-AO180-AP180+AS179)*Assumptions!$D$13</f>
        <v>4400.8923666919809</v>
      </c>
      <c r="AR180" s="53"/>
      <c r="AS180" s="57">
        <f>AJ181*Assumptions!$H$10</f>
        <v>1078313.6921383122</v>
      </c>
      <c r="AT180" s="57">
        <f t="shared" si="56"/>
        <v>-181464.49288812431</v>
      </c>
      <c r="AU180" s="53"/>
      <c r="AV180" s="57">
        <f>AL180*Assumptions!$C$24</f>
        <v>0</v>
      </c>
      <c r="AW180" s="57"/>
      <c r="AX180" s="57">
        <f>AN180*Assumptions!$C$24</f>
        <v>93878.774254647171</v>
      </c>
      <c r="AY180" s="57">
        <f>(-AV180+AW180-AZ179)*Assumptions!$D$13</f>
        <v>-2200.4461833459904</v>
      </c>
      <c r="AZ180" s="57">
        <f t="shared" si="57"/>
        <v>539156.84606915608</v>
      </c>
      <c r="BA180" s="53"/>
      <c r="BB180" s="61">
        <f>AJ181*Assumptions!$H$10*(1-Assumptions!$C$24)</f>
        <v>539156.84606915608</v>
      </c>
      <c r="BC180" s="58"/>
      <c r="BD180" s="61">
        <f t="shared" si="58"/>
        <v>-90732.246444062155</v>
      </c>
      <c r="BE180" s="62">
        <f>BD180*Assumptions!$C$11</f>
        <v>-27219.673933218644</v>
      </c>
      <c r="BF180" s="61">
        <f t="shared" si="59"/>
        <v>-63512.572510843514</v>
      </c>
    </row>
    <row r="181" spans="2:58" x14ac:dyDescent="0.2">
      <c r="B181" s="15">
        <f t="shared" si="40"/>
        <v>174</v>
      </c>
      <c r="C181" s="15">
        <f t="shared" si="41"/>
        <v>174</v>
      </c>
      <c r="D181" s="15">
        <f t="shared" si="42"/>
        <v>14</v>
      </c>
      <c r="E181" s="15">
        <f t="shared" si="43"/>
        <v>52</v>
      </c>
      <c r="F181" s="28">
        <f>1-(1-0.75*VLOOKUP(E181,'Annual Mortality Rates'!$B$5:$H$105,5,0)*VLOOKUP(D181,Assumptions!$C$17:$D$20,2,1))^(1/12)</f>
        <v>6.95265805390477E-5</v>
      </c>
      <c r="G181" s="59">
        <f>1-(1-IF(D181&gt;=10,'Annual Lapse Rates'!$C$14,VLOOKUP(D181,'Annual Lapse Rates'!$B$3:$C$14,2,0)))^(1/12)</f>
        <v>1.6821425527395739E-3</v>
      </c>
      <c r="H181" s="35"/>
      <c r="I181" s="57">
        <f>IF($D181&gt;=Assumptions!$H$9,0,I180-SUM(J180:K180))</f>
        <v>1116.2667620479415</v>
      </c>
      <c r="J181" s="60">
        <f t="shared" si="44"/>
        <v>7.7610210934588197E-2</v>
      </c>
      <c r="K181" s="60">
        <f t="shared" si="45"/>
        <v>1.8777198206496628</v>
      </c>
      <c r="L181" s="57">
        <f>I181*Assumptions!$I$14</f>
        <v>390693366.71677953</v>
      </c>
      <c r="M181" s="57">
        <f>I181*Assumptions!$J$14</f>
        <v>234416020.03006771</v>
      </c>
      <c r="N181" s="46"/>
      <c r="O181" s="57">
        <f>IF($D181&gt;=Assumptions!$H$9,0,O180-SUM(P180:Q180))</f>
        <v>1395.3334525599273</v>
      </c>
      <c r="P181" s="60">
        <f t="shared" si="46"/>
        <v>9.7012763668235275E-2</v>
      </c>
      <c r="Q181" s="60">
        <f t="shared" si="47"/>
        <v>2.3471497758120794</v>
      </c>
      <c r="R181" s="57">
        <f>O181*Assumptions!$I$15</f>
        <v>697666726.27996361</v>
      </c>
      <c r="S181" s="57">
        <f>O181*Assumptions!$J$15</f>
        <v>446506704.81917673</v>
      </c>
      <c r="T181" s="46"/>
      <c r="U181" s="57">
        <f>IF($D181&gt;=Assumptions!$H$9,0,U180-SUM(V180:W180))</f>
        <v>2511.6002146078699</v>
      </c>
      <c r="V181" s="60">
        <f t="shared" si="48"/>
        <v>0.17462297460282356</v>
      </c>
      <c r="W181" s="60">
        <f t="shared" si="49"/>
        <v>4.224869596461744</v>
      </c>
      <c r="X181" s="57">
        <f>U181*Assumptions!$I$16</f>
        <v>2009280171.686296</v>
      </c>
      <c r="Y181" s="57">
        <f>U181*Assumptions!$J$16</f>
        <v>1557192133.0568793</v>
      </c>
      <c r="Z181" s="46"/>
      <c r="AA181" s="57">
        <f>IF($D181&gt;=Assumptions!$H$9,0,AA180-SUM(AB180:AC180))</f>
        <v>558.13338102397074</v>
      </c>
      <c r="AB181" s="60">
        <f t="shared" si="50"/>
        <v>3.8805105467294099E-2</v>
      </c>
      <c r="AC181" s="60">
        <f t="shared" si="51"/>
        <v>0.9388599103248314</v>
      </c>
      <c r="AD181" s="57">
        <f>AA181*Assumptions!$I$17</f>
        <v>669760057.22876489</v>
      </c>
      <c r="AE181" s="57">
        <f>AA181*Assumptions!$J$17</f>
        <v>457669372.43965602</v>
      </c>
      <c r="AF181" s="46"/>
      <c r="AG181" s="57">
        <f t="shared" si="52"/>
        <v>3767400321.9118042</v>
      </c>
      <c r="AH181" s="57">
        <f t="shared" si="52"/>
        <v>2695784230.3457799</v>
      </c>
      <c r="AI181" s="57">
        <f>AG181*Assumptions!$H$4/Assumptions!$H$3</f>
        <v>3767400.3219118044</v>
      </c>
      <c r="AJ181" s="57">
        <f t="shared" si="53"/>
        <v>2695784.23034578</v>
      </c>
      <c r="AK181" s="35"/>
      <c r="AL181" s="61">
        <f t="shared" si="54"/>
        <v>0</v>
      </c>
      <c r="AM181" s="61"/>
      <c r="AN181" s="57">
        <f t="shared" si="55"/>
        <v>187428.65940703059</v>
      </c>
      <c r="AO181" s="61"/>
      <c r="AP181" s="57">
        <f>IF(B181=1,0,IF((B181-1)/12-INT((B181-1)/12)=0,(I181+O181+U181+AA181)*Assumptions!$D$7*(1+Assumptions!$D$10)^(B181-1)+Assumptions!$D$6*AL181,0))</f>
        <v>0</v>
      </c>
      <c r="AQ181" s="57">
        <f>(AL181-AM181-AO181-AP181+AS180)*Assumptions!$D$13</f>
        <v>4393.1834593743661</v>
      </c>
      <c r="AR181" s="53"/>
      <c r="AS181" s="57">
        <f>AJ182*Assumptions!$H$10</f>
        <v>1076424.8433278014</v>
      </c>
      <c r="AT181" s="57">
        <f t="shared" si="56"/>
        <v>-181146.62713714549</v>
      </c>
      <c r="AU181" s="53"/>
      <c r="AV181" s="57">
        <f>AL181*Assumptions!$C$24</f>
        <v>0</v>
      </c>
      <c r="AW181" s="57"/>
      <c r="AX181" s="57">
        <f>AN181*Assumptions!$C$24</f>
        <v>93714.329703515294</v>
      </c>
      <c r="AY181" s="57">
        <f>(-AV181+AW181-AZ180)*Assumptions!$D$13</f>
        <v>-2196.591729687183</v>
      </c>
      <c r="AZ181" s="57">
        <f t="shared" si="57"/>
        <v>538212.42166390072</v>
      </c>
      <c r="BA181" s="53"/>
      <c r="BB181" s="61">
        <f>AJ182*Assumptions!$H$10*(1-Assumptions!$C$24)</f>
        <v>538212.42166390072</v>
      </c>
      <c r="BC181" s="58"/>
      <c r="BD181" s="61">
        <f t="shared" si="58"/>
        <v>-90573.313568572747</v>
      </c>
      <c r="BE181" s="62">
        <f>BD181*Assumptions!$C$11</f>
        <v>-27171.994070571822</v>
      </c>
      <c r="BF181" s="61">
        <f t="shared" si="59"/>
        <v>-63401.319498000928</v>
      </c>
    </row>
    <row r="182" spans="2:58" x14ac:dyDescent="0.2">
      <c r="B182" s="15">
        <f t="shared" si="40"/>
        <v>175</v>
      </c>
      <c r="C182" s="15">
        <f t="shared" si="41"/>
        <v>175</v>
      </c>
      <c r="D182" s="15">
        <f t="shared" si="42"/>
        <v>14</v>
      </c>
      <c r="E182" s="15">
        <f t="shared" si="43"/>
        <v>52</v>
      </c>
      <c r="F182" s="28">
        <f>1-(1-0.75*VLOOKUP(E182,'Annual Mortality Rates'!$B$5:$H$105,5,0)*VLOOKUP(D182,Assumptions!$C$17:$D$20,2,1))^(1/12)</f>
        <v>6.95265805390477E-5</v>
      </c>
      <c r="G182" s="59">
        <f>1-(1-IF(D182&gt;=10,'Annual Lapse Rates'!$C$14,VLOOKUP(D182,'Annual Lapse Rates'!$B$3:$C$14,2,0)))^(1/12)</f>
        <v>1.6821425527395739E-3</v>
      </c>
      <c r="H182" s="35"/>
      <c r="I182" s="57">
        <f>IF($D182&gt;=Assumptions!$H$9,0,I181-SUM(J181:K181))</f>
        <v>1114.3114320163572</v>
      </c>
      <c r="J182" s="60">
        <f t="shared" si="44"/>
        <v>7.7474263523666834E-2</v>
      </c>
      <c r="K182" s="60">
        <f t="shared" si="45"/>
        <v>1.8744306767988854</v>
      </c>
      <c r="L182" s="57">
        <f>I182*Assumptions!$I$14</f>
        <v>390009001.20572501</v>
      </c>
      <c r="M182" s="57">
        <f>I182*Assumptions!$J$14</f>
        <v>234005400.72343501</v>
      </c>
      <c r="N182" s="46"/>
      <c r="O182" s="57">
        <f>IF($D182&gt;=Assumptions!$H$9,0,O181-SUM(P181:Q181))</f>
        <v>1392.8892900204471</v>
      </c>
      <c r="P182" s="60">
        <f t="shared" si="46"/>
        <v>9.684282940458358E-2</v>
      </c>
      <c r="Q182" s="60">
        <f t="shared" si="47"/>
        <v>2.3430383459986075</v>
      </c>
      <c r="R182" s="57">
        <f>O182*Assumptions!$I$15</f>
        <v>696444645.01022351</v>
      </c>
      <c r="S182" s="57">
        <f>O182*Assumptions!$J$15</f>
        <v>445724572.80654305</v>
      </c>
      <c r="T182" s="46"/>
      <c r="U182" s="57">
        <f>IF($D182&gt;=Assumptions!$H$9,0,U181-SUM(V181:W181))</f>
        <v>2507.2007220368055</v>
      </c>
      <c r="V182" s="60">
        <f t="shared" si="48"/>
        <v>0.17431709292825051</v>
      </c>
      <c r="W182" s="60">
        <f t="shared" si="49"/>
        <v>4.2174690227974949</v>
      </c>
      <c r="X182" s="57">
        <f>U182*Assumptions!$I$16</f>
        <v>2005760577.6294444</v>
      </c>
      <c r="Y182" s="57">
        <f>U182*Assumptions!$J$16</f>
        <v>1554464447.6628194</v>
      </c>
      <c r="Z182" s="46"/>
      <c r="AA182" s="57">
        <f>IF($D182&gt;=Assumptions!$H$9,0,AA181-SUM(AB181:AC181))</f>
        <v>557.15571600817862</v>
      </c>
      <c r="AB182" s="60">
        <f t="shared" si="50"/>
        <v>3.8737131761833417E-2</v>
      </c>
      <c r="AC182" s="60">
        <f t="shared" si="51"/>
        <v>0.93721533839944271</v>
      </c>
      <c r="AD182" s="57">
        <f>AA182*Assumptions!$I$17</f>
        <v>668586859.20981431</v>
      </c>
      <c r="AE182" s="57">
        <f>AA182*Assumptions!$J$17</f>
        <v>456867687.12670648</v>
      </c>
      <c r="AF182" s="46"/>
      <c r="AG182" s="57">
        <f t="shared" si="52"/>
        <v>3760801083.0552073</v>
      </c>
      <c r="AH182" s="57">
        <f t="shared" si="52"/>
        <v>2691062108.3195038</v>
      </c>
      <c r="AI182" s="57">
        <f>AG182*Assumptions!$H$4/Assumptions!$H$3</f>
        <v>3760801.083055207</v>
      </c>
      <c r="AJ182" s="57">
        <f t="shared" si="53"/>
        <v>2691062.1083195037</v>
      </c>
      <c r="AK182" s="35"/>
      <c r="AL182" s="61">
        <f t="shared" si="54"/>
        <v>0</v>
      </c>
      <c r="AM182" s="61"/>
      <c r="AN182" s="57">
        <f t="shared" si="55"/>
        <v>187100.3464096555</v>
      </c>
      <c r="AO182" s="61"/>
      <c r="AP182" s="57">
        <f>IF(B182=1,0,IF((B182-1)/12-INT((B182-1)/12)=0,(I182+O182+U182+AA182)*Assumptions!$D$7*(1+Assumptions!$D$10)^(B182-1)+Assumptions!$D$6*AL182,0))</f>
        <v>0</v>
      </c>
      <c r="AQ182" s="57">
        <f>(AL182-AM182-AO182-AP182+AS181)*Assumptions!$D$13</f>
        <v>4385.4880555117488</v>
      </c>
      <c r="AR182" s="53"/>
      <c r="AS182" s="57">
        <f>AJ183*Assumptions!$H$10</f>
        <v>1074539.3031554502</v>
      </c>
      <c r="AT182" s="57">
        <f t="shared" si="56"/>
        <v>-180829.31818179251</v>
      </c>
      <c r="AU182" s="53"/>
      <c r="AV182" s="57">
        <f>AL182*Assumptions!$C$24</f>
        <v>0</v>
      </c>
      <c r="AW182" s="57"/>
      <c r="AX182" s="57">
        <f>AN182*Assumptions!$C$24</f>
        <v>93550.173204827748</v>
      </c>
      <c r="AY182" s="57">
        <f>(-AV182+AW182-AZ181)*Assumptions!$D$13</f>
        <v>-2192.7440277558744</v>
      </c>
      <c r="AZ182" s="57">
        <f t="shared" si="57"/>
        <v>537269.65157772508</v>
      </c>
      <c r="BA182" s="53"/>
      <c r="BB182" s="61">
        <f>AJ183*Assumptions!$H$10*(1-Assumptions!$C$24)</f>
        <v>537269.65157772508</v>
      </c>
      <c r="BC182" s="58"/>
      <c r="BD182" s="61">
        <f t="shared" si="58"/>
        <v>-90414.659090896253</v>
      </c>
      <c r="BE182" s="62">
        <f>BD182*Assumptions!$C$11</f>
        <v>-27124.397727268875</v>
      </c>
      <c r="BF182" s="61">
        <f t="shared" si="59"/>
        <v>-63290.261363627375</v>
      </c>
    </row>
    <row r="183" spans="2:58" x14ac:dyDescent="0.2">
      <c r="B183" s="15">
        <f t="shared" si="40"/>
        <v>176</v>
      </c>
      <c r="C183" s="15">
        <f t="shared" si="41"/>
        <v>176</v>
      </c>
      <c r="D183" s="15">
        <f t="shared" si="42"/>
        <v>14</v>
      </c>
      <c r="E183" s="15">
        <f t="shared" si="43"/>
        <v>52</v>
      </c>
      <c r="F183" s="28">
        <f>1-(1-0.75*VLOOKUP(E183,'Annual Mortality Rates'!$B$5:$H$105,5,0)*VLOOKUP(D183,Assumptions!$C$17:$D$20,2,1))^(1/12)</f>
        <v>6.95265805390477E-5</v>
      </c>
      <c r="G183" s="59">
        <f>1-(1-IF(D183&gt;=10,'Annual Lapse Rates'!$C$14,VLOOKUP(D183,'Annual Lapse Rates'!$B$3:$C$14,2,0)))^(1/12)</f>
        <v>1.6821425527395739E-3</v>
      </c>
      <c r="H183" s="35"/>
      <c r="I183" s="57">
        <f>IF($D183&gt;=Assumptions!$H$9,0,I182-SUM(J182:K182))</f>
        <v>1112.3595270760347</v>
      </c>
      <c r="J183" s="60">
        <f t="shared" si="44"/>
        <v>7.7338554247628935E-2</v>
      </c>
      <c r="K183" s="60">
        <f t="shared" si="45"/>
        <v>1.8711472944398662</v>
      </c>
      <c r="L183" s="57">
        <f>I183*Assumptions!$I$14</f>
        <v>389325834.47661215</v>
      </c>
      <c r="M183" s="57">
        <f>I183*Assumptions!$J$14</f>
        <v>233595500.6859673</v>
      </c>
      <c r="N183" s="46"/>
      <c r="O183" s="57">
        <f>IF($D183&gt;=Assumptions!$H$9,0,O182-SUM(P182:Q182))</f>
        <v>1390.449408845044</v>
      </c>
      <c r="P183" s="60">
        <f t="shared" si="46"/>
        <v>9.6673192809536221E-2</v>
      </c>
      <c r="Q183" s="60">
        <f t="shared" si="47"/>
        <v>2.338934118049834</v>
      </c>
      <c r="R183" s="57">
        <f>O183*Assumptions!$I$15</f>
        <v>695224704.42252195</v>
      </c>
      <c r="S183" s="57">
        <f>O183*Assumptions!$J$15</f>
        <v>444943810.83041406</v>
      </c>
      <c r="T183" s="46"/>
      <c r="U183" s="57">
        <f>IF($D183&gt;=Assumptions!$H$9,0,U182-SUM(V182:W182))</f>
        <v>2502.8089359210799</v>
      </c>
      <c r="V183" s="60">
        <f t="shared" si="48"/>
        <v>0.17401174705716524</v>
      </c>
      <c r="W183" s="60">
        <f t="shared" si="49"/>
        <v>4.2100814124897017</v>
      </c>
      <c r="X183" s="57">
        <f>U183*Assumptions!$I$16</f>
        <v>2002247148.7368639</v>
      </c>
      <c r="Y183" s="57">
        <f>U183*Assumptions!$J$16</f>
        <v>1551741540.2710695</v>
      </c>
      <c r="Z183" s="46"/>
      <c r="AA183" s="57">
        <f>IF($D183&gt;=Assumptions!$H$9,0,AA182-SUM(AB182:AC182))</f>
        <v>556.17976353801737</v>
      </c>
      <c r="AB183" s="60">
        <f t="shared" si="50"/>
        <v>3.8669277123814468E-2</v>
      </c>
      <c r="AC183" s="60">
        <f t="shared" si="51"/>
        <v>0.93557364721993308</v>
      </c>
      <c r="AD183" s="57">
        <f>AA183*Assumptions!$I$17</f>
        <v>667415716.24562085</v>
      </c>
      <c r="AE183" s="57">
        <f>AA183*Assumptions!$J$17</f>
        <v>456067406.10117424</v>
      </c>
      <c r="AF183" s="46"/>
      <c r="AG183" s="57">
        <f t="shared" si="52"/>
        <v>3754213403.881619</v>
      </c>
      <c r="AH183" s="57">
        <f t="shared" si="52"/>
        <v>2686348257.8886251</v>
      </c>
      <c r="AI183" s="57">
        <f>AG183*Assumptions!$H$4/Assumptions!$H$3</f>
        <v>3754213.4038816192</v>
      </c>
      <c r="AJ183" s="57">
        <f t="shared" si="53"/>
        <v>2686348.2578886254</v>
      </c>
      <c r="AK183" s="35"/>
      <c r="AL183" s="61">
        <f t="shared" si="54"/>
        <v>0</v>
      </c>
      <c r="AM183" s="61"/>
      <c r="AN183" s="57">
        <f t="shared" si="55"/>
        <v>186772.60850802399</v>
      </c>
      <c r="AO183" s="61"/>
      <c r="AP183" s="57">
        <f>IF(B183=1,0,IF((B183-1)/12-INT((B183-1)/12)=0,(I183+O183+U183+AA183)*Assumptions!$D$7*(1+Assumptions!$D$10)^(B183-1)+Assumptions!$D$6*AL183,0))</f>
        <v>0</v>
      </c>
      <c r="AQ183" s="57">
        <f>(AL183-AM183-AO183-AP183+AS182)*Assumptions!$D$13</f>
        <v>4377.8061314505476</v>
      </c>
      <c r="AR183" s="53"/>
      <c r="AS183" s="57">
        <f>AJ184*Assumptions!$H$10</f>
        <v>1072657.0658256181</v>
      </c>
      <c r="AT183" s="57">
        <f t="shared" si="56"/>
        <v>-180512.56504674139</v>
      </c>
      <c r="AU183" s="53"/>
      <c r="AV183" s="57">
        <f>AL183*Assumptions!$C$24</f>
        <v>0</v>
      </c>
      <c r="AW183" s="57"/>
      <c r="AX183" s="57">
        <f>AN183*Assumptions!$C$24</f>
        <v>93386.304254011993</v>
      </c>
      <c r="AY183" s="57">
        <f>(-AV183+AW183-AZ182)*Assumptions!$D$13</f>
        <v>-2188.9030657252738</v>
      </c>
      <c r="AZ183" s="57">
        <f t="shared" si="57"/>
        <v>536328.53291280905</v>
      </c>
      <c r="BA183" s="53"/>
      <c r="BB183" s="61">
        <f>AJ184*Assumptions!$H$10*(1-Assumptions!$C$24)</f>
        <v>536328.53291280905</v>
      </c>
      <c r="BC183" s="58"/>
      <c r="BD183" s="61">
        <f t="shared" si="58"/>
        <v>-90256.282523370697</v>
      </c>
      <c r="BE183" s="62">
        <f>BD183*Assumptions!$C$11</f>
        <v>-27076.884757011208</v>
      </c>
      <c r="BF183" s="61">
        <f t="shared" si="59"/>
        <v>-63179.397766359485</v>
      </c>
    </row>
    <row r="184" spans="2:58" x14ac:dyDescent="0.2">
      <c r="B184" s="15">
        <f t="shared" si="40"/>
        <v>177</v>
      </c>
      <c r="C184" s="15">
        <f t="shared" si="41"/>
        <v>177</v>
      </c>
      <c r="D184" s="15">
        <f t="shared" si="42"/>
        <v>14</v>
      </c>
      <c r="E184" s="15">
        <f t="shared" si="43"/>
        <v>52</v>
      </c>
      <c r="F184" s="28">
        <f>1-(1-0.75*VLOOKUP(E184,'Annual Mortality Rates'!$B$5:$H$105,5,0)*VLOOKUP(D184,Assumptions!$C$17:$D$20,2,1))^(1/12)</f>
        <v>6.95265805390477E-5</v>
      </c>
      <c r="G184" s="59">
        <f>1-(1-IF(D184&gt;=10,'Annual Lapse Rates'!$C$14,VLOOKUP(D184,'Annual Lapse Rates'!$B$3:$C$14,2,0)))^(1/12)</f>
        <v>1.6821425527395739E-3</v>
      </c>
      <c r="H184" s="35"/>
      <c r="I184" s="57">
        <f>IF($D184&gt;=Assumptions!$H$9,0,I183-SUM(J183:K183))</f>
        <v>1110.4110412273471</v>
      </c>
      <c r="J184" s="60">
        <f t="shared" si="44"/>
        <v>7.7203082689340966E-2</v>
      </c>
      <c r="K184" s="60">
        <f t="shared" si="45"/>
        <v>1.867869663480378</v>
      </c>
      <c r="L184" s="57">
        <f>I184*Assumptions!$I$14</f>
        <v>388643864.42957151</v>
      </c>
      <c r="M184" s="57">
        <f>I184*Assumptions!$J$14</f>
        <v>233186318.65774289</v>
      </c>
      <c r="N184" s="46"/>
      <c r="O184" s="57">
        <f>IF($D184&gt;=Assumptions!$H$9,0,O183-SUM(P183:Q183))</f>
        <v>1388.0138015341847</v>
      </c>
      <c r="P184" s="60">
        <f t="shared" si="46"/>
        <v>9.6503853361676259E-2</v>
      </c>
      <c r="Q184" s="60">
        <f t="shared" si="47"/>
        <v>2.334837079350474</v>
      </c>
      <c r="R184" s="57">
        <f>O184*Assumptions!$I$15</f>
        <v>694006900.76709235</v>
      </c>
      <c r="S184" s="57">
        <f>O184*Assumptions!$J$15</f>
        <v>444164416.49093914</v>
      </c>
      <c r="T184" s="46"/>
      <c r="U184" s="57">
        <f>IF($D184&gt;=Assumptions!$H$9,0,U183-SUM(V183:W183))</f>
        <v>2498.424842761533</v>
      </c>
      <c r="V184" s="60">
        <f t="shared" si="48"/>
        <v>0.17370693605101731</v>
      </c>
      <c r="W184" s="60">
        <f t="shared" si="49"/>
        <v>4.2027067428308538</v>
      </c>
      <c r="X184" s="57">
        <f>U184*Assumptions!$I$16</f>
        <v>1998739874.2092264</v>
      </c>
      <c r="Y184" s="57">
        <f>U184*Assumptions!$J$16</f>
        <v>1549023402.5121505</v>
      </c>
      <c r="Z184" s="46"/>
      <c r="AA184" s="57">
        <f>IF($D184&gt;=Assumptions!$H$9,0,AA183-SUM(AB183:AC183))</f>
        <v>555.20552061367357</v>
      </c>
      <c r="AB184" s="60">
        <f t="shared" si="50"/>
        <v>3.8601541344670483E-2</v>
      </c>
      <c r="AC184" s="60">
        <f t="shared" si="51"/>
        <v>0.93393483174018899</v>
      </c>
      <c r="AD184" s="57">
        <f>AA184*Assumptions!$I$17</f>
        <v>666246624.73640823</v>
      </c>
      <c r="AE184" s="57">
        <f>AA184*Assumptions!$J$17</f>
        <v>455268526.90321231</v>
      </c>
      <c r="AF184" s="46"/>
      <c r="AG184" s="57">
        <f t="shared" si="52"/>
        <v>3747637264.1422987</v>
      </c>
      <c r="AH184" s="57">
        <f t="shared" si="52"/>
        <v>2681642664.564045</v>
      </c>
      <c r="AI184" s="57">
        <f>AG184*Assumptions!$H$4/Assumptions!$H$3</f>
        <v>3747637.2641422991</v>
      </c>
      <c r="AJ184" s="57">
        <f t="shared" si="53"/>
        <v>2681642.6645640451</v>
      </c>
      <c r="AK184" s="35"/>
      <c r="AL184" s="61">
        <f t="shared" si="54"/>
        <v>0</v>
      </c>
      <c r="AM184" s="61"/>
      <c r="AN184" s="57">
        <f t="shared" si="55"/>
        <v>186445.44469475854</v>
      </c>
      <c r="AO184" s="61"/>
      <c r="AP184" s="57">
        <f>IF(B184=1,0,IF((B184-1)/12-INT((B184-1)/12)=0,(I184+O184+U184+AA184)*Assumptions!$D$7*(1+Assumptions!$D$10)^(B184-1)+Assumptions!$D$6*AL184,0))</f>
        <v>0</v>
      </c>
      <c r="AQ184" s="57">
        <f>(AL184-AM184-AO184-AP184+AS183)*Assumptions!$D$13</f>
        <v>4370.1376635786082</v>
      </c>
      <c r="AR184" s="53"/>
      <c r="AS184" s="57">
        <f>AJ185*Assumptions!$H$10</f>
        <v>1070778.1255528182</v>
      </c>
      <c r="AT184" s="57">
        <f t="shared" si="56"/>
        <v>-180196.36675837997</v>
      </c>
      <c r="AU184" s="53"/>
      <c r="AV184" s="57">
        <f>AL184*Assumptions!$C$24</f>
        <v>0</v>
      </c>
      <c r="AW184" s="57"/>
      <c r="AX184" s="57">
        <f>AN184*Assumptions!$C$24</f>
        <v>93222.722347379269</v>
      </c>
      <c r="AY184" s="57">
        <f>(-AV184+AW184-AZ183)*Assumptions!$D$13</f>
        <v>-2185.0688317893041</v>
      </c>
      <c r="AZ184" s="57">
        <f t="shared" si="57"/>
        <v>535389.06277640909</v>
      </c>
      <c r="BA184" s="53"/>
      <c r="BB184" s="61">
        <f>AJ185*Assumptions!$H$10*(1-Assumptions!$C$24)</f>
        <v>535389.06277640909</v>
      </c>
      <c r="BC184" s="58"/>
      <c r="BD184" s="61">
        <f t="shared" si="58"/>
        <v>-90098.183379189984</v>
      </c>
      <c r="BE184" s="62">
        <f>BD184*Assumptions!$C$11</f>
        <v>-27029.455013756993</v>
      </c>
      <c r="BF184" s="61">
        <f t="shared" si="59"/>
        <v>-63068.728365432995</v>
      </c>
    </row>
    <row r="185" spans="2:58" x14ac:dyDescent="0.2">
      <c r="B185" s="15">
        <f t="shared" si="40"/>
        <v>178</v>
      </c>
      <c r="C185" s="15">
        <f t="shared" si="41"/>
        <v>178</v>
      </c>
      <c r="D185" s="15">
        <f t="shared" si="42"/>
        <v>14</v>
      </c>
      <c r="E185" s="15">
        <f t="shared" si="43"/>
        <v>52</v>
      </c>
      <c r="F185" s="28">
        <f>1-(1-0.75*VLOOKUP(E185,'Annual Mortality Rates'!$B$5:$H$105,5,0)*VLOOKUP(D185,Assumptions!$C$17:$D$20,2,1))^(1/12)</f>
        <v>6.95265805390477E-5</v>
      </c>
      <c r="G185" s="59">
        <f>1-(1-IF(D185&gt;=10,'Annual Lapse Rates'!$C$14,VLOOKUP(D185,'Annual Lapse Rates'!$B$3:$C$14,2,0)))^(1/12)</f>
        <v>1.6821425527395739E-3</v>
      </c>
      <c r="H185" s="35"/>
      <c r="I185" s="57">
        <f>IF($D185&gt;=Assumptions!$H$9,0,I184-SUM(J184:K184))</f>
        <v>1108.4659684811775</v>
      </c>
      <c r="J185" s="60">
        <f t="shared" si="44"/>
        <v>7.7067848432400096E-2</v>
      </c>
      <c r="K185" s="60">
        <f t="shared" si="45"/>
        <v>1.8645977738458719</v>
      </c>
      <c r="L185" s="57">
        <f>I185*Assumptions!$I$14</f>
        <v>387963088.9684121</v>
      </c>
      <c r="M185" s="57">
        <f>I185*Assumptions!$J$14</f>
        <v>232777853.38104728</v>
      </c>
      <c r="N185" s="46"/>
      <c r="O185" s="57">
        <f>IF($D185&gt;=Assumptions!$H$9,0,O184-SUM(P184:Q184))</f>
        <v>1385.5824606014726</v>
      </c>
      <c r="P185" s="60">
        <f t="shared" si="46"/>
        <v>9.6334810540500165E-2</v>
      </c>
      <c r="Q185" s="60">
        <f t="shared" si="47"/>
        <v>2.3307472173073411</v>
      </c>
      <c r="R185" s="57">
        <f>O185*Assumptions!$I$15</f>
        <v>692791230.30073631</v>
      </c>
      <c r="S185" s="57">
        <f>O185*Assumptions!$J$15</f>
        <v>443386387.39247125</v>
      </c>
      <c r="T185" s="46"/>
      <c r="U185" s="57">
        <f>IF($D185&gt;=Assumptions!$H$9,0,U184-SUM(V184:W184))</f>
        <v>2494.0484290826512</v>
      </c>
      <c r="V185" s="60">
        <f t="shared" si="48"/>
        <v>0.17340265897290033</v>
      </c>
      <c r="W185" s="60">
        <f t="shared" si="49"/>
        <v>4.195344991153215</v>
      </c>
      <c r="X185" s="57">
        <f>U185*Assumptions!$I$16</f>
        <v>1995238743.2661209</v>
      </c>
      <c r="Y185" s="57">
        <f>U185*Assumptions!$J$16</f>
        <v>1546310026.0312438</v>
      </c>
      <c r="Z185" s="46"/>
      <c r="AA185" s="57">
        <f>IF($D185&gt;=Assumptions!$H$9,0,AA184-SUM(AB184:AC184))</f>
        <v>554.23298424058873</v>
      </c>
      <c r="AB185" s="60">
        <f t="shared" si="50"/>
        <v>3.8533924216200048E-2</v>
      </c>
      <c r="AC185" s="60">
        <f t="shared" si="51"/>
        <v>0.93229888692293594</v>
      </c>
      <c r="AD185" s="57">
        <f>AA185*Assumptions!$I$17</f>
        <v>665079581.08870649</v>
      </c>
      <c r="AE185" s="57">
        <f>AA185*Assumptions!$J$17</f>
        <v>454471047.07728279</v>
      </c>
      <c r="AF185" s="46"/>
      <c r="AG185" s="57">
        <f t="shared" si="52"/>
        <v>3741072643.6239758</v>
      </c>
      <c r="AH185" s="57">
        <f t="shared" si="52"/>
        <v>2676945313.8820453</v>
      </c>
      <c r="AI185" s="57">
        <f>AG185*Assumptions!$H$4/Assumptions!$H$3</f>
        <v>3741072.643623976</v>
      </c>
      <c r="AJ185" s="57">
        <f t="shared" si="53"/>
        <v>2676945.3138820454</v>
      </c>
      <c r="AK185" s="35"/>
      <c r="AL185" s="61">
        <f t="shared" si="54"/>
        <v>0</v>
      </c>
      <c r="AM185" s="61"/>
      <c r="AN185" s="57">
        <f t="shared" si="55"/>
        <v>186118.85396424634</v>
      </c>
      <c r="AO185" s="61"/>
      <c r="AP185" s="57">
        <f>IF(B185=1,0,IF((B185-1)/12-INT((B185-1)/12)=0,(I185+O185+U185+AA185)*Assumptions!$D$7*(1+Assumptions!$D$10)^(B185-1)+Assumptions!$D$6*AL185,0))</f>
        <v>0</v>
      </c>
      <c r="AQ185" s="57">
        <f>(AL185-AM185-AO185-AP185+AS184)*Assumptions!$D$13</f>
        <v>4362.4826283251396</v>
      </c>
      <c r="AR185" s="53"/>
      <c r="AS185" s="57">
        <f>AJ186*Assumptions!$H$10</f>
        <v>1068902.4765616974</v>
      </c>
      <c r="AT185" s="57">
        <f t="shared" si="56"/>
        <v>-179880.72234480048</v>
      </c>
      <c r="AU185" s="53"/>
      <c r="AV185" s="57">
        <f>AL185*Assumptions!$C$24</f>
        <v>0</v>
      </c>
      <c r="AW185" s="57"/>
      <c r="AX185" s="57">
        <f>AN185*Assumptions!$C$24</f>
        <v>93059.426982123172</v>
      </c>
      <c r="AY185" s="57">
        <f>(-AV185+AW185-AZ184)*Assumptions!$D$13</f>
        <v>-2181.2413141625698</v>
      </c>
      <c r="AZ185" s="57">
        <f t="shared" si="57"/>
        <v>534451.23828084872</v>
      </c>
      <c r="BA185" s="53"/>
      <c r="BB185" s="61">
        <f>AJ186*Assumptions!$H$10*(1-Assumptions!$C$24)</f>
        <v>534451.23828084872</v>
      </c>
      <c r="BC185" s="58"/>
      <c r="BD185" s="61">
        <f t="shared" si="58"/>
        <v>-89940.36117240024</v>
      </c>
      <c r="BE185" s="62">
        <f>BD185*Assumptions!$C$11</f>
        <v>-26982.108351720071</v>
      </c>
      <c r="BF185" s="61">
        <f t="shared" si="59"/>
        <v>-62958.252820680165</v>
      </c>
    </row>
    <row r="186" spans="2:58" x14ac:dyDescent="0.2">
      <c r="B186" s="15">
        <f t="shared" si="40"/>
        <v>179</v>
      </c>
      <c r="C186" s="15">
        <f t="shared" si="41"/>
        <v>179</v>
      </c>
      <c r="D186" s="15">
        <f t="shared" si="42"/>
        <v>14</v>
      </c>
      <c r="E186" s="15">
        <f t="shared" si="43"/>
        <v>52</v>
      </c>
      <c r="F186" s="28">
        <f>1-(1-0.75*VLOOKUP(E186,'Annual Mortality Rates'!$B$5:$H$105,5,0)*VLOOKUP(D186,Assumptions!$C$17:$D$20,2,1))^(1/12)</f>
        <v>6.95265805390477E-5</v>
      </c>
      <c r="G186" s="59">
        <f>1-(1-IF(D186&gt;=10,'Annual Lapse Rates'!$C$14,VLOOKUP(D186,'Annual Lapse Rates'!$B$3:$C$14,2,0)))^(1/12)</f>
        <v>1.6821425527395739E-3</v>
      </c>
      <c r="H186" s="35"/>
      <c r="I186" s="57">
        <f>IF($D186&gt;=Assumptions!$H$9,0,I185-SUM(J185:K185))</f>
        <v>1106.5243028588991</v>
      </c>
      <c r="J186" s="60">
        <f t="shared" si="44"/>
        <v>7.6932851061132859E-2</v>
      </c>
      <c r="K186" s="60">
        <f t="shared" si="45"/>
        <v>1.8613316154794459</v>
      </c>
      <c r="L186" s="57">
        <f>I186*Assumptions!$I$14</f>
        <v>387283506.0006147</v>
      </c>
      <c r="M186" s="57">
        <f>I186*Assumptions!$J$14</f>
        <v>232370103.6003688</v>
      </c>
      <c r="N186" s="46"/>
      <c r="O186" s="57">
        <f>IF($D186&gt;=Assumptions!$H$9,0,O185-SUM(P185:Q185))</f>
        <v>1383.1553785736248</v>
      </c>
      <c r="P186" s="60">
        <f t="shared" si="46"/>
        <v>9.616606382641614E-2</v>
      </c>
      <c r="Q186" s="60">
        <f t="shared" si="47"/>
        <v>2.326664519349309</v>
      </c>
      <c r="R186" s="57">
        <f>O186*Assumptions!$I$15</f>
        <v>691577689.28681242</v>
      </c>
      <c r="S186" s="57">
        <f>O186*Assumptions!$J$15</f>
        <v>442609721.14355993</v>
      </c>
      <c r="T186" s="46"/>
      <c r="U186" s="57">
        <f>IF($D186&gt;=Assumptions!$H$9,0,U185-SUM(V185:W185))</f>
        <v>2489.6796814325253</v>
      </c>
      <c r="V186" s="60">
        <f t="shared" si="48"/>
        <v>0.17309891488754908</v>
      </c>
      <c r="W186" s="60">
        <f t="shared" si="49"/>
        <v>4.1879961348287571</v>
      </c>
      <c r="X186" s="57">
        <f>U186*Assumptions!$I$16</f>
        <v>1991743745.1460202</v>
      </c>
      <c r="Y186" s="57">
        <f>U186*Assumptions!$J$16</f>
        <v>1543601402.4881656</v>
      </c>
      <c r="Z186" s="46"/>
      <c r="AA186" s="57">
        <f>IF($D186&gt;=Assumptions!$H$9,0,AA185-SUM(AB185:AC185))</f>
        <v>553.26215142944955</v>
      </c>
      <c r="AB186" s="60">
        <f t="shared" si="50"/>
        <v>3.846642553056643E-2</v>
      </c>
      <c r="AC186" s="60">
        <f t="shared" si="51"/>
        <v>0.93066580773972296</v>
      </c>
      <c r="AD186" s="57">
        <f>AA186*Assumptions!$I$17</f>
        <v>663914581.71533942</v>
      </c>
      <c r="AE186" s="57">
        <f>AA186*Assumptions!$J$17</f>
        <v>453674964.17214864</v>
      </c>
      <c r="AF186" s="46"/>
      <c r="AG186" s="57">
        <f t="shared" si="52"/>
        <v>3734519522.1487865</v>
      </c>
      <c r="AH186" s="57">
        <f t="shared" si="52"/>
        <v>2672256191.404243</v>
      </c>
      <c r="AI186" s="57">
        <f>AG186*Assumptions!$H$4/Assumptions!$H$3</f>
        <v>3734519.522148787</v>
      </c>
      <c r="AJ186" s="57">
        <f t="shared" si="53"/>
        <v>2672256.1914042435</v>
      </c>
      <c r="AK186" s="35"/>
      <c r="AL186" s="61">
        <f t="shared" si="54"/>
        <v>0</v>
      </c>
      <c r="AM186" s="61"/>
      <c r="AN186" s="57">
        <f t="shared" si="55"/>
        <v>185792.83531263596</v>
      </c>
      <c r="AO186" s="61"/>
      <c r="AP186" s="57">
        <f>IF(B186=1,0,IF((B186-1)/12-INT((B186-1)/12)=0,(I186+O186+U186+AA186)*Assumptions!$D$7*(1+Assumptions!$D$10)^(B186-1)+Assumptions!$D$6*AL186,0))</f>
        <v>0</v>
      </c>
      <c r="AQ186" s="57">
        <f>(AL186-AM186-AO186-AP186+AS185)*Assumptions!$D$13</f>
        <v>4354.8410021606378</v>
      </c>
      <c r="AR186" s="53"/>
      <c r="AS186" s="57">
        <f>AJ187*Assumptions!$H$10</f>
        <v>1067030.113087019</v>
      </c>
      <c r="AT186" s="57">
        <f t="shared" si="56"/>
        <v>-179565.63083579682</v>
      </c>
      <c r="AU186" s="53"/>
      <c r="AV186" s="57">
        <f>AL186*Assumptions!$C$24</f>
        <v>0</v>
      </c>
      <c r="AW186" s="57"/>
      <c r="AX186" s="57">
        <f>AN186*Assumptions!$C$24</f>
        <v>92896.417656317979</v>
      </c>
      <c r="AY186" s="57">
        <f>(-AV186+AW186-AZ185)*Assumptions!$D$13</f>
        <v>-2177.4205010803189</v>
      </c>
      <c r="AZ186" s="57">
        <f t="shared" si="57"/>
        <v>533515.05654350948</v>
      </c>
      <c r="BA186" s="53"/>
      <c r="BB186" s="61">
        <f>AJ187*Assumptions!$H$10*(1-Assumptions!$C$24)</f>
        <v>533515.05654350948</v>
      </c>
      <c r="BC186" s="58"/>
      <c r="BD186" s="61">
        <f t="shared" si="58"/>
        <v>-89782.815417898411</v>
      </c>
      <c r="BE186" s="62">
        <f>BD186*Assumptions!$C$11</f>
        <v>-26934.844625369522</v>
      </c>
      <c r="BF186" s="61">
        <f t="shared" si="59"/>
        <v>-62847.970792528889</v>
      </c>
    </row>
    <row r="187" spans="2:58" x14ac:dyDescent="0.2">
      <c r="B187" s="15">
        <f t="shared" si="40"/>
        <v>180</v>
      </c>
      <c r="C187" s="15">
        <f t="shared" si="41"/>
        <v>180</v>
      </c>
      <c r="D187" s="15">
        <f t="shared" si="42"/>
        <v>14</v>
      </c>
      <c r="E187" s="15">
        <f t="shared" si="43"/>
        <v>52</v>
      </c>
      <c r="F187" s="28">
        <f>1-(1-0.75*VLOOKUP(E187,'Annual Mortality Rates'!$B$5:$H$105,5,0)*VLOOKUP(D187,Assumptions!$C$17:$D$20,2,1))^(1/12)</f>
        <v>6.95265805390477E-5</v>
      </c>
      <c r="G187" s="59">
        <f>1-(1-IF(D187&gt;=10,'Annual Lapse Rates'!$C$14,VLOOKUP(D187,'Annual Lapse Rates'!$B$3:$C$14,2,0)))^(1/12)</f>
        <v>1.6821425527395739E-3</v>
      </c>
      <c r="H187" s="35"/>
      <c r="I187" s="57">
        <f>IF($D187&gt;=Assumptions!$H$9,0,I186-SUM(J186:K186))</f>
        <v>1104.5860383923584</v>
      </c>
      <c r="J187" s="60">
        <f t="shared" si="44"/>
        <v>7.679809016059394E-2</v>
      </c>
      <c r="K187" s="60">
        <f t="shared" si="45"/>
        <v>1.8580711783418149</v>
      </c>
      <c r="L187" s="57">
        <f>I187*Assumptions!$I$14</f>
        <v>386605113.43732548</v>
      </c>
      <c r="M187" s="57">
        <f>I187*Assumptions!$J$14</f>
        <v>231963068.06239527</v>
      </c>
      <c r="N187" s="46"/>
      <c r="O187" s="57">
        <f>IF($D187&gt;=Assumptions!$H$9,0,O186-SUM(P186:Q186))</f>
        <v>1380.7325479904491</v>
      </c>
      <c r="P187" s="60">
        <f t="shared" si="46"/>
        <v>9.5997612700742502E-2</v>
      </c>
      <c r="Q187" s="60">
        <f t="shared" si="47"/>
        <v>2.3225889729272704</v>
      </c>
      <c r="R187" s="57">
        <f>O187*Assumptions!$I$15</f>
        <v>690366273.9952246</v>
      </c>
      <c r="S187" s="57">
        <f>O187*Assumptions!$J$15</f>
        <v>441834415.35694373</v>
      </c>
      <c r="T187" s="46"/>
      <c r="U187" s="57">
        <f>IF($D187&gt;=Assumptions!$H$9,0,U186-SUM(V186:W186))</f>
        <v>2485.3185863828089</v>
      </c>
      <c r="V187" s="60">
        <f t="shared" si="48"/>
        <v>0.17279570286133655</v>
      </c>
      <c r="W187" s="60">
        <f t="shared" si="49"/>
        <v>4.1806601512690875</v>
      </c>
      <c r="X187" s="57">
        <f>U187*Assumptions!$I$16</f>
        <v>1988254869.1062472</v>
      </c>
      <c r="Y187" s="57">
        <f>U187*Assumptions!$J$16</f>
        <v>1540897523.5573416</v>
      </c>
      <c r="Z187" s="46"/>
      <c r="AA187" s="57">
        <f>IF($D187&gt;=Assumptions!$H$9,0,AA186-SUM(AB186:AC186))</f>
        <v>552.29301919617922</v>
      </c>
      <c r="AB187" s="60">
        <f t="shared" si="50"/>
        <v>3.839904508029697E-2</v>
      </c>
      <c r="AC187" s="60">
        <f t="shared" si="51"/>
        <v>0.92903558917090745</v>
      </c>
      <c r="AD187" s="57">
        <f>AA187*Assumptions!$I$17</f>
        <v>662751623.03541505</v>
      </c>
      <c r="AE187" s="57">
        <f>AA187*Assumptions!$J$17</f>
        <v>452880275.74086696</v>
      </c>
      <c r="AF187" s="46"/>
      <c r="AG187" s="57">
        <f t="shared" si="52"/>
        <v>3727977879.5742121</v>
      </c>
      <c r="AH187" s="57">
        <f t="shared" si="52"/>
        <v>2667575282.7175474</v>
      </c>
      <c r="AI187" s="57">
        <f>AG187*Assumptions!$H$4/Assumptions!$H$3</f>
        <v>3727977.8795742118</v>
      </c>
      <c r="AJ187" s="57">
        <f t="shared" si="53"/>
        <v>2667575.2827175474</v>
      </c>
      <c r="AK187" s="35"/>
      <c r="AL187" s="61">
        <f t="shared" si="54"/>
        <v>0</v>
      </c>
      <c r="AM187" s="61"/>
      <c r="AN187" s="57">
        <f t="shared" si="55"/>
        <v>185467.38773783451</v>
      </c>
      <c r="AO187" s="61"/>
      <c r="AP187" s="57">
        <f>IF(B187=1,0,IF((B187-1)/12-INT((B187-1)/12)=0,(I187+O187+U187+AA187)*Assumptions!$D$7*(1+Assumptions!$D$10)^(B187-1)+Assumptions!$D$6*AL187,0))</f>
        <v>0</v>
      </c>
      <c r="AQ187" s="57">
        <f>(AL187-AM187-AO187-AP187+AS186)*Assumptions!$D$13</f>
        <v>4347.2127615968166</v>
      </c>
      <c r="AR187" s="53"/>
      <c r="AS187" s="57">
        <f>AJ188*Assumptions!$H$10</f>
        <v>1065161.0293736455</v>
      </c>
      <c r="AT187" s="57">
        <f t="shared" si="56"/>
        <v>-179251.0912628643</v>
      </c>
      <c r="AU187" s="53"/>
      <c r="AV187" s="57">
        <f>AL187*Assumptions!$C$24</f>
        <v>0</v>
      </c>
      <c r="AW187" s="57"/>
      <c r="AX187" s="57">
        <f>AN187*Assumptions!$C$24</f>
        <v>92733.693868917253</v>
      </c>
      <c r="AY187" s="57">
        <f>(-AV187+AW187-AZ186)*Assumptions!$D$13</f>
        <v>-2173.6063807984083</v>
      </c>
      <c r="AZ187" s="57">
        <f t="shared" si="57"/>
        <v>532580.51468682277</v>
      </c>
      <c r="BA187" s="53"/>
      <c r="BB187" s="61">
        <f>AJ188*Assumptions!$H$10*(1-Assumptions!$C$24)</f>
        <v>532580.51468682277</v>
      </c>
      <c r="BC187" s="58"/>
      <c r="BD187" s="61">
        <f t="shared" si="58"/>
        <v>-89625.545631432149</v>
      </c>
      <c r="BE187" s="62">
        <f>BD187*Assumptions!$C$11</f>
        <v>-26887.663689429643</v>
      </c>
      <c r="BF187" s="61">
        <f t="shared" si="59"/>
        <v>-62737.88194200251</v>
      </c>
    </row>
    <row r="188" spans="2:58" x14ac:dyDescent="0.2">
      <c r="B188" s="15">
        <f t="shared" si="40"/>
        <v>181</v>
      </c>
      <c r="C188" s="15">
        <f t="shared" si="41"/>
        <v>181</v>
      </c>
      <c r="D188" s="15">
        <f t="shared" si="42"/>
        <v>15</v>
      </c>
      <c r="E188" s="15">
        <f t="shared" si="43"/>
        <v>53</v>
      </c>
      <c r="F188" s="28">
        <f>1-(1-0.75*VLOOKUP(E188,'Annual Mortality Rates'!$B$5:$H$105,5,0)*VLOOKUP(D188,Assumptions!$C$17:$D$20,2,1))^(1/12)</f>
        <v>7.4530543822004525E-5</v>
      </c>
      <c r="G188" s="59">
        <f>1-(1-IF(D188&gt;=10,'Annual Lapse Rates'!$C$14,VLOOKUP(D188,'Annual Lapse Rates'!$B$3:$C$14,2,0)))^(1/12)</f>
        <v>1.6821425527395739E-3</v>
      </c>
      <c r="H188" s="35"/>
      <c r="I188" s="57">
        <f>IF($D188&gt;=Assumptions!$H$9,0,I187-SUM(J187:K187))</f>
        <v>1102.6511691238561</v>
      </c>
      <c r="J188" s="60">
        <f t="shared" si="44"/>
        <v>8.2181191280770075E-2</v>
      </c>
      <c r="K188" s="60">
        <f t="shared" si="45"/>
        <v>1.8548164524112789</v>
      </c>
      <c r="L188" s="57">
        <f>I188*Assumptions!$I$14</f>
        <v>385927909.19334966</v>
      </c>
      <c r="M188" s="57">
        <f>I188*Assumptions!$J$14</f>
        <v>231556745.51600978</v>
      </c>
      <c r="N188" s="46"/>
      <c r="O188" s="57">
        <f>IF($D188&gt;=Assumptions!$H$9,0,O187-SUM(P187:Q187))</f>
        <v>1378.3139614048212</v>
      </c>
      <c r="P188" s="60">
        <f t="shared" si="46"/>
        <v>0.10272648910096267</v>
      </c>
      <c r="Q188" s="60">
        <f t="shared" si="47"/>
        <v>2.3185205655141004</v>
      </c>
      <c r="R188" s="57">
        <f>O188*Assumptions!$I$15</f>
        <v>689156980.70241058</v>
      </c>
      <c r="S188" s="57">
        <f>O188*Assumptions!$J$15</f>
        <v>441060467.64954275</v>
      </c>
      <c r="T188" s="46"/>
      <c r="U188" s="57">
        <f>IF($D188&gt;=Assumptions!$H$9,0,U187-SUM(V187:W187))</f>
        <v>2480.9651305286784</v>
      </c>
      <c r="V188" s="60">
        <f t="shared" si="48"/>
        <v>0.18490768038173283</v>
      </c>
      <c r="W188" s="60">
        <f t="shared" si="49"/>
        <v>4.1733370179253813</v>
      </c>
      <c r="X188" s="57">
        <f>U188*Assumptions!$I$16</f>
        <v>1984772104.4229426</v>
      </c>
      <c r="Y188" s="57">
        <f>U188*Assumptions!$J$16</f>
        <v>1538198380.9277806</v>
      </c>
      <c r="Z188" s="46"/>
      <c r="AA188" s="57">
        <f>IF($D188&gt;=Assumptions!$H$9,0,AA187-SUM(AB187:AC187))</f>
        <v>551.32558456192805</v>
      </c>
      <c r="AB188" s="60">
        <f t="shared" si="50"/>
        <v>4.1090595640385037E-2</v>
      </c>
      <c r="AC188" s="60">
        <f t="shared" si="51"/>
        <v>0.92740822620563945</v>
      </c>
      <c r="AD188" s="57">
        <f>AA188*Assumptions!$I$17</f>
        <v>661590701.47431362</v>
      </c>
      <c r="AE188" s="57">
        <f>AA188*Assumptions!$J$17</f>
        <v>452086979.34078103</v>
      </c>
      <c r="AF188" s="46"/>
      <c r="AG188" s="57">
        <f t="shared" si="52"/>
        <v>3721447695.7930169</v>
      </c>
      <c r="AH188" s="57">
        <f t="shared" si="52"/>
        <v>2662902573.434114</v>
      </c>
      <c r="AI188" s="57">
        <f>AG188*Assumptions!$H$4/Assumptions!$H$3</f>
        <v>3721447.6957930168</v>
      </c>
      <c r="AJ188" s="57">
        <f t="shared" si="53"/>
        <v>2662902.573434114</v>
      </c>
      <c r="AK188" s="35"/>
      <c r="AL188" s="61">
        <f t="shared" si="54"/>
        <v>2662902.573434114</v>
      </c>
      <c r="AM188" s="61"/>
      <c r="AN188" s="57">
        <f t="shared" si="55"/>
        <v>198467.57694305986</v>
      </c>
      <c r="AO188" s="61"/>
      <c r="AP188" s="57">
        <f>IF(B188=1,0,IF((B188-1)/12-INT((B188-1)/12)=0,(I188+O188+U188+AA188)*Assumptions!$D$7*(1+Assumptions!$D$10)^(B188-1)+Assumptions!$D$6*AL188,0))</f>
        <v>61545.270011217086</v>
      </c>
      <c r="AQ188" s="57">
        <f>(AL188-AM188-AO188-AP188+AS187)*Assumptions!$D$13</f>
        <v>14937.849542829104</v>
      </c>
      <c r="AR188" s="53"/>
      <c r="AS188" s="57">
        <f>AJ189*Assumptions!$H$10</f>
        <v>1063289.8896498391</v>
      </c>
      <c r="AT188" s="57">
        <f t="shared" si="56"/>
        <v>2419698.7157464726</v>
      </c>
      <c r="AU188" s="53"/>
      <c r="AV188" s="57">
        <f>AL188*Assumptions!$C$24</f>
        <v>1331451.286717057</v>
      </c>
      <c r="AW188" s="57"/>
      <c r="AX188" s="57">
        <f>AN188*Assumptions!$C$24</f>
        <v>99233.78847152993</v>
      </c>
      <c r="AY188" s="57">
        <f>(-AV188+AW188-AZ187)*Assumptions!$D$13</f>
        <v>-7594.2962955764306</v>
      </c>
      <c r="AZ188" s="57">
        <f t="shared" si="57"/>
        <v>531644.94482491957</v>
      </c>
      <c r="BA188" s="53"/>
      <c r="BB188" s="61">
        <f>AJ189*Assumptions!$H$10*(1-Assumptions!$C$24)</f>
        <v>531644.94482491957</v>
      </c>
      <c r="BC188" s="58"/>
      <c r="BD188" s="61">
        <f t="shared" si="58"/>
        <v>1178951.351343466</v>
      </c>
      <c r="BE188" s="62">
        <f>BD188*Assumptions!$C$11</f>
        <v>353685.40540303977</v>
      </c>
      <c r="BF188" s="61">
        <f t="shared" si="59"/>
        <v>825265.9459404262</v>
      </c>
    </row>
    <row r="189" spans="2:58" x14ac:dyDescent="0.2">
      <c r="B189" s="15">
        <f t="shared" si="40"/>
        <v>182</v>
      </c>
      <c r="C189" s="15">
        <f t="shared" si="41"/>
        <v>182</v>
      </c>
      <c r="D189" s="15">
        <f t="shared" si="42"/>
        <v>15</v>
      </c>
      <c r="E189" s="15">
        <f t="shared" si="43"/>
        <v>53</v>
      </c>
      <c r="F189" s="28">
        <f>1-(1-0.75*VLOOKUP(E189,'Annual Mortality Rates'!$B$5:$H$105,5,0)*VLOOKUP(D189,Assumptions!$C$17:$D$20,2,1))^(1/12)</f>
        <v>7.4530543822004525E-5</v>
      </c>
      <c r="G189" s="59">
        <f>1-(1-IF(D189&gt;=10,'Annual Lapse Rates'!$C$14,VLOOKUP(D189,'Annual Lapse Rates'!$B$3:$C$14,2,0)))^(1/12)</f>
        <v>1.6821425527395739E-3</v>
      </c>
      <c r="H189" s="35"/>
      <c r="I189" s="57">
        <f>IF($D189&gt;=Assumptions!$H$9,0,I188-SUM(J188:K188))</f>
        <v>1100.7141714801642</v>
      </c>
      <c r="J189" s="60">
        <f t="shared" si="44"/>
        <v>8.2036825793003781E-2</v>
      </c>
      <c r="K189" s="60">
        <f t="shared" si="45"/>
        <v>1.8515581462502684</v>
      </c>
      <c r="L189" s="57">
        <f>I189*Assumptions!$I$14</f>
        <v>385249960.01805747</v>
      </c>
      <c r="M189" s="57">
        <f>I189*Assumptions!$J$14</f>
        <v>231149976.01083449</v>
      </c>
      <c r="N189" s="46"/>
      <c r="O189" s="57">
        <f>IF($D189&gt;=Assumptions!$H$9,0,O188-SUM(P188:Q188))</f>
        <v>1375.892714350206</v>
      </c>
      <c r="P189" s="60">
        <f t="shared" si="46"/>
        <v>0.10254603224125479</v>
      </c>
      <c r="Q189" s="60">
        <f t="shared" si="47"/>
        <v>2.3144476828128369</v>
      </c>
      <c r="R189" s="57">
        <f>O189*Assumptions!$I$15</f>
        <v>687946357.17510295</v>
      </c>
      <c r="S189" s="57">
        <f>O189*Assumptions!$J$15</f>
        <v>440285668.59206593</v>
      </c>
      <c r="T189" s="46"/>
      <c r="U189" s="57">
        <f>IF($D189&gt;=Assumptions!$H$9,0,U188-SUM(V188:W188))</f>
        <v>2476.6068858303711</v>
      </c>
      <c r="V189" s="60">
        <f t="shared" si="48"/>
        <v>0.18458285803425864</v>
      </c>
      <c r="W189" s="60">
        <f t="shared" si="49"/>
        <v>4.1660058290631072</v>
      </c>
      <c r="X189" s="57">
        <f>U189*Assumptions!$I$16</f>
        <v>1981285508.6642969</v>
      </c>
      <c r="Y189" s="57">
        <f>U189*Assumptions!$J$16</f>
        <v>1535496269.2148302</v>
      </c>
      <c r="Z189" s="46"/>
      <c r="AA189" s="57">
        <f>IF($D189&gt;=Assumptions!$H$9,0,AA188-SUM(AB188:AC188))</f>
        <v>550.35708574008208</v>
      </c>
      <c r="AB189" s="60">
        <f t="shared" si="50"/>
        <v>4.1018412896501891E-2</v>
      </c>
      <c r="AC189" s="60">
        <f t="shared" si="51"/>
        <v>0.92577907312513419</v>
      </c>
      <c r="AD189" s="57">
        <f>AA189*Assumptions!$I$17</f>
        <v>660428502.88809848</v>
      </c>
      <c r="AE189" s="57">
        <f>AA189*Assumptions!$J$17</f>
        <v>451292810.3068673</v>
      </c>
      <c r="AF189" s="46"/>
      <c r="AG189" s="57">
        <f t="shared" si="52"/>
        <v>3714910328.7455554</v>
      </c>
      <c r="AH189" s="57">
        <f t="shared" si="52"/>
        <v>2658224724.124598</v>
      </c>
      <c r="AI189" s="57">
        <f>AG189*Assumptions!$H$4/Assumptions!$H$3</f>
        <v>3714910.3287455551</v>
      </c>
      <c r="AJ189" s="57">
        <f t="shared" si="53"/>
        <v>2658224.7241245979</v>
      </c>
      <c r="AK189" s="35"/>
      <c r="AL189" s="61">
        <f t="shared" si="54"/>
        <v>0</v>
      </c>
      <c r="AM189" s="61"/>
      <c r="AN189" s="57">
        <f t="shared" si="55"/>
        <v>198118.93429010425</v>
      </c>
      <c r="AO189" s="61"/>
      <c r="AP189" s="57">
        <f>IF(B189=1,0,IF((B189-1)/12-INT((B189-1)/12)=0,(I189+O189+U189+AA189)*Assumptions!$D$7*(1+Assumptions!$D$10)^(B189-1)+Assumptions!$D$6*AL189,0))</f>
        <v>0</v>
      </c>
      <c r="AQ189" s="57">
        <f>(AL189-AM189-AO189-AP189+AS188)*Assumptions!$D$13</f>
        <v>4331.9746283352433</v>
      </c>
      <c r="AR189" s="53"/>
      <c r="AS189" s="57">
        <f>AJ190*Assumptions!$H$10</f>
        <v>1061422.0369068454</v>
      </c>
      <c r="AT189" s="57">
        <f t="shared" si="56"/>
        <v>-191919.10691877524</v>
      </c>
      <c r="AU189" s="53"/>
      <c r="AV189" s="57">
        <f>AL189*Assumptions!$C$24</f>
        <v>0</v>
      </c>
      <c r="AW189" s="57"/>
      <c r="AX189" s="57">
        <f>AN189*Assumptions!$C$24</f>
        <v>99059.467145052127</v>
      </c>
      <c r="AY189" s="57">
        <f>(-AV189+AW189-AZ188)*Assumptions!$D$13</f>
        <v>-2165.9873141676217</v>
      </c>
      <c r="AZ189" s="57">
        <f t="shared" si="57"/>
        <v>530711.0184534227</v>
      </c>
      <c r="BA189" s="53"/>
      <c r="BB189" s="61">
        <f>AJ190*Assumptions!$H$10*(1-Assumptions!$C$24)</f>
        <v>530711.0184534227</v>
      </c>
      <c r="BC189" s="58"/>
      <c r="BD189" s="61">
        <f t="shared" si="58"/>
        <v>-95959.553459387622</v>
      </c>
      <c r="BE189" s="62">
        <f>BD189*Assumptions!$C$11</f>
        <v>-28787.866037816286</v>
      </c>
      <c r="BF189" s="61">
        <f t="shared" si="59"/>
        <v>-67171.687421571332</v>
      </c>
    </row>
    <row r="190" spans="2:58" x14ac:dyDescent="0.2">
      <c r="B190" s="15">
        <f t="shared" si="40"/>
        <v>183</v>
      </c>
      <c r="C190" s="15">
        <f t="shared" si="41"/>
        <v>183</v>
      </c>
      <c r="D190" s="15">
        <f t="shared" si="42"/>
        <v>15</v>
      </c>
      <c r="E190" s="15">
        <f t="shared" si="43"/>
        <v>53</v>
      </c>
      <c r="F190" s="28">
        <f>1-(1-0.75*VLOOKUP(E190,'Annual Mortality Rates'!$B$5:$H$105,5,0)*VLOOKUP(D190,Assumptions!$C$17:$D$20,2,1))^(1/12)</f>
        <v>7.4530543822004525E-5</v>
      </c>
      <c r="G190" s="59">
        <f>1-(1-IF(D190&gt;=10,'Annual Lapse Rates'!$C$14,VLOOKUP(D190,'Annual Lapse Rates'!$B$3:$C$14,2,0)))^(1/12)</f>
        <v>1.6821425527395739E-3</v>
      </c>
      <c r="H190" s="35"/>
      <c r="I190" s="57">
        <f>IF($D190&gt;=Assumptions!$H$9,0,I189-SUM(J189:K189))</f>
        <v>1098.7805765081209</v>
      </c>
      <c r="J190" s="60">
        <f t="shared" si="44"/>
        <v>8.1892713908205905E-2</v>
      </c>
      <c r="K190" s="60">
        <f t="shared" si="45"/>
        <v>1.8483055638680312</v>
      </c>
      <c r="L190" s="57">
        <f>I190*Assumptions!$I$14</f>
        <v>384573201.77784234</v>
      </c>
      <c r="M190" s="57">
        <f>I190*Assumptions!$J$14</f>
        <v>230743921.06670541</v>
      </c>
      <c r="N190" s="46"/>
      <c r="O190" s="57">
        <f>IF($D190&gt;=Assumptions!$H$9,0,O189-SUM(P189:Q189))</f>
        <v>1373.4757206351519</v>
      </c>
      <c r="P190" s="60">
        <f t="shared" si="46"/>
        <v>0.10236589238525744</v>
      </c>
      <c r="Q190" s="60">
        <f t="shared" si="47"/>
        <v>2.3103819548350404</v>
      </c>
      <c r="R190" s="57">
        <f>O190*Assumptions!$I$15</f>
        <v>686737860.31757593</v>
      </c>
      <c r="S190" s="57">
        <f>O190*Assumptions!$J$15</f>
        <v>439512230.6032486</v>
      </c>
      <c r="T190" s="46"/>
      <c r="U190" s="57">
        <f>IF($D190&gt;=Assumptions!$H$9,0,U189-SUM(V189:W189))</f>
        <v>2472.2562971432735</v>
      </c>
      <c r="V190" s="60">
        <f t="shared" si="48"/>
        <v>0.18425860629346338</v>
      </c>
      <c r="W190" s="60">
        <f t="shared" si="49"/>
        <v>4.158687518703073</v>
      </c>
      <c r="X190" s="57">
        <f>U190*Assumptions!$I$16</f>
        <v>1977805037.7146189</v>
      </c>
      <c r="Y190" s="57">
        <f>U190*Assumptions!$J$16</f>
        <v>1532798904.2288296</v>
      </c>
      <c r="Z190" s="46"/>
      <c r="AA190" s="57">
        <f>IF($D190&gt;=Assumptions!$H$9,0,AA189-SUM(AB189:AC189))</f>
        <v>549.39028825406047</v>
      </c>
      <c r="AB190" s="60">
        <f t="shared" si="50"/>
        <v>4.0946356954102953E-2</v>
      </c>
      <c r="AC190" s="60">
        <f t="shared" si="51"/>
        <v>0.92415278193401562</v>
      </c>
      <c r="AD190" s="57">
        <f>AA190*Assumptions!$I$17</f>
        <v>659268345.90487254</v>
      </c>
      <c r="AE190" s="57">
        <f>AA190*Assumptions!$J$17</f>
        <v>450500036.36832958</v>
      </c>
      <c r="AF190" s="46"/>
      <c r="AG190" s="57">
        <f t="shared" si="52"/>
        <v>3708384445.71491</v>
      </c>
      <c r="AH190" s="57">
        <f t="shared" si="52"/>
        <v>2653555092.2671132</v>
      </c>
      <c r="AI190" s="57">
        <f>AG190*Assumptions!$H$4/Assumptions!$H$3</f>
        <v>3708384.44571491</v>
      </c>
      <c r="AJ190" s="57">
        <f t="shared" si="53"/>
        <v>2653555.0922671133</v>
      </c>
      <c r="AK190" s="35"/>
      <c r="AL190" s="61">
        <f t="shared" si="54"/>
        <v>0</v>
      </c>
      <c r="AM190" s="61"/>
      <c r="AN190" s="57">
        <f t="shared" si="55"/>
        <v>197770.90408831733</v>
      </c>
      <c r="AO190" s="61"/>
      <c r="AP190" s="57">
        <f>IF(B190=1,0,IF((B190-1)/12-INT((B190-1)/12)=0,(I190+O190+U190+AA190)*Assumptions!$D$7*(1+Assumptions!$D$10)^(B190-1)+Assumptions!$D$6*AL190,0))</f>
        <v>0</v>
      </c>
      <c r="AQ190" s="57">
        <f>(AL190-AM190-AO190-AP190+AS189)*Assumptions!$D$13</f>
        <v>4324.3647650506591</v>
      </c>
      <c r="AR190" s="53"/>
      <c r="AS190" s="57">
        <f>AJ191*Assumptions!$H$10</f>
        <v>1059557.4653705133</v>
      </c>
      <c r="AT190" s="57">
        <f t="shared" si="56"/>
        <v>-191581.96778693458</v>
      </c>
      <c r="AU190" s="53"/>
      <c r="AV190" s="57">
        <f>AL190*Assumptions!$C$24</f>
        <v>0</v>
      </c>
      <c r="AW190" s="57"/>
      <c r="AX190" s="57">
        <f>AN190*Assumptions!$C$24</f>
        <v>98885.452044158665</v>
      </c>
      <c r="AY190" s="57">
        <f>(-AV190+AW190-AZ189)*Assumptions!$D$13</f>
        <v>-2162.1823825253296</v>
      </c>
      <c r="AZ190" s="57">
        <f t="shared" si="57"/>
        <v>529778.73268525663</v>
      </c>
      <c r="BA190" s="53"/>
      <c r="BB190" s="61">
        <f>AJ191*Assumptions!$H$10*(1-Assumptions!$C$24)</f>
        <v>529778.73268525663</v>
      </c>
      <c r="BC190" s="58"/>
      <c r="BD190" s="61">
        <f t="shared" si="58"/>
        <v>-95790.983893467288</v>
      </c>
      <c r="BE190" s="62">
        <f>BD190*Assumptions!$C$11</f>
        <v>-28737.295168040186</v>
      </c>
      <c r="BF190" s="61">
        <f t="shared" si="59"/>
        <v>-67053.688725427099</v>
      </c>
    </row>
    <row r="191" spans="2:58" x14ac:dyDescent="0.2">
      <c r="B191" s="15">
        <f t="shared" si="40"/>
        <v>184</v>
      </c>
      <c r="C191" s="15">
        <f t="shared" si="41"/>
        <v>184</v>
      </c>
      <c r="D191" s="15">
        <f t="shared" si="42"/>
        <v>15</v>
      </c>
      <c r="E191" s="15">
        <f t="shared" si="43"/>
        <v>53</v>
      </c>
      <c r="F191" s="28">
        <f>1-(1-0.75*VLOOKUP(E191,'Annual Mortality Rates'!$B$5:$H$105,5,0)*VLOOKUP(D191,Assumptions!$C$17:$D$20,2,1))^(1/12)</f>
        <v>7.4530543822004525E-5</v>
      </c>
      <c r="G191" s="59">
        <f>1-(1-IF(D191&gt;=10,'Annual Lapse Rates'!$C$14,VLOOKUP(D191,'Annual Lapse Rates'!$B$3:$C$14,2,0)))^(1/12)</f>
        <v>1.6821425527395739E-3</v>
      </c>
      <c r="H191" s="35"/>
      <c r="I191" s="57">
        <f>IF($D191&gt;=Assumptions!$H$9,0,I190-SUM(J190:K190))</f>
        <v>1096.8503782303446</v>
      </c>
      <c r="J191" s="60">
        <f t="shared" si="44"/>
        <v>8.1748855180878932E-2</v>
      </c>
      <c r="K191" s="60">
        <f t="shared" si="45"/>
        <v>1.8450586952097592</v>
      </c>
      <c r="L191" s="57">
        <f>I191*Assumptions!$I$14</f>
        <v>383897632.3806206</v>
      </c>
      <c r="M191" s="57">
        <f>I191*Assumptions!$J$14</f>
        <v>230338579.42837238</v>
      </c>
      <c r="N191" s="46"/>
      <c r="O191" s="57">
        <f>IF($D191&gt;=Assumptions!$H$9,0,O190-SUM(P190:Q190))</f>
        <v>1371.0629727879316</v>
      </c>
      <c r="P191" s="60">
        <f t="shared" si="46"/>
        <v>0.10218606897609873</v>
      </c>
      <c r="Q191" s="60">
        <f t="shared" si="47"/>
        <v>2.3063233690122003</v>
      </c>
      <c r="R191" s="57">
        <f>O191*Assumptions!$I$15</f>
        <v>685531486.39396584</v>
      </c>
      <c r="S191" s="57">
        <f>O191*Assumptions!$J$15</f>
        <v>438740151.2921381</v>
      </c>
      <c r="T191" s="46"/>
      <c r="U191" s="57">
        <f>IF($D191&gt;=Assumptions!$H$9,0,U190-SUM(V190:W190))</f>
        <v>2467.9133510182769</v>
      </c>
      <c r="V191" s="60">
        <f t="shared" si="48"/>
        <v>0.18393492415697771</v>
      </c>
      <c r="W191" s="60">
        <f t="shared" si="49"/>
        <v>4.1513820642219601</v>
      </c>
      <c r="X191" s="57">
        <f>U191*Assumptions!$I$16</f>
        <v>1974330680.8146214</v>
      </c>
      <c r="Y191" s="57">
        <f>U191*Assumptions!$J$16</f>
        <v>1530106277.6313317</v>
      </c>
      <c r="Z191" s="46"/>
      <c r="AA191" s="57">
        <f>IF($D191&gt;=Assumptions!$H$9,0,AA190-SUM(AB190:AC190))</f>
        <v>548.42518911517232</v>
      </c>
      <c r="AB191" s="60">
        <f t="shared" si="50"/>
        <v>4.0874427590439466E-2</v>
      </c>
      <c r="AC191" s="60">
        <f t="shared" si="51"/>
        <v>0.92252934760487959</v>
      </c>
      <c r="AD191" s="57">
        <f>AA191*Assumptions!$I$17</f>
        <v>658110226.93820679</v>
      </c>
      <c r="AE191" s="57">
        <f>AA191*Assumptions!$J$17</f>
        <v>449708655.07444131</v>
      </c>
      <c r="AF191" s="46"/>
      <c r="AG191" s="57">
        <f t="shared" si="52"/>
        <v>3701870026.5274143</v>
      </c>
      <c r="AH191" s="57">
        <f t="shared" si="52"/>
        <v>2648893663.4262834</v>
      </c>
      <c r="AI191" s="57">
        <f>AG191*Assumptions!$H$4/Assumptions!$H$3</f>
        <v>3701870.0265274141</v>
      </c>
      <c r="AJ191" s="57">
        <f t="shared" si="53"/>
        <v>2648893.6634262833</v>
      </c>
      <c r="AK191" s="35"/>
      <c r="AL191" s="61">
        <f t="shared" si="54"/>
        <v>0</v>
      </c>
      <c r="AM191" s="61"/>
      <c r="AN191" s="57">
        <f t="shared" si="55"/>
        <v>197423.4852618227</v>
      </c>
      <c r="AO191" s="61"/>
      <c r="AP191" s="57">
        <f>IF(B191=1,0,IF((B191-1)/12-INT((B191-1)/12)=0,(I191+O191+U191+AA191)*Assumptions!$D$7*(1+Assumptions!$D$10)^(B191-1)+Assumptions!$D$6*AL191,0))</f>
        <v>0</v>
      </c>
      <c r="AQ191" s="57">
        <f>(AL191-AM191-AO191-AP191+AS190)*Assumptions!$D$13</f>
        <v>4316.7682698081744</v>
      </c>
      <c r="AR191" s="53"/>
      <c r="AS191" s="57">
        <f>AJ192*Assumptions!$H$10</f>
        <v>1057696.1692768361</v>
      </c>
      <c r="AT191" s="57">
        <f t="shared" si="56"/>
        <v>-191245.42089833738</v>
      </c>
      <c r="AU191" s="53"/>
      <c r="AV191" s="57">
        <f>AL191*Assumptions!$C$24</f>
        <v>0</v>
      </c>
      <c r="AW191" s="57"/>
      <c r="AX191" s="57">
        <f>AN191*Assumptions!$C$24</f>
        <v>98711.742630911351</v>
      </c>
      <c r="AY191" s="57">
        <f>(-AV191+AW191-AZ190)*Assumptions!$D$13</f>
        <v>-2158.3841349040872</v>
      </c>
      <c r="AZ191" s="57">
        <f t="shared" si="57"/>
        <v>528848.08463841805</v>
      </c>
      <c r="BA191" s="53"/>
      <c r="BB191" s="61">
        <f>AJ192*Assumptions!$H$10*(1-Assumptions!$C$24)</f>
        <v>528848.08463841805</v>
      </c>
      <c r="BC191" s="58"/>
      <c r="BD191" s="61">
        <f t="shared" si="58"/>
        <v>-95622.710449168691</v>
      </c>
      <c r="BE191" s="62">
        <f>BD191*Assumptions!$C$11</f>
        <v>-28686.813134750606</v>
      </c>
      <c r="BF191" s="61">
        <f t="shared" si="59"/>
        <v>-66935.897314418078</v>
      </c>
    </row>
    <row r="192" spans="2:58" x14ac:dyDescent="0.2">
      <c r="B192" s="15">
        <f t="shared" si="40"/>
        <v>185</v>
      </c>
      <c r="C192" s="15">
        <f t="shared" si="41"/>
        <v>185</v>
      </c>
      <c r="D192" s="15">
        <f t="shared" si="42"/>
        <v>15</v>
      </c>
      <c r="E192" s="15">
        <f t="shared" si="43"/>
        <v>53</v>
      </c>
      <c r="F192" s="28">
        <f>1-(1-0.75*VLOOKUP(E192,'Annual Mortality Rates'!$B$5:$H$105,5,0)*VLOOKUP(D192,Assumptions!$C$17:$D$20,2,1))^(1/12)</f>
        <v>7.4530543822004525E-5</v>
      </c>
      <c r="G192" s="59">
        <f>1-(1-IF(D192&gt;=10,'Annual Lapse Rates'!$C$14,VLOOKUP(D192,'Annual Lapse Rates'!$B$3:$C$14,2,0)))^(1/12)</f>
        <v>1.6821425527395739E-3</v>
      </c>
      <c r="H192" s="35"/>
      <c r="I192" s="57">
        <f>IF($D192&gt;=Assumptions!$H$9,0,I191-SUM(J191:K191))</f>
        <v>1094.9235706799541</v>
      </c>
      <c r="J192" s="60">
        <f t="shared" si="44"/>
        <v>8.1605249166307986E-2</v>
      </c>
      <c r="K192" s="60">
        <f t="shared" si="45"/>
        <v>1.8418175302383073</v>
      </c>
      <c r="L192" s="57">
        <f>I192*Assumptions!$I$14</f>
        <v>383223249.73798394</v>
      </c>
      <c r="M192" s="57">
        <f>I192*Assumptions!$J$14</f>
        <v>229933949.84279037</v>
      </c>
      <c r="N192" s="46"/>
      <c r="O192" s="57">
        <f>IF($D192&gt;=Assumptions!$H$9,0,O191-SUM(P191:Q191))</f>
        <v>1368.6544633499434</v>
      </c>
      <c r="P192" s="60">
        <f t="shared" si="46"/>
        <v>0.10200656145788504</v>
      </c>
      <c r="Q192" s="60">
        <f t="shared" si="47"/>
        <v>2.3022719127978855</v>
      </c>
      <c r="R192" s="57">
        <f>O192*Assumptions!$I$15</f>
        <v>684327231.6749717</v>
      </c>
      <c r="S192" s="57">
        <f>O192*Assumptions!$J$15</f>
        <v>437969428.27198189</v>
      </c>
      <c r="T192" s="46"/>
      <c r="U192" s="57">
        <f>IF($D192&gt;=Assumptions!$H$9,0,U191-SUM(V191:W191))</f>
        <v>2463.5780340298979</v>
      </c>
      <c r="V192" s="60">
        <f t="shared" si="48"/>
        <v>0.18361181062419307</v>
      </c>
      <c r="W192" s="60">
        <f t="shared" si="49"/>
        <v>4.1440894430361936</v>
      </c>
      <c r="X192" s="57">
        <f>U192*Assumptions!$I$16</f>
        <v>1970862427.2239184</v>
      </c>
      <c r="Y192" s="57">
        <f>U192*Assumptions!$J$16</f>
        <v>1527418381.0985367</v>
      </c>
      <c r="Z192" s="46"/>
      <c r="AA192" s="57">
        <f>IF($D192&gt;=Assumptions!$H$9,0,AA191-SUM(AB191:AC191))</f>
        <v>547.46178533997704</v>
      </c>
      <c r="AB192" s="60">
        <f t="shared" si="50"/>
        <v>4.0802624583153993E-2</v>
      </c>
      <c r="AC192" s="60">
        <f t="shared" si="51"/>
        <v>0.92090876511915365</v>
      </c>
      <c r="AD192" s="57">
        <f>AA192*Assumptions!$I$17</f>
        <v>656954142.40797246</v>
      </c>
      <c r="AE192" s="57">
        <f>AA192*Assumptions!$J$17</f>
        <v>448918663.97878116</v>
      </c>
      <c r="AF192" s="46"/>
      <c r="AG192" s="57">
        <f t="shared" si="52"/>
        <v>3695367051.0448465</v>
      </c>
      <c r="AH192" s="57">
        <f t="shared" si="52"/>
        <v>2644240423.19209</v>
      </c>
      <c r="AI192" s="57">
        <f>AG192*Assumptions!$H$4/Assumptions!$H$3</f>
        <v>3695367.0510448464</v>
      </c>
      <c r="AJ192" s="57">
        <f t="shared" si="53"/>
        <v>2644240.4231920899</v>
      </c>
      <c r="AK192" s="35"/>
      <c r="AL192" s="61">
        <f t="shared" si="54"/>
        <v>0</v>
      </c>
      <c r="AM192" s="61"/>
      <c r="AN192" s="57">
        <f t="shared" si="55"/>
        <v>197076.67673663385</v>
      </c>
      <c r="AO192" s="61"/>
      <c r="AP192" s="57">
        <f>IF(B192=1,0,IF((B192-1)/12-INT((B192-1)/12)=0,(I192+O192+U192+AA192)*Assumptions!$D$7*(1+Assumptions!$D$10)^(B192-1)+Assumptions!$D$6*AL192,0))</f>
        <v>0</v>
      </c>
      <c r="AQ192" s="57">
        <f>(AL192-AM192-AO192-AP192+AS191)*Assumptions!$D$13</f>
        <v>4309.1851191245132</v>
      </c>
      <c r="AR192" s="53"/>
      <c r="AS192" s="57">
        <f>AJ193*Assumptions!$H$10</f>
        <v>1055838.142871931</v>
      </c>
      <c r="AT192" s="57">
        <f t="shared" si="56"/>
        <v>-190909.46521260426</v>
      </c>
      <c r="AU192" s="53"/>
      <c r="AV192" s="57">
        <f>AL192*Assumptions!$C$24</f>
        <v>0</v>
      </c>
      <c r="AW192" s="57"/>
      <c r="AX192" s="57">
        <f>AN192*Assumptions!$C$24</f>
        <v>98538.338368316923</v>
      </c>
      <c r="AY192" s="57">
        <f>(-AV192+AW192-AZ191)*Assumptions!$D$13</f>
        <v>-2154.5925595622566</v>
      </c>
      <c r="AZ192" s="57">
        <f t="shared" si="57"/>
        <v>527919.07143596548</v>
      </c>
      <c r="BA192" s="53"/>
      <c r="BB192" s="61">
        <f>AJ193*Assumptions!$H$10*(1-Assumptions!$C$24)</f>
        <v>527919.07143596548</v>
      </c>
      <c r="BC192" s="58"/>
      <c r="BD192" s="61">
        <f t="shared" si="58"/>
        <v>-95454.732606302132</v>
      </c>
      <c r="BE192" s="62">
        <f>BD192*Assumptions!$C$11</f>
        <v>-28636.41978189064</v>
      </c>
      <c r="BF192" s="61">
        <f t="shared" si="59"/>
        <v>-66818.312824411492</v>
      </c>
    </row>
    <row r="193" spans="2:58" x14ac:dyDescent="0.2">
      <c r="B193" s="15">
        <f t="shared" si="40"/>
        <v>186</v>
      </c>
      <c r="C193" s="15">
        <f t="shared" si="41"/>
        <v>186</v>
      </c>
      <c r="D193" s="15">
        <f t="shared" si="42"/>
        <v>15</v>
      </c>
      <c r="E193" s="15">
        <f t="shared" si="43"/>
        <v>53</v>
      </c>
      <c r="F193" s="28">
        <f>1-(1-0.75*VLOOKUP(E193,'Annual Mortality Rates'!$B$5:$H$105,5,0)*VLOOKUP(D193,Assumptions!$C$17:$D$20,2,1))^(1/12)</f>
        <v>7.4530543822004525E-5</v>
      </c>
      <c r="G193" s="59">
        <f>1-(1-IF(D193&gt;=10,'Annual Lapse Rates'!$C$14,VLOOKUP(D193,'Annual Lapse Rates'!$B$3:$C$14,2,0)))^(1/12)</f>
        <v>1.6821425527395739E-3</v>
      </c>
      <c r="H193" s="35"/>
      <c r="I193" s="57">
        <f>IF($D193&gt;=Assumptions!$H$9,0,I192-SUM(J192:K192))</f>
        <v>1093.0001479005496</v>
      </c>
      <c r="J193" s="60">
        <f t="shared" si="44"/>
        <v>8.146189542055933E-2</v>
      </c>
      <c r="K193" s="60">
        <f t="shared" si="45"/>
        <v>1.8385820589341624</v>
      </c>
      <c r="L193" s="57">
        <f>I193*Assumptions!$I$14</f>
        <v>382550051.76519233</v>
      </c>
      <c r="M193" s="57">
        <f>I193*Assumptions!$J$14</f>
        <v>229530031.05911541</v>
      </c>
      <c r="N193" s="46"/>
      <c r="O193" s="57">
        <f>IF($D193&gt;=Assumptions!$H$9,0,O192-SUM(P192:Q192))</f>
        <v>1366.2501848756876</v>
      </c>
      <c r="P193" s="60">
        <f t="shared" si="46"/>
        <v>0.10182736927569921</v>
      </c>
      <c r="Q193" s="60">
        <f t="shared" si="47"/>
        <v>2.2982275736677038</v>
      </c>
      <c r="R193" s="57">
        <f>O193*Assumptions!$I$15</f>
        <v>683125092.4378438</v>
      </c>
      <c r="S193" s="57">
        <f>O193*Assumptions!$J$15</f>
        <v>437200059.16022003</v>
      </c>
      <c r="T193" s="46"/>
      <c r="U193" s="57">
        <f>IF($D193&gt;=Assumptions!$H$9,0,U192-SUM(V192:W192))</f>
        <v>2459.2503327762374</v>
      </c>
      <c r="V193" s="60">
        <f t="shared" si="48"/>
        <v>0.18328926469625859</v>
      </c>
      <c r="W193" s="60">
        <f t="shared" si="49"/>
        <v>4.1368096326018664</v>
      </c>
      <c r="X193" s="57">
        <f>U193*Assumptions!$I$16</f>
        <v>1967400266.2209899</v>
      </c>
      <c r="Y193" s="57">
        <f>U193*Assumptions!$J$16</f>
        <v>1524735206.3212671</v>
      </c>
      <c r="Z193" s="46"/>
      <c r="AA193" s="57">
        <f>IF($D193&gt;=Assumptions!$H$9,0,AA192-SUM(AB192:AC192))</f>
        <v>546.50007395027478</v>
      </c>
      <c r="AB193" s="60">
        <f t="shared" si="50"/>
        <v>4.0730947710279665E-2</v>
      </c>
      <c r="AC193" s="60">
        <f t="shared" si="51"/>
        <v>0.91929102946708119</v>
      </c>
      <c r="AD193" s="57">
        <f>AA193*Assumptions!$I$17</f>
        <v>655800088.74032974</v>
      </c>
      <c r="AE193" s="57">
        <f>AA193*Assumptions!$J$17</f>
        <v>448130060.6392253</v>
      </c>
      <c r="AF193" s="46"/>
      <c r="AG193" s="57">
        <f t="shared" si="52"/>
        <v>3688875499.1643562</v>
      </c>
      <c r="AH193" s="57">
        <f t="shared" si="52"/>
        <v>2639595357.1798277</v>
      </c>
      <c r="AI193" s="57">
        <f>AG193*Assumptions!$H$4/Assumptions!$H$3</f>
        <v>3688875.4991643564</v>
      </c>
      <c r="AJ193" s="57">
        <f t="shared" si="53"/>
        <v>2639595.3571798275</v>
      </c>
      <c r="AK193" s="35"/>
      <c r="AL193" s="61">
        <f t="shared" si="54"/>
        <v>0</v>
      </c>
      <c r="AM193" s="61"/>
      <c r="AN193" s="57">
        <f t="shared" si="55"/>
        <v>196730.47744065084</v>
      </c>
      <c r="AO193" s="61"/>
      <c r="AP193" s="57">
        <f>IF(B193=1,0,IF((B193-1)/12-INT((B193-1)/12)=0,(I193+O193+U193+AA193)*Assumptions!$D$7*(1+Assumptions!$D$10)^(B193-1)+Assumptions!$D$6*AL193,0))</f>
        <v>0</v>
      </c>
      <c r="AQ193" s="57">
        <f>(AL193-AM193-AO193-AP193+AS192)*Assumptions!$D$13</f>
        <v>4301.6152895576424</v>
      </c>
      <c r="AR193" s="53"/>
      <c r="AS193" s="57">
        <f>AJ194*Assumptions!$H$10</f>
        <v>1053983.3804120249</v>
      </c>
      <c r="AT193" s="57">
        <f t="shared" si="56"/>
        <v>-190574.09969118715</v>
      </c>
      <c r="AU193" s="53"/>
      <c r="AV193" s="57">
        <f>AL193*Assumptions!$C$24</f>
        <v>0</v>
      </c>
      <c r="AW193" s="57"/>
      <c r="AX193" s="57">
        <f>AN193*Assumptions!$C$24</f>
        <v>98365.238720325418</v>
      </c>
      <c r="AY193" s="57">
        <f>(-AV193+AW193-AZ192)*Assumptions!$D$13</f>
        <v>-2150.8076447788212</v>
      </c>
      <c r="AZ193" s="57">
        <f t="shared" si="57"/>
        <v>526991.69020601246</v>
      </c>
      <c r="BA193" s="53"/>
      <c r="BB193" s="61">
        <f>AJ194*Assumptions!$H$10*(1-Assumptions!$C$24)</f>
        <v>526991.69020601246</v>
      </c>
      <c r="BC193" s="58"/>
      <c r="BD193" s="61">
        <f t="shared" si="58"/>
        <v>-95287.049845593574</v>
      </c>
      <c r="BE193" s="62">
        <f>BD193*Assumptions!$C$11</f>
        <v>-28586.114953678072</v>
      </c>
      <c r="BF193" s="61">
        <f t="shared" si="59"/>
        <v>-66700.934891915502</v>
      </c>
    </row>
    <row r="194" spans="2:58" x14ac:dyDescent="0.2">
      <c r="B194" s="15">
        <f t="shared" si="40"/>
        <v>187</v>
      </c>
      <c r="C194" s="15">
        <f t="shared" si="41"/>
        <v>187</v>
      </c>
      <c r="D194" s="15">
        <f t="shared" si="42"/>
        <v>15</v>
      </c>
      <c r="E194" s="15">
        <f t="shared" si="43"/>
        <v>53</v>
      </c>
      <c r="F194" s="28">
        <f>1-(1-0.75*VLOOKUP(E194,'Annual Mortality Rates'!$B$5:$H$105,5,0)*VLOOKUP(D194,Assumptions!$C$17:$D$20,2,1))^(1/12)</f>
        <v>7.4530543822004525E-5</v>
      </c>
      <c r="G194" s="59">
        <f>1-(1-IF(D194&gt;=10,'Annual Lapse Rates'!$C$14,VLOOKUP(D194,'Annual Lapse Rates'!$B$3:$C$14,2,0)))^(1/12)</f>
        <v>1.6821425527395739E-3</v>
      </c>
      <c r="H194" s="35"/>
      <c r="I194" s="57">
        <f>IF($D194&gt;=Assumptions!$H$9,0,I193-SUM(J193:K193))</f>
        <v>1091.0801039461949</v>
      </c>
      <c r="J194" s="60">
        <f t="shared" si="44"/>
        <v>8.1318793500479131E-2</v>
      </c>
      <c r="K194" s="60">
        <f t="shared" si="45"/>
        <v>1.8353522712954118</v>
      </c>
      <c r="L194" s="57">
        <f>I194*Assumptions!$I$14</f>
        <v>381878036.38116819</v>
      </c>
      <c r="M194" s="57">
        <f>I194*Assumptions!$J$14</f>
        <v>229126821.82870093</v>
      </c>
      <c r="N194" s="46"/>
      <c r="O194" s="57">
        <f>IF($D194&gt;=Assumptions!$H$9,0,O193-SUM(P193:Q193))</f>
        <v>1363.8501299327443</v>
      </c>
      <c r="P194" s="60">
        <f t="shared" si="46"/>
        <v>0.10164849187559896</v>
      </c>
      <c r="Q194" s="60">
        <f t="shared" si="47"/>
        <v>2.294190339119266</v>
      </c>
      <c r="R194" s="57">
        <f>O194*Assumptions!$I$15</f>
        <v>681925064.96637213</v>
      </c>
      <c r="S194" s="57">
        <f>O194*Assumptions!$J$15</f>
        <v>436432041.57847816</v>
      </c>
      <c r="T194" s="46"/>
      <c r="U194" s="57">
        <f>IF($D194&gt;=Assumptions!$H$9,0,U193-SUM(V193:W193))</f>
        <v>2454.9302338789394</v>
      </c>
      <c r="V194" s="60">
        <f t="shared" si="48"/>
        <v>0.18296728537607812</v>
      </c>
      <c r="W194" s="60">
        <f t="shared" si="49"/>
        <v>4.1295426104146786</v>
      </c>
      <c r="X194" s="57">
        <f>U194*Assumptions!$I$16</f>
        <v>1963944187.1031516</v>
      </c>
      <c r="Y194" s="57">
        <f>U194*Assumptions!$J$16</f>
        <v>1522056745.0049424</v>
      </c>
      <c r="Z194" s="46"/>
      <c r="AA194" s="57">
        <f>IF($D194&gt;=Assumptions!$H$9,0,AA193-SUM(AB193:AC193))</f>
        <v>545.54005197309743</v>
      </c>
      <c r="AB194" s="60">
        <f t="shared" si="50"/>
        <v>4.0659396750239565E-2</v>
      </c>
      <c r="AC194" s="60">
        <f t="shared" si="51"/>
        <v>0.91767613564770589</v>
      </c>
      <c r="AD194" s="57">
        <f>AA194*Assumptions!$I$17</f>
        <v>654648062.36771691</v>
      </c>
      <c r="AE194" s="57">
        <f>AA194*Assumptions!$J$17</f>
        <v>447342842.61793989</v>
      </c>
      <c r="AF194" s="46"/>
      <c r="AG194" s="57">
        <f t="shared" si="52"/>
        <v>3682395350.818409</v>
      </c>
      <c r="AH194" s="57">
        <f t="shared" si="52"/>
        <v>2634958451.0300617</v>
      </c>
      <c r="AI194" s="57">
        <f>AG194*Assumptions!$H$4/Assumptions!$H$3</f>
        <v>3682395.3508184091</v>
      </c>
      <c r="AJ194" s="57">
        <f t="shared" si="53"/>
        <v>2634958.451030062</v>
      </c>
      <c r="AK194" s="35"/>
      <c r="AL194" s="61">
        <f t="shared" si="54"/>
        <v>0</v>
      </c>
      <c r="AM194" s="61"/>
      <c r="AN194" s="57">
        <f t="shared" si="55"/>
        <v>196384.88630365717</v>
      </c>
      <c r="AO194" s="61"/>
      <c r="AP194" s="57">
        <f>IF(B194=1,0,IF((B194-1)/12-INT((B194-1)/12)=0,(I194+O194+U194+AA194)*Assumptions!$D$7*(1+Assumptions!$D$10)^(B194-1)+Assumptions!$D$6*AL194,0))</f>
        <v>0</v>
      </c>
      <c r="AQ194" s="57">
        <f>(AL194-AM194-AO194-AP194+AS193)*Assumptions!$D$13</f>
        <v>4294.0587577067208</v>
      </c>
      <c r="AR194" s="53"/>
      <c r="AS194" s="57">
        <f>AJ195*Assumptions!$H$10</f>
        <v>1052131.8761634317</v>
      </c>
      <c r="AT194" s="57">
        <f t="shared" si="56"/>
        <v>-190239.32329735719</v>
      </c>
      <c r="AU194" s="53"/>
      <c r="AV194" s="57">
        <f>AL194*Assumptions!$C$24</f>
        <v>0</v>
      </c>
      <c r="AW194" s="57"/>
      <c r="AX194" s="57">
        <f>AN194*Assumptions!$C$24</f>
        <v>98192.443151828586</v>
      </c>
      <c r="AY194" s="57">
        <f>(-AV194+AW194-AZ193)*Assumptions!$D$13</f>
        <v>-2147.0293788533604</v>
      </c>
      <c r="AZ194" s="57">
        <f t="shared" si="57"/>
        <v>526065.93808171584</v>
      </c>
      <c r="BA194" s="53"/>
      <c r="BB194" s="61">
        <f>AJ195*Assumptions!$H$10*(1-Assumptions!$C$24)</f>
        <v>526065.93808171584</v>
      </c>
      <c r="BC194" s="58"/>
      <c r="BD194" s="61">
        <f t="shared" si="58"/>
        <v>-95119.661648678593</v>
      </c>
      <c r="BE194" s="62">
        <f>BD194*Assumptions!$C$11</f>
        <v>-28535.898494603578</v>
      </c>
      <c r="BF194" s="61">
        <f t="shared" si="59"/>
        <v>-66583.763154075015</v>
      </c>
    </row>
    <row r="195" spans="2:58" x14ac:dyDescent="0.2">
      <c r="B195" s="15">
        <f t="shared" si="40"/>
        <v>188</v>
      </c>
      <c r="C195" s="15">
        <f t="shared" si="41"/>
        <v>188</v>
      </c>
      <c r="D195" s="15">
        <f t="shared" si="42"/>
        <v>15</v>
      </c>
      <c r="E195" s="15">
        <f t="shared" si="43"/>
        <v>53</v>
      </c>
      <c r="F195" s="28">
        <f>1-(1-0.75*VLOOKUP(E195,'Annual Mortality Rates'!$B$5:$H$105,5,0)*VLOOKUP(D195,Assumptions!$C$17:$D$20,2,1))^(1/12)</f>
        <v>7.4530543822004525E-5</v>
      </c>
      <c r="G195" s="59">
        <f>1-(1-IF(D195&gt;=10,'Annual Lapse Rates'!$C$14,VLOOKUP(D195,'Annual Lapse Rates'!$B$3:$C$14,2,0)))^(1/12)</f>
        <v>1.6821425527395739E-3</v>
      </c>
      <c r="H195" s="35"/>
      <c r="I195" s="57">
        <f>IF($D195&gt;=Assumptions!$H$9,0,I194-SUM(J194:K194))</f>
        <v>1089.1634328813989</v>
      </c>
      <c r="J195" s="60">
        <f t="shared" si="44"/>
        <v>8.1175942963691988E-2</v>
      </c>
      <c r="K195" s="60">
        <f t="shared" si="45"/>
        <v>1.8321281573377139</v>
      </c>
      <c r="L195" s="57">
        <f>I195*Assumptions!$I$14</f>
        <v>381207201.50848961</v>
      </c>
      <c r="M195" s="57">
        <f>I195*Assumptions!$J$14</f>
        <v>228724320.90509376</v>
      </c>
      <c r="N195" s="46"/>
      <c r="O195" s="57">
        <f>IF($D195&gt;=Assumptions!$H$9,0,O194-SUM(P194:Q194))</f>
        <v>1361.4542911017495</v>
      </c>
      <c r="P195" s="60">
        <f t="shared" si="46"/>
        <v>0.10146992870461505</v>
      </c>
      <c r="Q195" s="60">
        <f t="shared" si="47"/>
        <v>2.2901601966721441</v>
      </c>
      <c r="R195" s="57">
        <f>O195*Assumptions!$I$15</f>
        <v>680727145.55087471</v>
      </c>
      <c r="S195" s="57">
        <f>O195*Assumptions!$J$15</f>
        <v>435665373.15255982</v>
      </c>
      <c r="T195" s="46"/>
      <c r="U195" s="57">
        <f>IF($D195&gt;=Assumptions!$H$9,0,U194-SUM(V194:W194))</f>
        <v>2450.6177239831486</v>
      </c>
      <c r="V195" s="60">
        <f t="shared" si="48"/>
        <v>0.18264587166830704</v>
      </c>
      <c r="W195" s="60">
        <f t="shared" si="49"/>
        <v>4.122288354009858</v>
      </c>
      <c r="X195" s="57">
        <f>U195*Assumptions!$I$16</f>
        <v>1960494179.1865189</v>
      </c>
      <c r="Y195" s="57">
        <f>U195*Assumptions!$J$16</f>
        <v>1519382988.8695521</v>
      </c>
      <c r="Z195" s="46"/>
      <c r="AA195" s="57">
        <f>IF($D195&gt;=Assumptions!$H$9,0,AA194-SUM(AB194:AC194))</f>
        <v>544.58171644069944</v>
      </c>
      <c r="AB195" s="60">
        <f t="shared" si="50"/>
        <v>4.0587971481845994E-2</v>
      </c>
      <c r="AC195" s="60">
        <f t="shared" si="51"/>
        <v>0.91606407866885697</v>
      </c>
      <c r="AD195" s="57">
        <f>AA195*Assumptions!$I$17</f>
        <v>653498059.72883928</v>
      </c>
      <c r="AE195" s="57">
        <f>AA195*Assumptions!$J$17</f>
        <v>446557007.48137355</v>
      </c>
      <c r="AF195" s="46"/>
      <c r="AG195" s="57">
        <f t="shared" si="52"/>
        <v>3675926585.9747224</v>
      </c>
      <c r="AH195" s="57">
        <f t="shared" si="52"/>
        <v>2630329690.4085793</v>
      </c>
      <c r="AI195" s="57">
        <f>AG195*Assumptions!$H$4/Assumptions!$H$3</f>
        <v>3675926.5859747222</v>
      </c>
      <c r="AJ195" s="57">
        <f t="shared" si="53"/>
        <v>2630329.6904085791</v>
      </c>
      <c r="AK195" s="35"/>
      <c r="AL195" s="61">
        <f t="shared" si="54"/>
        <v>0</v>
      </c>
      <c r="AM195" s="61"/>
      <c r="AN195" s="57">
        <f t="shared" si="55"/>
        <v>196039.90225731622</v>
      </c>
      <c r="AO195" s="61"/>
      <c r="AP195" s="57">
        <f>IF(B195=1,0,IF((B195-1)/12-INT((B195-1)/12)=0,(I195+O195+U195+AA195)*Assumptions!$D$7*(1+Assumptions!$D$10)^(B195-1)+Assumptions!$D$6*AL195,0))</f>
        <v>0</v>
      </c>
      <c r="AQ195" s="57">
        <f>(AL195-AM195-AO195-AP195+AS194)*Assumptions!$D$13</f>
        <v>4286.5155002120009</v>
      </c>
      <c r="AR195" s="53"/>
      <c r="AS195" s="57">
        <f>AJ196*Assumptions!$H$10</f>
        <v>1050283.6244025407</v>
      </c>
      <c r="AT195" s="57">
        <f t="shared" si="56"/>
        <v>-189905.13499621325</v>
      </c>
      <c r="AU195" s="53"/>
      <c r="AV195" s="57">
        <f>AL195*Assumptions!$C$24</f>
        <v>0</v>
      </c>
      <c r="AW195" s="57"/>
      <c r="AX195" s="57">
        <f>AN195*Assumptions!$C$24</f>
        <v>98019.951128658111</v>
      </c>
      <c r="AY195" s="57">
        <f>(-AV195+AW195-AZ194)*Assumptions!$D$13</f>
        <v>-2143.2577501060005</v>
      </c>
      <c r="AZ195" s="57">
        <f t="shared" si="57"/>
        <v>525141.81220127037</v>
      </c>
      <c r="BA195" s="53"/>
      <c r="BB195" s="61">
        <f>AJ196*Assumptions!$H$10*(1-Assumptions!$C$24)</f>
        <v>525141.81220127037</v>
      </c>
      <c r="BC195" s="58"/>
      <c r="BD195" s="61">
        <f t="shared" si="58"/>
        <v>-94952.567498106626</v>
      </c>
      <c r="BE195" s="62">
        <f>BD195*Assumptions!$C$11</f>
        <v>-28485.770249431986</v>
      </c>
      <c r="BF195" s="61">
        <f t="shared" si="59"/>
        <v>-66466.797248674644</v>
      </c>
    </row>
    <row r="196" spans="2:58" x14ac:dyDescent="0.2">
      <c r="B196" s="15">
        <f t="shared" si="40"/>
        <v>189</v>
      </c>
      <c r="C196" s="15">
        <f t="shared" si="41"/>
        <v>189</v>
      </c>
      <c r="D196" s="15">
        <f t="shared" si="42"/>
        <v>15</v>
      </c>
      <c r="E196" s="15">
        <f t="shared" si="43"/>
        <v>53</v>
      </c>
      <c r="F196" s="28">
        <f>1-(1-0.75*VLOOKUP(E196,'Annual Mortality Rates'!$B$5:$H$105,5,0)*VLOOKUP(D196,Assumptions!$C$17:$D$20,2,1))^(1/12)</f>
        <v>7.4530543822004525E-5</v>
      </c>
      <c r="G196" s="59">
        <f>1-(1-IF(D196&gt;=10,'Annual Lapse Rates'!$C$14,VLOOKUP(D196,'Annual Lapse Rates'!$B$3:$C$14,2,0)))^(1/12)</f>
        <v>1.6821425527395739E-3</v>
      </c>
      <c r="H196" s="35"/>
      <c r="I196" s="57">
        <f>IF($D196&gt;=Assumptions!$H$9,0,I195-SUM(J195:K195))</f>
        <v>1087.2501287810974</v>
      </c>
      <c r="J196" s="60">
        <f t="shared" si="44"/>
        <v>8.1033343368599645E-2</v>
      </c>
      <c r="K196" s="60">
        <f t="shared" si="45"/>
        <v>1.8289097070942657</v>
      </c>
      <c r="L196" s="57">
        <f>I196*Assumptions!$I$14</f>
        <v>380537545.07338411</v>
      </c>
      <c r="M196" s="57">
        <f>I196*Assumptions!$J$14</f>
        <v>228322527.04403046</v>
      </c>
      <c r="N196" s="46"/>
      <c r="O196" s="57">
        <f>IF($D196&gt;=Assumptions!$H$9,0,O195-SUM(P195:Q195))</f>
        <v>1359.0626609763729</v>
      </c>
      <c r="P196" s="60">
        <f t="shared" si="46"/>
        <v>0.10129167921074964</v>
      </c>
      <c r="Q196" s="60">
        <f t="shared" si="47"/>
        <v>2.2861371338678338</v>
      </c>
      <c r="R196" s="57">
        <f>O196*Assumptions!$I$15</f>
        <v>679531330.48818648</v>
      </c>
      <c r="S196" s="57">
        <f>O196*Assumptions!$J$15</f>
        <v>434900051.51243931</v>
      </c>
      <c r="T196" s="46"/>
      <c r="U196" s="57">
        <f>IF($D196&gt;=Assumptions!$H$9,0,U195-SUM(V195:W195))</f>
        <v>2446.3127897574705</v>
      </c>
      <c r="V196" s="60">
        <f t="shared" si="48"/>
        <v>0.18232502257934929</v>
      </c>
      <c r="W196" s="60">
        <f t="shared" si="49"/>
        <v>4.1150468409621004</v>
      </c>
      <c r="X196" s="57">
        <f>U196*Assumptions!$I$16</f>
        <v>1957050231.8059764</v>
      </c>
      <c r="Y196" s="57">
        <f>U196*Assumptions!$J$16</f>
        <v>1516713929.6496317</v>
      </c>
      <c r="Z196" s="46"/>
      <c r="AA196" s="57">
        <f>IF($D196&gt;=Assumptions!$H$9,0,AA195-SUM(AB195:AC195))</f>
        <v>543.62506439054869</v>
      </c>
      <c r="AB196" s="60">
        <f t="shared" si="50"/>
        <v>4.0516671684299822E-2</v>
      </c>
      <c r="AC196" s="60">
        <f t="shared" si="51"/>
        <v>0.91445485354713285</v>
      </c>
      <c r="AD196" s="57">
        <f>AA196*Assumptions!$I$17</f>
        <v>652350077.2686584</v>
      </c>
      <c r="AE196" s="57">
        <f>AA196*Assumptions!$J$17</f>
        <v>445772552.80024993</v>
      </c>
      <c r="AF196" s="46"/>
      <c r="AG196" s="57">
        <f t="shared" si="52"/>
        <v>3669469184.6362052</v>
      </c>
      <c r="AH196" s="57">
        <f t="shared" si="52"/>
        <v>2625709061.0063515</v>
      </c>
      <c r="AI196" s="57">
        <f>AG196*Assumptions!$H$4/Assumptions!$H$3</f>
        <v>3669469.1846362054</v>
      </c>
      <c r="AJ196" s="57">
        <f t="shared" si="53"/>
        <v>2625709.0610063518</v>
      </c>
      <c r="AK196" s="35"/>
      <c r="AL196" s="61">
        <f t="shared" si="54"/>
        <v>0</v>
      </c>
      <c r="AM196" s="61"/>
      <c r="AN196" s="57">
        <f t="shared" si="55"/>
        <v>195695.52423516824</v>
      </c>
      <c r="AO196" s="61"/>
      <c r="AP196" s="57">
        <f>IF(B196=1,0,IF((B196-1)/12-INT((B196-1)/12)=0,(I196+O196+U196+AA196)*Assumptions!$D$7*(1+Assumptions!$D$10)^(B196-1)+Assumptions!$D$6*AL196,0))</f>
        <v>0</v>
      </c>
      <c r="AQ196" s="57">
        <f>(AL196-AM196-AO196-AP196+AS195)*Assumptions!$D$13</f>
        <v>4278.9854937547852</v>
      </c>
      <c r="AR196" s="53"/>
      <c r="AS196" s="57">
        <f>AJ197*Assumptions!$H$10</f>
        <v>1048438.6194157936</v>
      </c>
      <c r="AT196" s="57">
        <f t="shared" si="56"/>
        <v>-189571.53375466634</v>
      </c>
      <c r="AU196" s="53"/>
      <c r="AV196" s="57">
        <f>AL196*Assumptions!$C$24</f>
        <v>0</v>
      </c>
      <c r="AW196" s="57"/>
      <c r="AX196" s="57">
        <f>AN196*Assumptions!$C$24</f>
        <v>97847.76211758412</v>
      </c>
      <c r="AY196" s="57">
        <f>(-AV196+AW196-AZ195)*Assumptions!$D$13</f>
        <v>-2139.4927468773926</v>
      </c>
      <c r="AZ196" s="57">
        <f t="shared" si="57"/>
        <v>524219.30970789678</v>
      </c>
      <c r="BA196" s="53"/>
      <c r="BB196" s="61">
        <f>AJ197*Assumptions!$H$10*(1-Assumptions!$C$24)</f>
        <v>524219.30970789678</v>
      </c>
      <c r="BC196" s="58"/>
      <c r="BD196" s="61">
        <f t="shared" si="58"/>
        <v>-94785.766877333168</v>
      </c>
      <c r="BE196" s="62">
        <f>BD196*Assumptions!$C$11</f>
        <v>-28435.73006319995</v>
      </c>
      <c r="BF196" s="61">
        <f t="shared" si="59"/>
        <v>-66350.036814133215</v>
      </c>
    </row>
    <row r="197" spans="2:58" x14ac:dyDescent="0.2">
      <c r="B197" s="15">
        <f t="shared" si="40"/>
        <v>190</v>
      </c>
      <c r="C197" s="15">
        <f t="shared" si="41"/>
        <v>190</v>
      </c>
      <c r="D197" s="15">
        <f t="shared" si="42"/>
        <v>15</v>
      </c>
      <c r="E197" s="15">
        <f t="shared" si="43"/>
        <v>53</v>
      </c>
      <c r="F197" s="28">
        <f>1-(1-0.75*VLOOKUP(E197,'Annual Mortality Rates'!$B$5:$H$105,5,0)*VLOOKUP(D197,Assumptions!$C$17:$D$20,2,1))^(1/12)</f>
        <v>7.4530543822004525E-5</v>
      </c>
      <c r="G197" s="59">
        <f>1-(1-IF(D197&gt;=10,'Annual Lapse Rates'!$C$14,VLOOKUP(D197,'Annual Lapse Rates'!$B$3:$C$14,2,0)))^(1/12)</f>
        <v>1.6821425527395739E-3</v>
      </c>
      <c r="H197" s="35"/>
      <c r="I197" s="57">
        <f>IF($D197&gt;=Assumptions!$H$9,0,I196-SUM(J196:K196))</f>
        <v>1085.3401857306344</v>
      </c>
      <c r="J197" s="60">
        <f t="shared" si="44"/>
        <v>8.0890994274379582E-2</v>
      </c>
      <c r="K197" s="60">
        <f t="shared" si="45"/>
        <v>1.8256969106157726</v>
      </c>
      <c r="L197" s="57">
        <f>I197*Assumptions!$I$14</f>
        <v>379869065.00572205</v>
      </c>
      <c r="M197" s="57">
        <f>I197*Assumptions!$J$14</f>
        <v>227921439.00343323</v>
      </c>
      <c r="N197" s="46"/>
      <c r="O197" s="57">
        <f>IF($D197&gt;=Assumptions!$H$9,0,O196-SUM(P196:Q196))</f>
        <v>1356.6752321632944</v>
      </c>
      <c r="P197" s="60">
        <f t="shared" si="46"/>
        <v>0.10111374284297457</v>
      </c>
      <c r="Q197" s="60">
        <f t="shared" si="47"/>
        <v>2.282121138269718</v>
      </c>
      <c r="R197" s="57">
        <f>O197*Assumptions!$I$15</f>
        <v>678337616.08164716</v>
      </c>
      <c r="S197" s="57">
        <f>O197*Assumptions!$J$15</f>
        <v>434136074.29225421</v>
      </c>
      <c r="T197" s="46"/>
      <c r="U197" s="57">
        <f>IF($D197&gt;=Assumptions!$H$9,0,U196-SUM(V196:W196))</f>
        <v>2442.0154178939292</v>
      </c>
      <c r="V197" s="60">
        <f t="shared" si="48"/>
        <v>0.18200473711735418</v>
      </c>
      <c r="W197" s="60">
        <f t="shared" si="49"/>
        <v>4.1078180488854912</v>
      </c>
      <c r="X197" s="57">
        <f>U197*Assumptions!$I$16</f>
        <v>1953612334.3151433</v>
      </c>
      <c r="Y197" s="57">
        <f>U197*Assumptions!$J$16</f>
        <v>1514049559.0942361</v>
      </c>
      <c r="Z197" s="46"/>
      <c r="AA197" s="57">
        <f>IF($D197&gt;=Assumptions!$H$9,0,AA196-SUM(AB196:AC196))</f>
        <v>542.6700928653172</v>
      </c>
      <c r="AB197" s="60">
        <f t="shared" si="50"/>
        <v>4.0445497137189791E-2</v>
      </c>
      <c r="AC197" s="60">
        <f t="shared" si="51"/>
        <v>0.91284845530788628</v>
      </c>
      <c r="AD197" s="57">
        <f>AA197*Assumptions!$I$17</f>
        <v>651204111.4383806</v>
      </c>
      <c r="AE197" s="57">
        <f>AA197*Assumptions!$J$17</f>
        <v>444989476.14956009</v>
      </c>
      <c r="AF197" s="46"/>
      <c r="AG197" s="57">
        <f t="shared" si="52"/>
        <v>3663023126.8408928</v>
      </c>
      <c r="AH197" s="57">
        <f t="shared" si="52"/>
        <v>2621096548.539484</v>
      </c>
      <c r="AI197" s="57">
        <f>AG197*Assumptions!$H$4/Assumptions!$H$3</f>
        <v>3663023.1268408927</v>
      </c>
      <c r="AJ197" s="57">
        <f t="shared" si="53"/>
        <v>2621096.5485394839</v>
      </c>
      <c r="AK197" s="35"/>
      <c r="AL197" s="61">
        <f t="shared" si="54"/>
        <v>0</v>
      </c>
      <c r="AM197" s="61"/>
      <c r="AN197" s="57">
        <f t="shared" si="55"/>
        <v>195351.75117262683</v>
      </c>
      <c r="AO197" s="61"/>
      <c r="AP197" s="57">
        <f>IF(B197=1,0,IF((B197-1)/12-INT((B197-1)/12)=0,(I197+O197+U197+AA197)*Assumptions!$D$7*(1+Assumptions!$D$10)^(B197-1)+Assumptions!$D$6*AL197,0))</f>
        <v>0</v>
      </c>
      <c r="AQ197" s="57">
        <f>(AL197-AM197-AO197-AP197+AS196)*Assumptions!$D$13</f>
        <v>4271.4687150573291</v>
      </c>
      <c r="AR197" s="53"/>
      <c r="AS197" s="57">
        <f>AJ198*Assumptions!$H$10</f>
        <v>1046596.8554996698</v>
      </c>
      <c r="AT197" s="57">
        <f t="shared" si="56"/>
        <v>-189238.51854144572</v>
      </c>
      <c r="AU197" s="53"/>
      <c r="AV197" s="57">
        <f>AL197*Assumptions!$C$24</f>
        <v>0</v>
      </c>
      <c r="AW197" s="57"/>
      <c r="AX197" s="57">
        <f>AN197*Assumptions!$C$24</f>
        <v>97675.875586313414</v>
      </c>
      <c r="AY197" s="57">
        <f>(-AV197+AW197-AZ196)*Assumptions!$D$13</f>
        <v>-2135.7343575286645</v>
      </c>
      <c r="AZ197" s="57">
        <f t="shared" si="57"/>
        <v>523298.4277498349</v>
      </c>
      <c r="BA197" s="53"/>
      <c r="BB197" s="61">
        <f>AJ198*Assumptions!$H$10*(1-Assumptions!$C$24)</f>
        <v>523298.4277498349</v>
      </c>
      <c r="BC197" s="58"/>
      <c r="BD197" s="61">
        <f t="shared" si="58"/>
        <v>-94619.259270722861</v>
      </c>
      <c r="BE197" s="62">
        <f>BD197*Assumptions!$C$11</f>
        <v>-28385.777781216857</v>
      </c>
      <c r="BF197" s="61">
        <f t="shared" si="59"/>
        <v>-66233.481489505997</v>
      </c>
    </row>
    <row r="198" spans="2:58" x14ac:dyDescent="0.2">
      <c r="B198" s="15">
        <f t="shared" si="40"/>
        <v>191</v>
      </c>
      <c r="C198" s="15">
        <f t="shared" si="41"/>
        <v>191</v>
      </c>
      <c r="D198" s="15">
        <f t="shared" si="42"/>
        <v>15</v>
      </c>
      <c r="E198" s="15">
        <f t="shared" si="43"/>
        <v>53</v>
      </c>
      <c r="F198" s="28">
        <f>1-(1-0.75*VLOOKUP(E198,'Annual Mortality Rates'!$B$5:$H$105,5,0)*VLOOKUP(D198,Assumptions!$C$17:$D$20,2,1))^(1/12)</f>
        <v>7.4530543822004525E-5</v>
      </c>
      <c r="G198" s="59">
        <f>1-(1-IF(D198&gt;=10,'Annual Lapse Rates'!$C$14,VLOOKUP(D198,'Annual Lapse Rates'!$B$3:$C$14,2,0)))^(1/12)</f>
        <v>1.6821425527395739E-3</v>
      </c>
      <c r="H198" s="35"/>
      <c r="I198" s="57">
        <f>IF($D198&gt;=Assumptions!$H$9,0,I197-SUM(J197:K197))</f>
        <v>1083.4335978257443</v>
      </c>
      <c r="J198" s="60">
        <f t="shared" si="44"/>
        <v>8.0748895240983665E-2</v>
      </c>
      <c r="K198" s="60">
        <f t="shared" si="45"/>
        <v>1.8224897579704185</v>
      </c>
      <c r="L198" s="57">
        <f>I198*Assumptions!$I$14</f>
        <v>379201759.23901051</v>
      </c>
      <c r="M198" s="57">
        <f>I198*Assumptions!$J$14</f>
        <v>227521055.54340631</v>
      </c>
      <c r="N198" s="46"/>
      <c r="O198" s="57">
        <f>IF($D198&gt;=Assumptions!$H$9,0,O197-SUM(P197:Q197))</f>
        <v>1354.2919972821817</v>
      </c>
      <c r="P198" s="60">
        <f t="shared" si="46"/>
        <v>0.10093611905122968</v>
      </c>
      <c r="Q198" s="60">
        <f t="shared" si="47"/>
        <v>2.2781121974630252</v>
      </c>
      <c r="R198" s="57">
        <f>O198*Assumptions!$I$15</f>
        <v>677145998.64109087</v>
      </c>
      <c r="S198" s="57">
        <f>O198*Assumptions!$J$15</f>
        <v>433373439.13029814</v>
      </c>
      <c r="T198" s="46"/>
      <c r="U198" s="57">
        <f>IF($D198&gt;=Assumptions!$H$9,0,U197-SUM(V197:W197))</f>
        <v>2437.7255951079264</v>
      </c>
      <c r="V198" s="60">
        <f t="shared" si="48"/>
        <v>0.18168501429221337</v>
      </c>
      <c r="W198" s="60">
        <f t="shared" si="49"/>
        <v>4.1006019554334445</v>
      </c>
      <c r="X198" s="57">
        <f>U198*Assumptions!$I$16</f>
        <v>1950180476.0863411</v>
      </c>
      <c r="Y198" s="57">
        <f>U198*Assumptions!$J$16</f>
        <v>1511389868.9669144</v>
      </c>
      <c r="Z198" s="46"/>
      <c r="AA198" s="57">
        <f>IF($D198&gt;=Assumptions!$H$9,0,AA197-SUM(AB197:AC197))</f>
        <v>541.71679891287215</v>
      </c>
      <c r="AB198" s="60">
        <f t="shared" si="50"/>
        <v>4.0374447620491832E-2</v>
      </c>
      <c r="AC198" s="60">
        <f t="shared" si="51"/>
        <v>0.91124487898520923</v>
      </c>
      <c r="AD198" s="57">
        <f>AA198*Assumptions!$I$17</f>
        <v>650060158.69544661</v>
      </c>
      <c r="AE198" s="57">
        <f>AA198*Assumptions!$J$17</f>
        <v>444207775.10855514</v>
      </c>
      <c r="AF198" s="46"/>
      <c r="AG198" s="57">
        <f t="shared" si="52"/>
        <v>3656588392.6618891</v>
      </c>
      <c r="AH198" s="57">
        <f t="shared" si="52"/>
        <v>2616492138.7491741</v>
      </c>
      <c r="AI198" s="57">
        <f>AG198*Assumptions!$H$4/Assumptions!$H$3</f>
        <v>3656588.3926618891</v>
      </c>
      <c r="AJ198" s="57">
        <f t="shared" si="53"/>
        <v>2616492.1387491743</v>
      </c>
      <c r="AK198" s="35"/>
      <c r="AL198" s="61">
        <f t="shared" si="54"/>
        <v>0</v>
      </c>
      <c r="AM198" s="61"/>
      <c r="AN198" s="57">
        <f t="shared" si="55"/>
        <v>195008.58200697566</v>
      </c>
      <c r="AO198" s="61"/>
      <c r="AP198" s="57">
        <f>IF(B198=1,0,IF((B198-1)/12-INT((B198-1)/12)=0,(I198+O198+U198+AA198)*Assumptions!$D$7*(1+Assumptions!$D$10)^(B198-1)+Assumptions!$D$6*AL198,0))</f>
        <v>0</v>
      </c>
      <c r="AQ198" s="57">
        <f>(AL198-AM198-AO198-AP198+AS197)*Assumptions!$D$13</f>
        <v>4263.965140882784</v>
      </c>
      <c r="AR198" s="53"/>
      <c r="AS198" s="57">
        <f>AJ199*Assumptions!$H$10</f>
        <v>1044758.3269606676</v>
      </c>
      <c r="AT198" s="57">
        <f t="shared" si="56"/>
        <v>-188906.08832709072</v>
      </c>
      <c r="AU198" s="53"/>
      <c r="AV198" s="57">
        <f>AL198*Assumptions!$C$24</f>
        <v>0</v>
      </c>
      <c r="AW198" s="57"/>
      <c r="AX198" s="57">
        <f>AN198*Assumptions!$C$24</f>
        <v>97504.29100348783</v>
      </c>
      <c r="AY198" s="57">
        <f>(-AV198+AW198-AZ197)*Assumptions!$D$13</f>
        <v>-2131.982570441392</v>
      </c>
      <c r="AZ198" s="57">
        <f t="shared" si="57"/>
        <v>522379.16348033381</v>
      </c>
      <c r="BA198" s="53"/>
      <c r="BB198" s="61">
        <f>AJ199*Assumptions!$H$10*(1-Assumptions!$C$24)</f>
        <v>522379.16348033381</v>
      </c>
      <c r="BC198" s="58"/>
      <c r="BD198" s="61">
        <f t="shared" si="58"/>
        <v>-94453.044163545361</v>
      </c>
      <c r="BE198" s="62">
        <f>BD198*Assumptions!$C$11</f>
        <v>-28335.913249063608</v>
      </c>
      <c r="BF198" s="61">
        <f t="shared" si="59"/>
        <v>-66117.13091448175</v>
      </c>
    </row>
    <row r="199" spans="2:58" x14ac:dyDescent="0.2">
      <c r="B199" s="15">
        <f t="shared" si="40"/>
        <v>192</v>
      </c>
      <c r="C199" s="15">
        <f t="shared" si="41"/>
        <v>192</v>
      </c>
      <c r="D199" s="15">
        <f t="shared" si="42"/>
        <v>15</v>
      </c>
      <c r="E199" s="15">
        <f t="shared" si="43"/>
        <v>53</v>
      </c>
      <c r="F199" s="28">
        <f>1-(1-0.75*VLOOKUP(E199,'Annual Mortality Rates'!$B$5:$H$105,5,0)*VLOOKUP(D199,Assumptions!$C$17:$D$20,2,1))^(1/12)</f>
        <v>7.4530543822004525E-5</v>
      </c>
      <c r="G199" s="59">
        <f>1-(1-IF(D199&gt;=10,'Annual Lapse Rates'!$C$14,VLOOKUP(D199,'Annual Lapse Rates'!$B$3:$C$14,2,0)))^(1/12)</f>
        <v>1.6821425527395739E-3</v>
      </c>
      <c r="H199" s="35"/>
      <c r="I199" s="57">
        <f>IF($D199&gt;=Assumptions!$H$9,0,I198-SUM(J198:K198))</f>
        <v>1081.5303591725328</v>
      </c>
      <c r="J199" s="60">
        <f t="shared" si="44"/>
        <v>8.0607045829136748E-2</v>
      </c>
      <c r="K199" s="60">
        <f t="shared" si="45"/>
        <v>1.8192882392438325</v>
      </c>
      <c r="L199" s="57">
        <f>I199*Assumptions!$I$14</f>
        <v>378535625.71038651</v>
      </c>
      <c r="M199" s="57">
        <f>I199*Assumptions!$J$14</f>
        <v>227121375.42623189</v>
      </c>
      <c r="N199" s="46"/>
      <c r="O199" s="57">
        <f>IF($D199&gt;=Assumptions!$H$9,0,O198-SUM(P198:Q198))</f>
        <v>1351.9129489656675</v>
      </c>
      <c r="P199" s="60">
        <f t="shared" si="46"/>
        <v>0.10075880728642105</v>
      </c>
      <c r="Q199" s="60">
        <f t="shared" si="47"/>
        <v>2.2741102990547932</v>
      </c>
      <c r="R199" s="57">
        <f>O199*Assumptions!$I$15</f>
        <v>675956474.48283374</v>
      </c>
      <c r="S199" s="57">
        <f>O199*Assumptions!$J$15</f>
        <v>432612143.66901362</v>
      </c>
      <c r="T199" s="46"/>
      <c r="U199" s="57">
        <f>IF($D199&gt;=Assumptions!$H$9,0,U198-SUM(V198:W198))</f>
        <v>2433.4433081382008</v>
      </c>
      <c r="V199" s="60">
        <f t="shared" si="48"/>
        <v>0.18136585311555783</v>
      </c>
      <c r="W199" s="60">
        <f t="shared" si="49"/>
        <v>4.0933985382986267</v>
      </c>
      <c r="X199" s="57">
        <f>U199*Assumptions!$I$16</f>
        <v>1946754646.5105608</v>
      </c>
      <c r="Y199" s="57">
        <f>U199*Assumptions!$J$16</f>
        <v>1508734851.0456846</v>
      </c>
      <c r="Z199" s="46"/>
      <c r="AA199" s="57">
        <f>IF($D199&gt;=Assumptions!$H$9,0,AA198-SUM(AB198:AC198))</f>
        <v>540.76517958626641</v>
      </c>
      <c r="AB199" s="60">
        <f t="shared" si="50"/>
        <v>4.0303522914568374E-2</v>
      </c>
      <c r="AC199" s="60">
        <f t="shared" si="51"/>
        <v>0.90964411962191627</v>
      </c>
      <c r="AD199" s="57">
        <f>AA199*Assumptions!$I$17</f>
        <v>648918215.50351965</v>
      </c>
      <c r="AE199" s="57">
        <f>AA199*Assumptions!$J$17</f>
        <v>443427447.26073843</v>
      </c>
      <c r="AF199" s="46"/>
      <c r="AG199" s="57">
        <f t="shared" si="52"/>
        <v>3650164962.2073011</v>
      </c>
      <c r="AH199" s="57">
        <f t="shared" si="52"/>
        <v>2611895817.4016685</v>
      </c>
      <c r="AI199" s="57">
        <f>AG199*Assumptions!$H$4/Assumptions!$H$3</f>
        <v>3650164.9622073015</v>
      </c>
      <c r="AJ199" s="57">
        <f t="shared" si="53"/>
        <v>2611895.817401669</v>
      </c>
      <c r="AK199" s="35"/>
      <c r="AL199" s="61">
        <f t="shared" si="54"/>
        <v>0</v>
      </c>
      <c r="AM199" s="61"/>
      <c r="AN199" s="57">
        <f t="shared" si="55"/>
        <v>194666.01567736539</v>
      </c>
      <c r="AO199" s="61"/>
      <c r="AP199" s="57">
        <f>IF(B199=1,0,IF((B199-1)/12-INT((B199-1)/12)=0,(I199+O199+U199+AA199)*Assumptions!$D$7*(1+Assumptions!$D$10)^(B199-1)+Assumptions!$D$6*AL199,0))</f>
        <v>0</v>
      </c>
      <c r="AQ199" s="57">
        <f>(AL199-AM199-AO199-AP199+AS198)*Assumptions!$D$13</f>
        <v>4256.4747480351189</v>
      </c>
      <c r="AR199" s="53"/>
      <c r="AS199" s="57">
        <f>AJ200*Assumptions!$H$10</f>
        <v>1042923.0281152871</v>
      </c>
      <c r="AT199" s="57">
        <f t="shared" si="56"/>
        <v>-188574.24208394974</v>
      </c>
      <c r="AU199" s="53"/>
      <c r="AV199" s="57">
        <f>AL199*Assumptions!$C$24</f>
        <v>0</v>
      </c>
      <c r="AW199" s="57"/>
      <c r="AX199" s="57">
        <f>AN199*Assumptions!$C$24</f>
        <v>97333.007838682694</v>
      </c>
      <c r="AY199" s="57">
        <f>(-AV199+AW199-AZ198)*Assumptions!$D$13</f>
        <v>-2128.2373740175594</v>
      </c>
      <c r="AZ199" s="57">
        <f t="shared" si="57"/>
        <v>521461.51405764354</v>
      </c>
      <c r="BA199" s="53"/>
      <c r="BB199" s="61">
        <f>AJ200*Assumptions!$H$10*(1-Assumptions!$C$24)</f>
        <v>521461.51405764354</v>
      </c>
      <c r="BC199" s="58"/>
      <c r="BD199" s="61">
        <f t="shared" si="58"/>
        <v>-94287.121041974868</v>
      </c>
      <c r="BE199" s="62">
        <f>BD199*Assumptions!$C$11</f>
        <v>-28286.136312592458</v>
      </c>
      <c r="BF199" s="61">
        <f t="shared" si="59"/>
        <v>-66000.984729382413</v>
      </c>
    </row>
    <row r="200" spans="2:58" x14ac:dyDescent="0.2">
      <c r="B200" s="15">
        <f t="shared" ref="B200:B259" si="60">B199+1</f>
        <v>193</v>
      </c>
      <c r="C200" s="15">
        <f t="shared" ref="C200:C259" si="61">$C$4+B200</f>
        <v>193</v>
      </c>
      <c r="D200" s="15">
        <f t="shared" ref="D200:D259" si="62">ROUNDDOWN((C200-1)/12,0)</f>
        <v>16</v>
      </c>
      <c r="E200" s="15">
        <f t="shared" ref="E200:E259" si="63">ROUNDDOWN(($E$4+B200)/12,0)</f>
        <v>54</v>
      </c>
      <c r="F200" s="28">
        <f>1-(1-0.75*VLOOKUP(E200,'Annual Mortality Rates'!$B$5:$H$105,5,0)*VLOOKUP(D200,Assumptions!$C$17:$D$20,2,1))^(1/12)</f>
        <v>7.85339127865603E-5</v>
      </c>
      <c r="G200" s="59">
        <f>1-(1-IF(D200&gt;=10,'Annual Lapse Rates'!$C$14,VLOOKUP(D200,'Annual Lapse Rates'!$B$3:$C$14,2,0)))^(1/12)</f>
        <v>1.6821425527395739E-3</v>
      </c>
      <c r="H200" s="35"/>
      <c r="I200" s="57">
        <f>IF($D200&gt;=Assumptions!$H$9,0,I199-SUM(J199:K199))</f>
        <v>1079.6304638874599</v>
      </c>
      <c r="J200" s="60">
        <f t="shared" ref="J200:J259" si="64">I200*$F200</f>
        <v>8.4787604692651411E-2</v>
      </c>
      <c r="K200" s="60">
        <f t="shared" ref="K200:K259" si="65">I200*$G200</f>
        <v>1.8160923445390622</v>
      </c>
      <c r="L200" s="57">
        <f>I200*Assumptions!$I$14</f>
        <v>377870662.36061096</v>
      </c>
      <c r="M200" s="57">
        <f>I200*Assumptions!$J$14</f>
        <v>226722397.41636658</v>
      </c>
      <c r="N200" s="46"/>
      <c r="O200" s="57">
        <f>IF($D200&gt;=Assumptions!$H$9,0,O199-SUM(P199:Q199))</f>
        <v>1349.5380798593262</v>
      </c>
      <c r="P200" s="60">
        <f t="shared" ref="P200:P259" si="66">O200*$F200</f>
        <v>0.10598450586581437</v>
      </c>
      <c r="Q200" s="60">
        <f t="shared" ref="Q200:Q259" si="67">O200*$G200</f>
        <v>2.27011543067383</v>
      </c>
      <c r="R200" s="57">
        <f>O200*Assumptions!$I$15</f>
        <v>674769039.92966306</v>
      </c>
      <c r="S200" s="57">
        <f>O200*Assumptions!$J$15</f>
        <v>431852185.55498439</v>
      </c>
      <c r="T200" s="46"/>
      <c r="U200" s="57">
        <f>IF($D200&gt;=Assumptions!$H$9,0,U199-SUM(V199:W199))</f>
        <v>2429.1685437467868</v>
      </c>
      <c r="V200" s="60">
        <f t="shared" ref="V200:V259" si="68">U200*$F200</f>
        <v>0.19077211055846585</v>
      </c>
      <c r="W200" s="60">
        <f t="shared" ref="W200:W259" si="69">U200*$G200</f>
        <v>4.0862077752128929</v>
      </c>
      <c r="X200" s="57">
        <f>U200*Assumptions!$I$16</f>
        <v>1943334834.9974294</v>
      </c>
      <c r="Y200" s="57">
        <f>U200*Assumptions!$J$16</f>
        <v>1506084497.1230078</v>
      </c>
      <c r="Z200" s="46"/>
      <c r="AA200" s="57">
        <f>IF($D200&gt;=Assumptions!$H$9,0,AA199-SUM(AB199:AC199))</f>
        <v>539.81523194372994</v>
      </c>
      <c r="AB200" s="60">
        <f t="shared" ref="AB200:AB259" si="70">AA200*$F200</f>
        <v>4.2393802346325705E-2</v>
      </c>
      <c r="AC200" s="60">
        <f t="shared" ref="AC200:AC259" si="71">AA200*$G200</f>
        <v>0.9080461722695311</v>
      </c>
      <c r="AD200" s="57">
        <f>AA200*Assumptions!$I$17</f>
        <v>647778278.3324759</v>
      </c>
      <c r="AE200" s="57">
        <f>AA200*Assumptions!$J$17</f>
        <v>442648490.19385856</v>
      </c>
      <c r="AF200" s="46"/>
      <c r="AG200" s="57">
        <f t="shared" ref="AG200:AH259" si="72">AD200+X200+R200+L200</f>
        <v>3643752815.6201797</v>
      </c>
      <c r="AH200" s="57">
        <f t="shared" si="72"/>
        <v>2607307570.2882175</v>
      </c>
      <c r="AI200" s="57">
        <f>AG200*Assumptions!$H$4/Assumptions!$H$3</f>
        <v>3643752.8156201798</v>
      </c>
      <c r="AJ200" s="57">
        <f t="shared" ref="AJ200:AJ259" si="73">IF(AG200=0,0,AH200/AG200*AI200)</f>
        <v>2607307.5702882176</v>
      </c>
      <c r="AK200" s="35"/>
      <c r="AL200" s="61">
        <f t="shared" ref="AL200:AL259" si="74">IF((B200-1)/12-INT((B200-1)/12)=0,AJ200,0)</f>
        <v>2607307.5702882176</v>
      </c>
      <c r="AM200" s="61"/>
      <c r="AN200" s="57">
        <f t="shared" ref="AN200:AN259" si="75">AH200*$F200</f>
        <v>204762.06533275332</v>
      </c>
      <c r="AO200" s="61"/>
      <c r="AP200" s="57">
        <f>IF(B200=1,0,IF((B200-1)/12-INT((B200-1)/12)=0,(I200+O200+U200+AA200)*Assumptions!$D$7*(1+Assumptions!$D$10)^(B200-1)+Assumptions!$D$6*AL200,0))</f>
        <v>61204.829048605578</v>
      </c>
      <c r="AQ200" s="57">
        <f>(AL200-AM200-AO200-AP200+AS199)*Assumptions!$D$13</f>
        <v>14622.135247055623</v>
      </c>
      <c r="AR200" s="53"/>
      <c r="AS200" s="57">
        <f>AJ201*Assumptions!$H$10</f>
        <v>1041086.7780843292</v>
      </c>
      <c r="AT200" s="57">
        <f t="shared" ref="AT200:AT259" si="76">AL200-AM200-AN200-AO200-AP200+AQ200+AS199-AS200</f>
        <v>2357799.0611848719</v>
      </c>
      <c r="AU200" s="53"/>
      <c r="AV200" s="57">
        <f>AL200*Assumptions!$C$24</f>
        <v>1303653.7851441088</v>
      </c>
      <c r="AW200" s="57"/>
      <c r="AX200" s="57">
        <f>AN200*Assumptions!$C$24</f>
        <v>102381.03266637666</v>
      </c>
      <c r="AY200" s="57">
        <f>(-AV200+AW200-AZ199)*Assumptions!$D$13</f>
        <v>-7435.7456483783399</v>
      </c>
      <c r="AZ200" s="57">
        <f t="shared" ref="AZ200:AZ259" si="77">AS200-BB200</f>
        <v>520543.38904216461</v>
      </c>
      <c r="BA200" s="53"/>
      <c r="BB200" s="61">
        <f>AJ201*Assumptions!$H$10*(1-Assumptions!$C$24)</f>
        <v>520543.38904216461</v>
      </c>
      <c r="BC200" s="58"/>
      <c r="BD200" s="61">
        <f t="shared" ref="BD200:BD259" si="78">AT200-AV200+AW200+AX200+AY200-(AS199-AS200)+BB199-BB200</f>
        <v>1148172.4380432824</v>
      </c>
      <c r="BE200" s="62">
        <f>BD200*Assumptions!$C$11</f>
        <v>344451.73141298472</v>
      </c>
      <c r="BF200" s="61">
        <f t="shared" ref="BF200:BF259" si="79">BD200-BE200</f>
        <v>803720.7066302977</v>
      </c>
    </row>
    <row r="201" spans="2:58" x14ac:dyDescent="0.2">
      <c r="B201" s="15">
        <f t="shared" si="60"/>
        <v>194</v>
      </c>
      <c r="C201" s="15">
        <f t="shared" si="61"/>
        <v>194</v>
      </c>
      <c r="D201" s="15">
        <f t="shared" si="62"/>
        <v>16</v>
      </c>
      <c r="E201" s="15">
        <f t="shared" si="63"/>
        <v>54</v>
      </c>
      <c r="F201" s="28">
        <f>1-(1-0.75*VLOOKUP(E201,'Annual Mortality Rates'!$B$5:$H$105,5,0)*VLOOKUP(D201,Assumptions!$C$17:$D$20,2,1))^(1/12)</f>
        <v>7.85339127865603E-5</v>
      </c>
      <c r="G201" s="59">
        <f>1-(1-IF(D201&gt;=10,'Annual Lapse Rates'!$C$14,VLOOKUP(D201,'Annual Lapse Rates'!$B$3:$C$14,2,0)))^(1/12)</f>
        <v>1.6821425527395739E-3</v>
      </c>
      <c r="H201" s="35"/>
      <c r="I201" s="57">
        <f>IF($D201&gt;=Assumptions!$H$9,0,I200-SUM(J200:K200))</f>
        <v>1077.7295839382282</v>
      </c>
      <c r="J201" s="60">
        <f t="shared" si="64"/>
        <v>8.4638321152500737E-2</v>
      </c>
      <c r="K201" s="60">
        <f t="shared" si="65"/>
        <v>1.81289479348881</v>
      </c>
      <c r="L201" s="57">
        <f>I201*Assumptions!$I$14</f>
        <v>377205354.37837988</v>
      </c>
      <c r="M201" s="57">
        <f>I201*Assumptions!$J$14</f>
        <v>226323212.62702793</v>
      </c>
      <c r="N201" s="46"/>
      <c r="O201" s="57">
        <f>IF($D201&gt;=Assumptions!$H$9,0,O200-SUM(P200:Q200))</f>
        <v>1347.1619799227865</v>
      </c>
      <c r="P201" s="60">
        <f t="shared" si="66"/>
        <v>0.10579790144062601</v>
      </c>
      <c r="Q201" s="60">
        <f t="shared" si="67"/>
        <v>2.2661184918610147</v>
      </c>
      <c r="R201" s="57">
        <f>O201*Assumptions!$I$15</f>
        <v>673580989.96139324</v>
      </c>
      <c r="S201" s="57">
        <f>O201*Assumptions!$J$15</f>
        <v>431091833.57529169</v>
      </c>
      <c r="T201" s="46"/>
      <c r="U201" s="57">
        <f>IF($D201&gt;=Assumptions!$H$9,0,U200-SUM(V200:W200))</f>
        <v>2424.8915638610156</v>
      </c>
      <c r="V201" s="60">
        <f t="shared" si="68"/>
        <v>0.19043622259312681</v>
      </c>
      <c r="W201" s="60">
        <f t="shared" si="69"/>
        <v>4.0790132853498262</v>
      </c>
      <c r="X201" s="57">
        <f>U201*Assumptions!$I$16</f>
        <v>1939913251.0888124</v>
      </c>
      <c r="Y201" s="57">
        <f>U201*Assumptions!$J$16</f>
        <v>1503432769.5938296</v>
      </c>
      <c r="Z201" s="46"/>
      <c r="AA201" s="57">
        <f>IF($D201&gt;=Assumptions!$H$9,0,AA200-SUM(AB200:AC200))</f>
        <v>538.86479196911409</v>
      </c>
      <c r="AB201" s="60">
        <f t="shared" si="70"/>
        <v>4.2319160576250368E-2</v>
      </c>
      <c r="AC201" s="60">
        <f t="shared" si="71"/>
        <v>0.906447396744405</v>
      </c>
      <c r="AD201" s="57">
        <f>AA201*Assumptions!$I$17</f>
        <v>646637750.36293685</v>
      </c>
      <c r="AE201" s="57">
        <f>AA201*Assumptions!$J$17</f>
        <v>441869129.41467357</v>
      </c>
      <c r="AF201" s="46"/>
      <c r="AG201" s="57">
        <f t="shared" si="72"/>
        <v>3637337345.7915225</v>
      </c>
      <c r="AH201" s="57">
        <f t="shared" si="72"/>
        <v>2602716945.2108231</v>
      </c>
      <c r="AI201" s="57">
        <f>AG201*Assumptions!$H$4/Assumptions!$H$3</f>
        <v>3637337.3457915224</v>
      </c>
      <c r="AJ201" s="57">
        <f t="shared" si="73"/>
        <v>2602716.9452108229</v>
      </c>
      <c r="AK201" s="35"/>
      <c r="AL201" s="61">
        <f t="shared" si="74"/>
        <v>0</v>
      </c>
      <c r="AM201" s="61"/>
      <c r="AN201" s="57">
        <f t="shared" si="75"/>
        <v>204401.54558328941</v>
      </c>
      <c r="AO201" s="61"/>
      <c r="AP201" s="57">
        <f>IF(B201=1,0,IF((B201-1)/12-INT((B201-1)/12)=0,(I201+O201+U201+AA201)*Assumptions!$D$7*(1+Assumptions!$D$10)^(B201-1)+Assumptions!$D$6*AL201,0))</f>
        <v>0</v>
      </c>
      <c r="AQ201" s="57">
        <f>(AL201-AM201-AO201-AP201+AS200)*Assumptions!$D$13</f>
        <v>4241.516403435201</v>
      </c>
      <c r="AR201" s="53"/>
      <c r="AS201" s="57">
        <f>AJ202*Assumptions!$H$10</f>
        <v>1039253.7610955858</v>
      </c>
      <c r="AT201" s="57">
        <f t="shared" si="76"/>
        <v>-198327.01219111076</v>
      </c>
      <c r="AU201" s="53"/>
      <c r="AV201" s="57">
        <f>AL201*Assumptions!$C$24</f>
        <v>0</v>
      </c>
      <c r="AW201" s="57"/>
      <c r="AX201" s="57">
        <f>AN201*Assumptions!$C$24</f>
        <v>102200.7727916447</v>
      </c>
      <c r="AY201" s="57">
        <f>(-AV201+AW201-AZ200)*Assumptions!$D$13</f>
        <v>-2120.7582017176005</v>
      </c>
      <c r="AZ201" s="57">
        <f t="shared" si="77"/>
        <v>519626.88054779288</v>
      </c>
      <c r="BA201" s="53"/>
      <c r="BB201" s="61">
        <f>AJ202*Assumptions!$H$10*(1-Assumptions!$C$24)</f>
        <v>519626.88054779288</v>
      </c>
      <c r="BC201" s="58"/>
      <c r="BD201" s="61">
        <f t="shared" si="78"/>
        <v>-99163.506095555378</v>
      </c>
      <c r="BE201" s="62">
        <f>BD201*Assumptions!$C$11</f>
        <v>-29749.051828666612</v>
      </c>
      <c r="BF201" s="61">
        <f t="shared" si="79"/>
        <v>-69414.454266888759</v>
      </c>
    </row>
    <row r="202" spans="2:58" x14ac:dyDescent="0.2">
      <c r="B202" s="15">
        <f t="shared" si="60"/>
        <v>195</v>
      </c>
      <c r="C202" s="15">
        <f t="shared" si="61"/>
        <v>195</v>
      </c>
      <c r="D202" s="15">
        <f t="shared" si="62"/>
        <v>16</v>
      </c>
      <c r="E202" s="15">
        <f t="shared" si="63"/>
        <v>54</v>
      </c>
      <c r="F202" s="28">
        <f>1-(1-0.75*VLOOKUP(E202,'Annual Mortality Rates'!$B$5:$H$105,5,0)*VLOOKUP(D202,Assumptions!$C$17:$D$20,2,1))^(1/12)</f>
        <v>7.85339127865603E-5</v>
      </c>
      <c r="G202" s="59">
        <f>1-(1-IF(D202&gt;=10,'Annual Lapse Rates'!$C$14,VLOOKUP(D202,'Annual Lapse Rates'!$B$3:$C$14,2,0)))^(1/12)</f>
        <v>1.6821425527395739E-3</v>
      </c>
      <c r="H202" s="35"/>
      <c r="I202" s="57">
        <f>IF($D202&gt;=Assumptions!$H$9,0,I201-SUM(J201:K201))</f>
        <v>1075.8320508235868</v>
      </c>
      <c r="J202" s="60">
        <f t="shared" si="64"/>
        <v>8.448930045236587E-2</v>
      </c>
      <c r="K202" s="60">
        <f t="shared" si="65"/>
        <v>1.8097028722914392</v>
      </c>
      <c r="L202" s="57">
        <f>I202*Assumptions!$I$14</f>
        <v>376541217.78825539</v>
      </c>
      <c r="M202" s="57">
        <f>I202*Assumptions!$J$14</f>
        <v>225924730.67295322</v>
      </c>
      <c r="N202" s="46"/>
      <c r="O202" s="57">
        <f>IF($D202&gt;=Assumptions!$H$9,0,O201-SUM(P201:Q201))</f>
        <v>1344.7900635294848</v>
      </c>
      <c r="P202" s="60">
        <f t="shared" si="66"/>
        <v>0.10561162556545745</v>
      </c>
      <c r="Q202" s="60">
        <f t="shared" si="67"/>
        <v>2.2621285903643011</v>
      </c>
      <c r="R202" s="57">
        <f>O202*Assumptions!$I$15</f>
        <v>672395031.76474237</v>
      </c>
      <c r="S202" s="57">
        <f>O202*Assumptions!$J$15</f>
        <v>430332820.32943511</v>
      </c>
      <c r="T202" s="46"/>
      <c r="U202" s="57">
        <f>IF($D202&gt;=Assumptions!$H$9,0,U201-SUM(V201:W201))</f>
        <v>2420.6221143530724</v>
      </c>
      <c r="V202" s="60">
        <f t="shared" si="68"/>
        <v>0.19010092601782339</v>
      </c>
      <c r="W202" s="60">
        <f t="shared" si="69"/>
        <v>4.0718314626557417</v>
      </c>
      <c r="X202" s="57">
        <f>U202*Assumptions!$I$16</f>
        <v>1936497691.4824579</v>
      </c>
      <c r="Y202" s="57">
        <f>U202*Assumptions!$J$16</f>
        <v>1500785710.8989048</v>
      </c>
      <c r="Z202" s="46"/>
      <c r="AA202" s="57">
        <f>IF($D202&gt;=Assumptions!$H$9,0,AA201-SUM(AB201:AC201))</f>
        <v>537.91602541179338</v>
      </c>
      <c r="AB202" s="60">
        <f t="shared" si="70"/>
        <v>4.2244650226182935E-2</v>
      </c>
      <c r="AC202" s="60">
        <f t="shared" si="71"/>
        <v>0.90485143614571961</v>
      </c>
      <c r="AD202" s="57">
        <f>AA202*Assumptions!$I$17</f>
        <v>645499230.49415207</v>
      </c>
      <c r="AE202" s="57">
        <f>AA202*Assumptions!$J$17</f>
        <v>441091140.83767056</v>
      </c>
      <c r="AF202" s="46"/>
      <c r="AG202" s="57">
        <f t="shared" si="72"/>
        <v>3630933171.5296078</v>
      </c>
      <c r="AH202" s="57">
        <f t="shared" si="72"/>
        <v>2598134402.7389636</v>
      </c>
      <c r="AI202" s="57">
        <f>AG202*Assumptions!$H$4/Assumptions!$H$3</f>
        <v>3630933.1715296083</v>
      </c>
      <c r="AJ202" s="57">
        <f t="shared" si="73"/>
        <v>2598134.4027389642</v>
      </c>
      <c r="AK202" s="35"/>
      <c r="AL202" s="61">
        <f t="shared" si="74"/>
        <v>0</v>
      </c>
      <c r="AM202" s="61"/>
      <c r="AN202" s="57">
        <f t="shared" si="75"/>
        <v>204041.66059246371</v>
      </c>
      <c r="AO202" s="61"/>
      <c r="AP202" s="57">
        <f>IF(B202=1,0,IF((B202-1)/12-INT((B202-1)/12)=0,(I202+O202+U202+AA202)*Assumptions!$D$7*(1+Assumptions!$D$10)^(B202-1)+Assumptions!$D$6*AL202,0))</f>
        <v>0</v>
      </c>
      <c r="AQ202" s="57">
        <f>(AL202-AM202-AO202-AP202+AS201)*Assumptions!$D$13</f>
        <v>4234.0484653255298</v>
      </c>
      <c r="AR202" s="53"/>
      <c r="AS202" s="57">
        <f>AJ203*Assumptions!$H$10</f>
        <v>1037423.9714567149</v>
      </c>
      <c r="AT202" s="57">
        <f t="shared" si="76"/>
        <v>-197977.82248826732</v>
      </c>
      <c r="AU202" s="53"/>
      <c r="AV202" s="57">
        <f>AL202*Assumptions!$C$24</f>
        <v>0</v>
      </c>
      <c r="AW202" s="57"/>
      <c r="AX202" s="57">
        <f>AN202*Assumptions!$C$24</f>
        <v>102020.83029623186</v>
      </c>
      <c r="AY202" s="57">
        <f>(-AV202+AW202-AZ201)*Assumptions!$D$13</f>
        <v>-2117.0242326627649</v>
      </c>
      <c r="AZ202" s="57">
        <f t="shared" si="77"/>
        <v>518711.98572835745</v>
      </c>
      <c r="BA202" s="53"/>
      <c r="BB202" s="61">
        <f>AJ203*Assumptions!$H$10*(1-Assumptions!$C$24)</f>
        <v>518711.98572835745</v>
      </c>
      <c r="BC202" s="58"/>
      <c r="BD202" s="61">
        <f t="shared" si="78"/>
        <v>-98988.911244133662</v>
      </c>
      <c r="BE202" s="62">
        <f>BD202*Assumptions!$C$11</f>
        <v>-29696.673373240097</v>
      </c>
      <c r="BF202" s="61">
        <f t="shared" si="79"/>
        <v>-69292.237870893558</v>
      </c>
    </row>
    <row r="203" spans="2:58" x14ac:dyDescent="0.2">
      <c r="B203" s="15">
        <f t="shared" si="60"/>
        <v>196</v>
      </c>
      <c r="C203" s="15">
        <f t="shared" si="61"/>
        <v>196</v>
      </c>
      <c r="D203" s="15">
        <f t="shared" si="62"/>
        <v>16</v>
      </c>
      <c r="E203" s="15">
        <f t="shared" si="63"/>
        <v>54</v>
      </c>
      <c r="F203" s="28">
        <f>1-(1-0.75*VLOOKUP(E203,'Annual Mortality Rates'!$B$5:$H$105,5,0)*VLOOKUP(D203,Assumptions!$C$17:$D$20,2,1))^(1/12)</f>
        <v>7.85339127865603E-5</v>
      </c>
      <c r="G203" s="59">
        <f>1-(1-IF(D203&gt;=10,'Annual Lapse Rates'!$C$14,VLOOKUP(D203,'Annual Lapse Rates'!$B$3:$C$14,2,0)))^(1/12)</f>
        <v>1.6821425527395739E-3</v>
      </c>
      <c r="H203" s="35"/>
      <c r="I203" s="57">
        <f>IF($D203&gt;=Assumptions!$H$9,0,I202-SUM(J202:K202))</f>
        <v>1073.9378586508431</v>
      </c>
      <c r="J203" s="60">
        <f t="shared" si="64"/>
        <v>8.4340542129470633E-2</v>
      </c>
      <c r="K203" s="60">
        <f t="shared" si="65"/>
        <v>1.8065165710346009</v>
      </c>
      <c r="L203" s="57">
        <f>I203*Assumptions!$I$14</f>
        <v>375878250.52779508</v>
      </c>
      <c r="M203" s="57">
        <f>I203*Assumptions!$J$14</f>
        <v>225526950.31667703</v>
      </c>
      <c r="N203" s="46"/>
      <c r="O203" s="57">
        <f>IF($D203&gt;=Assumptions!$H$9,0,O202-SUM(P202:Q202))</f>
        <v>1342.4223233135549</v>
      </c>
      <c r="P203" s="60">
        <f t="shared" si="66"/>
        <v>0.10542567766183837</v>
      </c>
      <c r="Q203" s="60">
        <f t="shared" si="67"/>
        <v>2.2581457137932528</v>
      </c>
      <c r="R203" s="57">
        <f>O203*Assumptions!$I$15</f>
        <v>671211161.6567775</v>
      </c>
      <c r="S203" s="57">
        <f>O203*Assumptions!$J$15</f>
        <v>429575143.46033758</v>
      </c>
      <c r="T203" s="46"/>
      <c r="U203" s="57">
        <f>IF($D203&gt;=Assumptions!$H$9,0,U202-SUM(V202:W202))</f>
        <v>2416.3601819643991</v>
      </c>
      <c r="V203" s="60">
        <f t="shared" si="68"/>
        <v>0.18976621979130909</v>
      </c>
      <c r="W203" s="60">
        <f t="shared" si="69"/>
        <v>4.0646622848278557</v>
      </c>
      <c r="X203" s="57">
        <f>U203*Assumptions!$I$16</f>
        <v>1933088145.5715194</v>
      </c>
      <c r="Y203" s="57">
        <f>U203*Assumptions!$J$16</f>
        <v>1498143312.8179274</v>
      </c>
      <c r="Z203" s="46"/>
      <c r="AA203" s="57">
        <f>IF($D203&gt;=Assumptions!$H$9,0,AA202-SUM(AB202:AC202))</f>
        <v>536.96892932542153</v>
      </c>
      <c r="AB203" s="60">
        <f t="shared" si="70"/>
        <v>4.2170271064735317E-2</v>
      </c>
      <c r="AC203" s="60">
        <f t="shared" si="71"/>
        <v>0.90325828551730047</v>
      </c>
      <c r="AD203" s="57">
        <f>AA203*Assumptions!$I$17</f>
        <v>644362715.19050586</v>
      </c>
      <c r="AE203" s="57">
        <f>AA203*Assumptions!$J$17</f>
        <v>440314522.04684567</v>
      </c>
      <c r="AF203" s="46"/>
      <c r="AG203" s="57">
        <f t="shared" si="72"/>
        <v>3624540272.9465981</v>
      </c>
      <c r="AH203" s="57">
        <f t="shared" si="72"/>
        <v>2593559928.6417875</v>
      </c>
      <c r="AI203" s="57">
        <f>AG203*Assumptions!$H$4/Assumptions!$H$3</f>
        <v>3624540.272946598</v>
      </c>
      <c r="AJ203" s="57">
        <f t="shared" si="73"/>
        <v>2593559.9286417873</v>
      </c>
      <c r="AK203" s="35"/>
      <c r="AL203" s="61">
        <f t="shared" si="74"/>
        <v>0</v>
      </c>
      <c r="AM203" s="61"/>
      <c r="AN203" s="57">
        <f t="shared" si="75"/>
        <v>203682.40924267171</v>
      </c>
      <c r="AO203" s="61"/>
      <c r="AP203" s="57">
        <f>IF(B203=1,0,IF((B203-1)/12-INT((B203-1)/12)=0,(I203+O203+U203+AA203)*Assumptions!$D$7*(1+Assumptions!$D$10)^(B203-1)+Assumptions!$D$6*AL203,0))</f>
        <v>0</v>
      </c>
      <c r="AQ203" s="57">
        <f>(AL203-AM203-AO203-AP203+AS202)*Assumptions!$D$13</f>
        <v>4226.5936758387325</v>
      </c>
      <c r="AR203" s="53"/>
      <c r="AS203" s="57">
        <f>AJ204*Assumptions!$H$10</f>
        <v>1035597.4034853986</v>
      </c>
      <c r="AT203" s="57">
        <f t="shared" si="76"/>
        <v>-197629.24759551673</v>
      </c>
      <c r="AU203" s="53"/>
      <c r="AV203" s="57">
        <f>AL203*Assumptions!$C$24</f>
        <v>0</v>
      </c>
      <c r="AW203" s="57"/>
      <c r="AX203" s="57">
        <f>AN203*Assumptions!$C$24</f>
        <v>101841.20462133586</v>
      </c>
      <c r="AY203" s="57">
        <f>(-AV203+AW203-AZ202)*Assumptions!$D$13</f>
        <v>-2113.2968379193662</v>
      </c>
      <c r="AZ203" s="57">
        <f t="shared" si="77"/>
        <v>517798.70174269931</v>
      </c>
      <c r="BA203" s="53"/>
      <c r="BB203" s="61">
        <f>AJ204*Assumptions!$H$10*(1-Assumptions!$C$24)</f>
        <v>517798.70174269931</v>
      </c>
      <c r="BC203" s="58"/>
      <c r="BD203" s="61">
        <f t="shared" si="78"/>
        <v>-98814.623797758366</v>
      </c>
      <c r="BE203" s="62">
        <f>BD203*Assumptions!$C$11</f>
        <v>-29644.387139327508</v>
      </c>
      <c r="BF203" s="61">
        <f t="shared" si="79"/>
        <v>-69170.236658430862</v>
      </c>
    </row>
    <row r="204" spans="2:58" x14ac:dyDescent="0.2">
      <c r="B204" s="15">
        <f t="shared" si="60"/>
        <v>197</v>
      </c>
      <c r="C204" s="15">
        <f t="shared" si="61"/>
        <v>197</v>
      </c>
      <c r="D204" s="15">
        <f t="shared" si="62"/>
        <v>16</v>
      </c>
      <c r="E204" s="15">
        <f t="shared" si="63"/>
        <v>54</v>
      </c>
      <c r="F204" s="28">
        <f>1-(1-0.75*VLOOKUP(E204,'Annual Mortality Rates'!$B$5:$H$105,5,0)*VLOOKUP(D204,Assumptions!$C$17:$D$20,2,1))^(1/12)</f>
        <v>7.85339127865603E-5</v>
      </c>
      <c r="G204" s="59">
        <f>1-(1-IF(D204&gt;=10,'Annual Lapse Rates'!$C$14,VLOOKUP(D204,'Annual Lapse Rates'!$B$3:$C$14,2,0)))^(1/12)</f>
        <v>1.6821425527395739E-3</v>
      </c>
      <c r="H204" s="35"/>
      <c r="I204" s="57">
        <f>IF($D204&gt;=Assumptions!$H$9,0,I203-SUM(J203:K203))</f>
        <v>1072.0470015376791</v>
      </c>
      <c r="J204" s="60">
        <f t="shared" si="64"/>
        <v>8.419204572185357E-2</v>
      </c>
      <c r="K204" s="60">
        <f t="shared" si="65"/>
        <v>1.8033358798233974</v>
      </c>
      <c r="L204" s="57">
        <f>I204*Assumptions!$I$14</f>
        <v>375216450.53818768</v>
      </c>
      <c r="M204" s="57">
        <f>I204*Assumptions!$J$14</f>
        <v>225129870.3229126</v>
      </c>
      <c r="N204" s="46"/>
      <c r="O204" s="57">
        <f>IF($D204&gt;=Assumptions!$H$9,0,O203-SUM(P203:Q203))</f>
        <v>1340.0587519220999</v>
      </c>
      <c r="P204" s="60">
        <f t="shared" si="66"/>
        <v>0.10524005715231703</v>
      </c>
      <c r="Q204" s="60">
        <f t="shared" si="67"/>
        <v>2.2541698497792484</v>
      </c>
      <c r="R204" s="57">
        <f>O204*Assumptions!$I$15</f>
        <v>670029375.96104991</v>
      </c>
      <c r="S204" s="57">
        <f>O204*Assumptions!$J$15</f>
        <v>428818800.61507195</v>
      </c>
      <c r="T204" s="46"/>
      <c r="U204" s="57">
        <f>IF($D204&gt;=Assumptions!$H$9,0,U203-SUM(V203:W203))</f>
        <v>2412.1057534597799</v>
      </c>
      <c r="V204" s="60">
        <f t="shared" si="68"/>
        <v>0.18943210287417067</v>
      </c>
      <c r="W204" s="60">
        <f t="shared" si="69"/>
        <v>4.0575057296026475</v>
      </c>
      <c r="X204" s="57">
        <f>U204*Assumptions!$I$16</f>
        <v>1929684602.7678239</v>
      </c>
      <c r="Y204" s="57">
        <f>U204*Assumptions!$J$16</f>
        <v>1495505567.1450634</v>
      </c>
      <c r="Z204" s="46"/>
      <c r="AA204" s="57">
        <f>IF($D204&gt;=Assumptions!$H$9,0,AA203-SUM(AB203:AC203))</f>
        <v>536.02350076883954</v>
      </c>
      <c r="AB204" s="60">
        <f t="shared" si="70"/>
        <v>4.2096022860926785E-2</v>
      </c>
      <c r="AC204" s="60">
        <f t="shared" si="71"/>
        <v>0.90166793991169869</v>
      </c>
      <c r="AD204" s="57">
        <f>AA204*Assumptions!$I$17</f>
        <v>643228200.92260742</v>
      </c>
      <c r="AE204" s="57">
        <f>AA204*Assumptions!$J$17</f>
        <v>439539270.6304484</v>
      </c>
      <c r="AF204" s="46"/>
      <c r="AG204" s="57">
        <f t="shared" si="72"/>
        <v>3618158630.1896691</v>
      </c>
      <c r="AH204" s="57">
        <f t="shared" si="72"/>
        <v>2588993508.7134962</v>
      </c>
      <c r="AI204" s="57">
        <f>AG204*Assumptions!$H$4/Assumptions!$H$3</f>
        <v>3618158.6301896689</v>
      </c>
      <c r="AJ204" s="57">
        <f t="shared" si="73"/>
        <v>2588993.5087134964</v>
      </c>
      <c r="AK204" s="35"/>
      <c r="AL204" s="61">
        <f t="shared" si="74"/>
        <v>0</v>
      </c>
      <c r="AM204" s="61"/>
      <c r="AN204" s="57">
        <f t="shared" si="75"/>
        <v>203323.79041827645</v>
      </c>
      <c r="AO204" s="61"/>
      <c r="AP204" s="57">
        <f>IF(B204=1,0,IF((B204-1)/12-INT((B204-1)/12)=0,(I204+O204+U204+AA204)*Assumptions!$D$7*(1+Assumptions!$D$10)^(B204-1)+Assumptions!$D$6*AL204,0))</f>
        <v>0</v>
      </c>
      <c r="AQ204" s="57">
        <f>(AL204-AM204-AO204-AP204+AS203)*Assumptions!$D$13</f>
        <v>4219.1520118243425</v>
      </c>
      <c r="AR204" s="53"/>
      <c r="AS204" s="57">
        <f>AJ205*Assumptions!$H$10</f>
        <v>1033774.0515093219</v>
      </c>
      <c r="AT204" s="57">
        <f t="shared" si="76"/>
        <v>-197281.28643037542</v>
      </c>
      <c r="AU204" s="53"/>
      <c r="AV204" s="57">
        <f>AL204*Assumptions!$C$24</f>
        <v>0</v>
      </c>
      <c r="AW204" s="57"/>
      <c r="AX204" s="57">
        <f>AN204*Assumptions!$C$24</f>
        <v>101661.89520913822</v>
      </c>
      <c r="AY204" s="57">
        <f>(-AV204+AW204-AZ203)*Assumptions!$D$13</f>
        <v>-2109.5760059121712</v>
      </c>
      <c r="AZ204" s="57">
        <f t="shared" si="77"/>
        <v>516887.02575466095</v>
      </c>
      <c r="BA204" s="53"/>
      <c r="BB204" s="61">
        <f>AJ205*Assumptions!$H$10*(1-Assumptions!$C$24)</f>
        <v>516887.02575466095</v>
      </c>
      <c r="BC204" s="58"/>
      <c r="BD204" s="61">
        <f t="shared" si="78"/>
        <v>-98640.643215187709</v>
      </c>
      <c r="BE204" s="62">
        <f>BD204*Assumptions!$C$11</f>
        <v>-29592.19296455631</v>
      </c>
      <c r="BF204" s="61">
        <f t="shared" si="79"/>
        <v>-69048.450250631402</v>
      </c>
    </row>
    <row r="205" spans="2:58" x14ac:dyDescent="0.2">
      <c r="B205" s="15">
        <f t="shared" si="60"/>
        <v>198</v>
      </c>
      <c r="C205" s="15">
        <f t="shared" si="61"/>
        <v>198</v>
      </c>
      <c r="D205" s="15">
        <f t="shared" si="62"/>
        <v>16</v>
      </c>
      <c r="E205" s="15">
        <f t="shared" si="63"/>
        <v>54</v>
      </c>
      <c r="F205" s="28">
        <f>1-(1-0.75*VLOOKUP(E205,'Annual Mortality Rates'!$B$5:$H$105,5,0)*VLOOKUP(D205,Assumptions!$C$17:$D$20,2,1))^(1/12)</f>
        <v>7.85339127865603E-5</v>
      </c>
      <c r="G205" s="59">
        <f>1-(1-IF(D205&gt;=10,'Annual Lapse Rates'!$C$14,VLOOKUP(D205,'Annual Lapse Rates'!$B$3:$C$14,2,0)))^(1/12)</f>
        <v>1.6821425527395739E-3</v>
      </c>
      <c r="H205" s="35"/>
      <c r="I205" s="57">
        <f>IF($D205&gt;=Assumptions!$H$9,0,I204-SUM(J204:K204))</f>
        <v>1070.1594736121338</v>
      </c>
      <c r="J205" s="60">
        <f t="shared" si="64"/>
        <v>8.4043810768366589E-2</v>
      </c>
      <c r="K205" s="60">
        <f t="shared" si="65"/>
        <v>1.8001607887803535</v>
      </c>
      <c r="L205" s="57">
        <f>I205*Assumptions!$I$14</f>
        <v>374555815.76424682</v>
      </c>
      <c r="M205" s="57">
        <f>I205*Assumptions!$J$14</f>
        <v>224733489.4585481</v>
      </c>
      <c r="N205" s="46"/>
      <c r="O205" s="57">
        <f>IF($D205&gt;=Assumptions!$H$9,0,O204-SUM(P204:Q204))</f>
        <v>1337.6993420151682</v>
      </c>
      <c r="P205" s="60">
        <f t="shared" si="66"/>
        <v>0.10505476346045832</v>
      </c>
      <c r="Q205" s="60">
        <f t="shared" si="67"/>
        <v>2.2502009859754435</v>
      </c>
      <c r="R205" s="57">
        <f>O205*Assumptions!$I$15</f>
        <v>668849671.0075841</v>
      </c>
      <c r="S205" s="57">
        <f>O205*Assumptions!$J$15</f>
        <v>428063789.44485384</v>
      </c>
      <c r="T205" s="46"/>
      <c r="U205" s="57">
        <f>IF($D205&gt;=Assumptions!$H$9,0,U204-SUM(V204:W204))</f>
        <v>2407.8588156273031</v>
      </c>
      <c r="V205" s="60">
        <f t="shared" si="68"/>
        <v>0.18909857422882501</v>
      </c>
      <c r="W205" s="60">
        <f t="shared" si="69"/>
        <v>4.0503617747557987</v>
      </c>
      <c r="X205" s="57">
        <f>U205*Assumptions!$I$16</f>
        <v>1926287052.5018425</v>
      </c>
      <c r="Y205" s="57">
        <f>U205*Assumptions!$J$16</f>
        <v>1492872465.6889279</v>
      </c>
      <c r="Z205" s="46"/>
      <c r="AA205" s="57">
        <f>IF($D205&gt;=Assumptions!$H$9,0,AA204-SUM(AB204:AC204))</f>
        <v>535.07973680606688</v>
      </c>
      <c r="AB205" s="60">
        <f t="shared" si="70"/>
        <v>4.2021905384183295E-2</v>
      </c>
      <c r="AC205" s="60">
        <f t="shared" si="71"/>
        <v>0.90008039439017673</v>
      </c>
      <c r="AD205" s="57">
        <f>AA205*Assumptions!$I$17</f>
        <v>642095684.1672802</v>
      </c>
      <c r="AE205" s="57">
        <f>AA205*Assumptions!$J$17</f>
        <v>438765384.18097484</v>
      </c>
      <c r="AF205" s="46"/>
      <c r="AG205" s="57">
        <f t="shared" si="72"/>
        <v>3611788223.4409537</v>
      </c>
      <c r="AH205" s="57">
        <f t="shared" si="72"/>
        <v>2584435128.7733045</v>
      </c>
      <c r="AI205" s="57">
        <f>AG205*Assumptions!$H$4/Assumptions!$H$3</f>
        <v>3611788.223440954</v>
      </c>
      <c r="AJ205" s="57">
        <f t="shared" si="73"/>
        <v>2584435.1287733046</v>
      </c>
      <c r="AK205" s="35"/>
      <c r="AL205" s="61">
        <f t="shared" si="74"/>
        <v>0</v>
      </c>
      <c r="AM205" s="61"/>
      <c r="AN205" s="57">
        <f t="shared" si="75"/>
        <v>202965.80300560544</v>
      </c>
      <c r="AO205" s="61"/>
      <c r="AP205" s="57">
        <f>IF(B205=1,0,IF((B205-1)/12-INT((B205-1)/12)=0,(I205+O205+U205+AA205)*Assumptions!$D$7*(1+Assumptions!$D$10)^(B205-1)+Assumptions!$D$6*AL205,0))</f>
        <v>0</v>
      </c>
      <c r="AQ205" s="57">
        <f>(AL205-AM205-AO205-AP205+AS204)*Assumptions!$D$13</f>
        <v>4211.7234501726462</v>
      </c>
      <c r="AR205" s="53"/>
      <c r="AS205" s="57">
        <f>AJ206*Assumptions!$H$10</f>
        <v>1031953.9098661578</v>
      </c>
      <c r="AT205" s="57">
        <f t="shared" si="76"/>
        <v>-196933.93791226868</v>
      </c>
      <c r="AU205" s="53"/>
      <c r="AV205" s="57">
        <f>AL205*Assumptions!$C$24</f>
        <v>0</v>
      </c>
      <c r="AW205" s="57"/>
      <c r="AX205" s="57">
        <f>AN205*Assumptions!$C$24</f>
        <v>101482.90150280272</v>
      </c>
      <c r="AY205" s="57">
        <f>(-AV205+AW205-AZ204)*Assumptions!$D$13</f>
        <v>-2105.8617250863231</v>
      </c>
      <c r="AZ205" s="57">
        <f t="shared" si="77"/>
        <v>515976.9549330789</v>
      </c>
      <c r="BA205" s="53"/>
      <c r="BB205" s="61">
        <f>AJ206*Assumptions!$H$10*(1-Assumptions!$C$24)</f>
        <v>515976.9549330789</v>
      </c>
      <c r="BC205" s="58"/>
      <c r="BD205" s="61">
        <f t="shared" si="78"/>
        <v>-98466.96895613434</v>
      </c>
      <c r="BE205" s="62">
        <f>BD205*Assumptions!$C$11</f>
        <v>-29540.0906868403</v>
      </c>
      <c r="BF205" s="61">
        <f t="shared" si="79"/>
        <v>-68926.878269294044</v>
      </c>
    </row>
    <row r="206" spans="2:58" x14ac:dyDescent="0.2">
      <c r="B206" s="15">
        <f t="shared" si="60"/>
        <v>199</v>
      </c>
      <c r="C206" s="15">
        <f t="shared" si="61"/>
        <v>199</v>
      </c>
      <c r="D206" s="15">
        <f t="shared" si="62"/>
        <v>16</v>
      </c>
      <c r="E206" s="15">
        <f t="shared" si="63"/>
        <v>54</v>
      </c>
      <c r="F206" s="28">
        <f>1-(1-0.75*VLOOKUP(E206,'Annual Mortality Rates'!$B$5:$H$105,5,0)*VLOOKUP(D206,Assumptions!$C$17:$D$20,2,1))^(1/12)</f>
        <v>7.85339127865603E-5</v>
      </c>
      <c r="G206" s="59">
        <f>1-(1-IF(D206&gt;=10,'Annual Lapse Rates'!$C$14,VLOOKUP(D206,'Annual Lapse Rates'!$B$3:$C$14,2,0)))^(1/12)</f>
        <v>1.6821425527395739E-3</v>
      </c>
      <c r="H206" s="35"/>
      <c r="I206" s="57">
        <f>IF($D206&gt;=Assumptions!$H$9,0,I205-SUM(J205:K205))</f>
        <v>1068.2752690125851</v>
      </c>
      <c r="J206" s="60">
        <f t="shared" si="64"/>
        <v>8.3895836808673602E-2</v>
      </c>
      <c r="K206" s="60">
        <f t="shared" si="65"/>
        <v>1.7969912880453849</v>
      </c>
      <c r="L206" s="57">
        <f>I206*Assumptions!$I$14</f>
        <v>373896344.15440482</v>
      </c>
      <c r="M206" s="57">
        <f>I206*Assumptions!$J$14</f>
        <v>224337806.49264288</v>
      </c>
      <c r="N206" s="46"/>
      <c r="O206" s="57">
        <f>IF($D206&gt;=Assumptions!$H$9,0,O205-SUM(P205:Q205))</f>
        <v>1335.3440862657324</v>
      </c>
      <c r="P206" s="60">
        <f t="shared" si="66"/>
        <v>0.10486979601084208</v>
      </c>
      <c r="Q206" s="60">
        <f t="shared" si="67"/>
        <v>2.2462391100567327</v>
      </c>
      <c r="R206" s="57">
        <f>O206*Assumptions!$I$15</f>
        <v>667672043.13286614</v>
      </c>
      <c r="S206" s="57">
        <f>O206*Assumptions!$J$15</f>
        <v>427310107.60503435</v>
      </c>
      <c r="T206" s="46"/>
      <c r="U206" s="57">
        <f>IF($D206&gt;=Assumptions!$H$9,0,U205-SUM(V205:W205))</f>
        <v>2403.6193552783184</v>
      </c>
      <c r="V206" s="60">
        <f t="shared" si="68"/>
        <v>0.18876563281951575</v>
      </c>
      <c r="W206" s="60">
        <f t="shared" si="69"/>
        <v>4.0432303981021196</v>
      </c>
      <c r="X206" s="57">
        <f>U206*Assumptions!$I$16</f>
        <v>1922895484.2226548</v>
      </c>
      <c r="Y206" s="57">
        <f>U206*Assumptions!$J$16</f>
        <v>1490244000.2725575</v>
      </c>
      <c r="Z206" s="46"/>
      <c r="AA206" s="57">
        <f>IF($D206&gt;=Assumptions!$H$9,0,AA205-SUM(AB205:AC205))</f>
        <v>534.13763450629256</v>
      </c>
      <c r="AB206" s="60">
        <f t="shared" si="70"/>
        <v>4.1947918404336801E-2</v>
      </c>
      <c r="AC206" s="60">
        <f t="shared" si="71"/>
        <v>0.89849564402269244</v>
      </c>
      <c r="AD206" s="57">
        <f>AA206*Assumptions!$I$17</f>
        <v>640965161.40755105</v>
      </c>
      <c r="AE206" s="57">
        <f>AA206*Assumptions!$J$17</f>
        <v>437992860.29515988</v>
      </c>
      <c r="AF206" s="46"/>
      <c r="AG206" s="57">
        <f t="shared" si="72"/>
        <v>3605429032.9174767</v>
      </c>
      <c r="AH206" s="57">
        <f t="shared" si="72"/>
        <v>2579884774.6653943</v>
      </c>
      <c r="AI206" s="57">
        <f>AG206*Assumptions!$H$4/Assumptions!$H$3</f>
        <v>3605429.0329174767</v>
      </c>
      <c r="AJ206" s="57">
        <f t="shared" si="73"/>
        <v>2579884.7746653943</v>
      </c>
      <c r="AK206" s="35"/>
      <c r="AL206" s="61">
        <f t="shared" si="74"/>
        <v>0</v>
      </c>
      <c r="AM206" s="61"/>
      <c r="AN206" s="57">
        <f t="shared" si="75"/>
        <v>202608.44589294685</v>
      </c>
      <c r="AO206" s="61"/>
      <c r="AP206" s="57">
        <f>IF(B206=1,0,IF((B206-1)/12-INT((B206-1)/12)=0,(I206+O206+U206+AA206)*Assumptions!$D$7*(1+Assumptions!$D$10)^(B206-1)+Assumptions!$D$6*AL206,0))</f>
        <v>0</v>
      </c>
      <c r="AQ206" s="57">
        <f>(AL206-AM206-AO206-AP206+AS205)*Assumptions!$D$13</f>
        <v>4204.3079678146223</v>
      </c>
      <c r="AR206" s="53"/>
      <c r="AS206" s="57">
        <f>AJ207*Assumptions!$H$10</f>
        <v>1030136.9729035487</v>
      </c>
      <c r="AT206" s="57">
        <f t="shared" si="76"/>
        <v>-196587.20096252323</v>
      </c>
      <c r="AU206" s="53"/>
      <c r="AV206" s="57">
        <f>AL206*Assumptions!$C$24</f>
        <v>0</v>
      </c>
      <c r="AW206" s="57"/>
      <c r="AX206" s="57">
        <f>AN206*Assumptions!$C$24</f>
        <v>101304.22294647343</v>
      </c>
      <c r="AY206" s="57">
        <f>(-AV206+AW206-AZ205)*Assumptions!$D$13</f>
        <v>-2102.1539839073112</v>
      </c>
      <c r="AZ206" s="57">
        <f t="shared" si="77"/>
        <v>515068.48645177437</v>
      </c>
      <c r="BA206" s="53"/>
      <c r="BB206" s="61">
        <f>AJ207*Assumptions!$H$10*(1-Assumptions!$C$24)</f>
        <v>515068.48645177437</v>
      </c>
      <c r="BC206" s="58"/>
      <c r="BD206" s="61">
        <f t="shared" si="78"/>
        <v>-98293.600481261616</v>
      </c>
      <c r="BE206" s="62">
        <f>BD206*Assumptions!$C$11</f>
        <v>-29488.080144378484</v>
      </c>
      <c r="BF206" s="61">
        <f t="shared" si="79"/>
        <v>-68805.520336883128</v>
      </c>
    </row>
    <row r="207" spans="2:58" x14ac:dyDescent="0.2">
      <c r="B207" s="15">
        <f t="shared" si="60"/>
        <v>200</v>
      </c>
      <c r="C207" s="15">
        <f t="shared" si="61"/>
        <v>200</v>
      </c>
      <c r="D207" s="15">
        <f t="shared" si="62"/>
        <v>16</v>
      </c>
      <c r="E207" s="15">
        <f t="shared" si="63"/>
        <v>54</v>
      </c>
      <c r="F207" s="28">
        <f>1-(1-0.75*VLOOKUP(E207,'Annual Mortality Rates'!$B$5:$H$105,5,0)*VLOOKUP(D207,Assumptions!$C$17:$D$20,2,1))^(1/12)</f>
        <v>7.85339127865603E-5</v>
      </c>
      <c r="G207" s="59">
        <f>1-(1-IF(D207&gt;=10,'Annual Lapse Rates'!$C$14,VLOOKUP(D207,'Annual Lapse Rates'!$B$3:$C$14,2,0)))^(1/12)</f>
        <v>1.6821425527395739E-3</v>
      </c>
      <c r="H207" s="35"/>
      <c r="I207" s="57">
        <f>IF($D207&gt;=Assumptions!$H$9,0,I206-SUM(J206:K206))</f>
        <v>1066.394381887731</v>
      </c>
      <c r="J207" s="60">
        <f t="shared" si="64"/>
        <v>8.374812338324894E-2</v>
      </c>
      <c r="K207" s="60">
        <f t="shared" si="65"/>
        <v>1.7938273677757679</v>
      </c>
      <c r="L207" s="57">
        <f>I207*Assumptions!$I$14</f>
        <v>373238033.66070586</v>
      </c>
      <c r="M207" s="57">
        <f>I207*Assumptions!$J$14</f>
        <v>223942820.1964235</v>
      </c>
      <c r="N207" s="46"/>
      <c r="O207" s="57">
        <f>IF($D207&gt;=Assumptions!$H$9,0,O206-SUM(P206:Q206))</f>
        <v>1332.9929773596648</v>
      </c>
      <c r="P207" s="60">
        <f t="shared" si="66"/>
        <v>0.10468515422906126</v>
      </c>
      <c r="Q207" s="60">
        <f t="shared" si="67"/>
        <v>2.2422842097197115</v>
      </c>
      <c r="R207" s="57">
        <f>O207*Assumptions!$I$15</f>
        <v>666496488.67983234</v>
      </c>
      <c r="S207" s="57">
        <f>O207*Assumptions!$J$15</f>
        <v>426557752.75509274</v>
      </c>
      <c r="T207" s="46"/>
      <c r="U207" s="57">
        <f>IF($D207&gt;=Assumptions!$H$9,0,U206-SUM(V206:W206))</f>
        <v>2399.3873592473969</v>
      </c>
      <c r="V207" s="60">
        <f t="shared" si="68"/>
        <v>0.1884332776123103</v>
      </c>
      <c r="W207" s="60">
        <f t="shared" si="69"/>
        <v>4.0361115774954817</v>
      </c>
      <c r="X207" s="57">
        <f>U207*Assumptions!$I$16</f>
        <v>1919509887.3979175</v>
      </c>
      <c r="Y207" s="57">
        <f>U207*Assumptions!$J$16</f>
        <v>1487620162.733386</v>
      </c>
      <c r="Z207" s="46"/>
      <c r="AA207" s="57">
        <f>IF($D207&gt;=Assumptions!$H$9,0,AA206-SUM(AB206:AC206))</f>
        <v>533.19719094386551</v>
      </c>
      <c r="AB207" s="60">
        <f t="shared" si="70"/>
        <v>4.187406169162447E-2</v>
      </c>
      <c r="AC207" s="60">
        <f t="shared" si="71"/>
        <v>0.89691368388788395</v>
      </c>
      <c r="AD207" s="57">
        <f>AA207*Assumptions!$I$17</f>
        <v>639836629.13263857</v>
      </c>
      <c r="AE207" s="57">
        <f>AA207*Assumptions!$J$17</f>
        <v>437221696.57396972</v>
      </c>
      <c r="AF207" s="46"/>
      <c r="AG207" s="57">
        <f t="shared" si="72"/>
        <v>3599081038.8710947</v>
      </c>
      <c r="AH207" s="57">
        <f t="shared" si="72"/>
        <v>2575342432.258872</v>
      </c>
      <c r="AI207" s="57">
        <f>AG207*Assumptions!$H$4/Assumptions!$H$3</f>
        <v>3599081.0388710946</v>
      </c>
      <c r="AJ207" s="57">
        <f t="shared" si="73"/>
        <v>2575342.4322588718</v>
      </c>
      <c r="AK207" s="35"/>
      <c r="AL207" s="61">
        <f t="shared" si="74"/>
        <v>0</v>
      </c>
      <c r="AM207" s="61"/>
      <c r="AN207" s="57">
        <f t="shared" si="75"/>
        <v>202251.71797054633</v>
      </c>
      <c r="AO207" s="61"/>
      <c r="AP207" s="57">
        <f>IF(B207=1,0,IF((B207-1)/12-INT((B207-1)/12)=0,(I207+O207+U207+AA207)*Assumptions!$D$7*(1+Assumptions!$D$10)^(B207-1)+Assumptions!$D$6*AL207,0))</f>
        <v>0</v>
      </c>
      <c r="AQ207" s="57">
        <f>(AL207-AM207-AO207-AP207+AS206)*Assumptions!$D$13</f>
        <v>4196.9055417218669</v>
      </c>
      <c r="AR207" s="53"/>
      <c r="AS207" s="57">
        <f>AJ208*Assumptions!$H$10</f>
        <v>1028323.2349790893</v>
      </c>
      <c r="AT207" s="57">
        <f t="shared" si="76"/>
        <v>-196241.0745043651</v>
      </c>
      <c r="AU207" s="53"/>
      <c r="AV207" s="57">
        <f>AL207*Assumptions!$C$24</f>
        <v>0</v>
      </c>
      <c r="AW207" s="57"/>
      <c r="AX207" s="57">
        <f>AN207*Assumptions!$C$24</f>
        <v>101125.85898527317</v>
      </c>
      <c r="AY207" s="57">
        <f>(-AV207+AW207-AZ206)*Assumptions!$D$13</f>
        <v>-2098.4527708609335</v>
      </c>
      <c r="AZ207" s="57">
        <f t="shared" si="77"/>
        <v>514161.61748954467</v>
      </c>
      <c r="BA207" s="53"/>
      <c r="BB207" s="61">
        <f>AJ208*Assumptions!$H$10*(1-Assumptions!$C$24)</f>
        <v>514161.61748954467</v>
      </c>
      <c r="BC207" s="58"/>
      <c r="BD207" s="61">
        <f t="shared" si="78"/>
        <v>-98120.537252182548</v>
      </c>
      <c r="BE207" s="62">
        <f>BD207*Assumptions!$C$11</f>
        <v>-29436.161175654765</v>
      </c>
      <c r="BF207" s="61">
        <f t="shared" si="79"/>
        <v>-68684.376076527784</v>
      </c>
    </row>
    <row r="208" spans="2:58" x14ac:dyDescent="0.2">
      <c r="B208" s="15">
        <f t="shared" si="60"/>
        <v>201</v>
      </c>
      <c r="C208" s="15">
        <f t="shared" si="61"/>
        <v>201</v>
      </c>
      <c r="D208" s="15">
        <f t="shared" si="62"/>
        <v>16</v>
      </c>
      <c r="E208" s="15">
        <f t="shared" si="63"/>
        <v>54</v>
      </c>
      <c r="F208" s="28">
        <f>1-(1-0.75*VLOOKUP(E208,'Annual Mortality Rates'!$B$5:$H$105,5,0)*VLOOKUP(D208,Assumptions!$C$17:$D$20,2,1))^(1/12)</f>
        <v>7.85339127865603E-5</v>
      </c>
      <c r="G208" s="59">
        <f>1-(1-IF(D208&gt;=10,'Annual Lapse Rates'!$C$14,VLOOKUP(D208,'Annual Lapse Rates'!$B$3:$C$14,2,0)))^(1/12)</f>
        <v>1.6821425527395739E-3</v>
      </c>
      <c r="H208" s="35"/>
      <c r="I208" s="57">
        <f>IF($D208&gt;=Assumptions!$H$9,0,I207-SUM(J207:K207))</f>
        <v>1064.5168063965721</v>
      </c>
      <c r="J208" s="60">
        <f t="shared" si="64"/>
        <v>8.3600670033376082E-2</v>
      </c>
      <c r="K208" s="60">
        <f t="shared" si="65"/>
        <v>1.7906690181461085</v>
      </c>
      <c r="L208" s="57">
        <f>I208*Assumptions!$I$14</f>
        <v>372580882.23880023</v>
      </c>
      <c r="M208" s="57">
        <f>I208*Assumptions!$J$14</f>
        <v>223548529.34328014</v>
      </c>
      <c r="N208" s="46"/>
      <c r="O208" s="57">
        <f>IF($D208&gt;=Assumptions!$H$9,0,O207-SUM(P207:Q207))</f>
        <v>1330.646007995716</v>
      </c>
      <c r="P208" s="60">
        <f t="shared" si="66"/>
        <v>0.10450083754172018</v>
      </c>
      <c r="Q208" s="60">
        <f t="shared" si="67"/>
        <v>2.2383362726826372</v>
      </c>
      <c r="R208" s="57">
        <f>O208*Assumptions!$I$15</f>
        <v>665323003.99785805</v>
      </c>
      <c r="S208" s="57">
        <f>O208*Assumptions!$J$15</f>
        <v>425806722.5586291</v>
      </c>
      <c r="T208" s="46"/>
      <c r="U208" s="57">
        <f>IF($D208&gt;=Assumptions!$H$9,0,U207-SUM(V207:W207))</f>
        <v>2395.162814392289</v>
      </c>
      <c r="V208" s="60">
        <f t="shared" si="68"/>
        <v>0.18810150757509633</v>
      </c>
      <c r="W208" s="60">
        <f t="shared" si="69"/>
        <v>4.0290052908287475</v>
      </c>
      <c r="X208" s="57">
        <f>U208*Assumptions!$I$16</f>
        <v>1916130251.5138311</v>
      </c>
      <c r="Y208" s="57">
        <f>U208*Assumptions!$J$16</f>
        <v>1485000944.9232192</v>
      </c>
      <c r="Z208" s="46"/>
      <c r="AA208" s="57">
        <f>IF($D208&gt;=Assumptions!$H$9,0,AA207-SUM(AB207:AC207))</f>
        <v>532.25840319828603</v>
      </c>
      <c r="AB208" s="60">
        <f t="shared" si="70"/>
        <v>4.1800335016688041E-2</v>
      </c>
      <c r="AC208" s="60">
        <f t="shared" si="71"/>
        <v>0.89533450907305423</v>
      </c>
      <c r="AD208" s="57">
        <f>AA208*Assumptions!$I$17</f>
        <v>638710083.8379432</v>
      </c>
      <c r="AE208" s="57">
        <f>AA208*Assumptions!$J$17</f>
        <v>436451890.62259454</v>
      </c>
      <c r="AF208" s="46"/>
      <c r="AG208" s="57">
        <f t="shared" si="72"/>
        <v>3592744221.5884323</v>
      </c>
      <c r="AH208" s="57">
        <f t="shared" si="72"/>
        <v>2570808087.4477234</v>
      </c>
      <c r="AI208" s="57">
        <f>AG208*Assumptions!$H$4/Assumptions!$H$3</f>
        <v>3592744.2215884323</v>
      </c>
      <c r="AJ208" s="57">
        <f t="shared" si="73"/>
        <v>2570808.0874477234</v>
      </c>
      <c r="AK208" s="35"/>
      <c r="AL208" s="61">
        <f t="shared" si="74"/>
        <v>0</v>
      </c>
      <c r="AM208" s="61"/>
      <c r="AN208" s="57">
        <f t="shared" si="75"/>
        <v>201895.6181306034</v>
      </c>
      <c r="AO208" s="61"/>
      <c r="AP208" s="57">
        <f>IF(B208=1,0,IF((B208-1)/12-INT((B208-1)/12)=0,(I208+O208+U208+AA208)*Assumptions!$D$7*(1+Assumptions!$D$10)^(B208-1)+Assumptions!$D$6*AL208,0))</f>
        <v>0</v>
      </c>
      <c r="AQ208" s="57">
        <f>(AL208-AM208-AO208-AP208+AS207)*Assumptions!$D$13</f>
        <v>4189.5161489065222</v>
      </c>
      <c r="AR208" s="53"/>
      <c r="AS208" s="57">
        <f>AJ209*Assumptions!$H$10</f>
        <v>1026512.6904603081</v>
      </c>
      <c r="AT208" s="57">
        <f t="shared" si="76"/>
        <v>-195895.55746291566</v>
      </c>
      <c r="AU208" s="53"/>
      <c r="AV208" s="57">
        <f>AL208*Assumptions!$C$24</f>
        <v>0</v>
      </c>
      <c r="AW208" s="57"/>
      <c r="AX208" s="57">
        <f>AN208*Assumptions!$C$24</f>
        <v>100947.8090653017</v>
      </c>
      <c r="AY208" s="57">
        <f>(-AV208+AW208-AZ207)*Assumptions!$D$13</f>
        <v>-2094.7580744532611</v>
      </c>
      <c r="AZ208" s="57">
        <f t="shared" si="77"/>
        <v>513256.34523015405</v>
      </c>
      <c r="BA208" s="53"/>
      <c r="BB208" s="61">
        <f>AJ209*Assumptions!$H$10*(1-Assumptions!$C$24)</f>
        <v>513256.34523015405</v>
      </c>
      <c r="BC208" s="58"/>
      <c r="BD208" s="61">
        <f t="shared" si="78"/>
        <v>-97947.778731457831</v>
      </c>
      <c r="BE208" s="62">
        <f>BD208*Assumptions!$C$11</f>
        <v>-29384.333619437348</v>
      </c>
      <c r="BF208" s="61">
        <f t="shared" si="79"/>
        <v>-68563.445112020476</v>
      </c>
    </row>
    <row r="209" spans="2:58" x14ac:dyDescent="0.2">
      <c r="B209" s="15">
        <f t="shared" si="60"/>
        <v>202</v>
      </c>
      <c r="C209" s="15">
        <f t="shared" si="61"/>
        <v>202</v>
      </c>
      <c r="D209" s="15">
        <f t="shared" si="62"/>
        <v>16</v>
      </c>
      <c r="E209" s="15">
        <f t="shared" si="63"/>
        <v>54</v>
      </c>
      <c r="F209" s="28">
        <f>1-(1-0.75*VLOOKUP(E209,'Annual Mortality Rates'!$B$5:$H$105,5,0)*VLOOKUP(D209,Assumptions!$C$17:$D$20,2,1))^(1/12)</f>
        <v>7.85339127865603E-5</v>
      </c>
      <c r="G209" s="59">
        <f>1-(1-IF(D209&gt;=10,'Annual Lapse Rates'!$C$14,VLOOKUP(D209,'Annual Lapse Rates'!$B$3:$C$14,2,0)))^(1/12)</f>
        <v>1.6821425527395739E-3</v>
      </c>
      <c r="H209" s="35"/>
      <c r="I209" s="57">
        <f>IF($D209&gt;=Assumptions!$H$9,0,I208-SUM(J208:K208))</f>
        <v>1062.6425367083925</v>
      </c>
      <c r="J209" s="60">
        <f t="shared" si="64"/>
        <v>8.3453476301146107E-2</v>
      </c>
      <c r="K209" s="60">
        <f t="shared" si="65"/>
        <v>1.7875162293483118</v>
      </c>
      <c r="L209" s="57">
        <f>I209*Assumptions!$I$14</f>
        <v>371924887.84793741</v>
      </c>
      <c r="M209" s="57">
        <f>I209*Assumptions!$J$14</f>
        <v>223154932.70876244</v>
      </c>
      <c r="N209" s="46"/>
      <c r="O209" s="57">
        <f>IF($D209&gt;=Assumptions!$H$9,0,O208-SUM(P208:Q208))</f>
        <v>1328.3031708854917</v>
      </c>
      <c r="P209" s="60">
        <f t="shared" si="66"/>
        <v>0.10431684537643271</v>
      </c>
      <c r="Q209" s="60">
        <f t="shared" si="67"/>
        <v>2.2343952866853916</v>
      </c>
      <c r="R209" s="57">
        <f>O209*Assumptions!$I$15</f>
        <v>664151585.4427458</v>
      </c>
      <c r="S209" s="57">
        <f>O209*Assumptions!$J$15</f>
        <v>425057014.68335736</v>
      </c>
      <c r="T209" s="46"/>
      <c r="U209" s="57">
        <f>IF($D209&gt;=Assumptions!$H$9,0,U208-SUM(V208:W208))</f>
        <v>2390.9457075938853</v>
      </c>
      <c r="V209" s="60">
        <f t="shared" si="68"/>
        <v>0.1877703216775789</v>
      </c>
      <c r="W209" s="60">
        <f t="shared" si="69"/>
        <v>4.0219115160337049</v>
      </c>
      <c r="X209" s="57">
        <f>U209*Assumptions!$I$16</f>
        <v>1912756566.0751083</v>
      </c>
      <c r="Y209" s="57">
        <f>U209*Assumptions!$J$16</f>
        <v>1482386338.7082088</v>
      </c>
      <c r="Z209" s="46"/>
      <c r="AA209" s="57">
        <f>IF($D209&gt;=Assumptions!$H$9,0,AA208-SUM(AB208:AC208))</f>
        <v>531.32126835419626</v>
      </c>
      <c r="AB209" s="60">
        <f t="shared" si="70"/>
        <v>4.1726738150573053E-2</v>
      </c>
      <c r="AC209" s="60">
        <f t="shared" si="71"/>
        <v>0.89375811467415589</v>
      </c>
      <c r="AD209" s="57">
        <f>AA209*Assumptions!$I$17</f>
        <v>637585522.0250355</v>
      </c>
      <c r="AE209" s="57">
        <f>AA209*Assumptions!$J$17</f>
        <v>435683440.05044091</v>
      </c>
      <c r="AF209" s="46"/>
      <c r="AG209" s="57">
        <f t="shared" si="72"/>
        <v>3586418561.3908272</v>
      </c>
      <c r="AH209" s="57">
        <f t="shared" si="72"/>
        <v>2566281726.1507697</v>
      </c>
      <c r="AI209" s="57">
        <f>AG209*Assumptions!$H$4/Assumptions!$H$3</f>
        <v>3586418.5613908274</v>
      </c>
      <c r="AJ209" s="57">
        <f t="shared" si="73"/>
        <v>2566281.7261507702</v>
      </c>
      <c r="AK209" s="35"/>
      <c r="AL209" s="61">
        <f t="shared" si="74"/>
        <v>0</v>
      </c>
      <c r="AM209" s="61"/>
      <c r="AN209" s="57">
        <f t="shared" si="75"/>
        <v>201540.14526726797</v>
      </c>
      <c r="AO209" s="61"/>
      <c r="AP209" s="57">
        <f>IF(B209=1,0,IF((B209-1)/12-INT((B209-1)/12)=0,(I209+O209+U209+AA209)*Assumptions!$D$7*(1+Assumptions!$D$10)^(B209-1)+Assumptions!$D$6*AL209,0))</f>
        <v>0</v>
      </c>
      <c r="AQ209" s="57">
        <f>(AL209-AM209-AO209-AP209+AS208)*Assumptions!$D$13</f>
        <v>4182.1397664212018</v>
      </c>
      <c r="AR209" s="53"/>
      <c r="AS209" s="57">
        <f>AJ210*Assumptions!$H$10</f>
        <v>1024705.3337246508</v>
      </c>
      <c r="AT209" s="57">
        <f t="shared" si="76"/>
        <v>-195550.64876518946</v>
      </c>
      <c r="AU209" s="53"/>
      <c r="AV209" s="57">
        <f>AL209*Assumptions!$C$24</f>
        <v>0</v>
      </c>
      <c r="AW209" s="57"/>
      <c r="AX209" s="57">
        <f>AN209*Assumptions!$C$24</f>
        <v>100770.07263363399</v>
      </c>
      <c r="AY209" s="57">
        <f>(-AV209+AW209-AZ208)*Assumptions!$D$13</f>
        <v>-2091.0698832106009</v>
      </c>
      <c r="AZ209" s="57">
        <f t="shared" si="77"/>
        <v>512352.66686232539</v>
      </c>
      <c r="BA209" s="53"/>
      <c r="BB209" s="61">
        <f>AJ210*Assumptions!$H$10*(1-Assumptions!$C$24)</f>
        <v>512352.66686232539</v>
      </c>
      <c r="BC209" s="58"/>
      <c r="BD209" s="61">
        <f t="shared" si="78"/>
        <v>-97775.324382594728</v>
      </c>
      <c r="BE209" s="62">
        <f>BD209*Assumptions!$C$11</f>
        <v>-29332.597314778417</v>
      </c>
      <c r="BF209" s="61">
        <f t="shared" si="79"/>
        <v>-68442.727067816304</v>
      </c>
    </row>
    <row r="210" spans="2:58" x14ac:dyDescent="0.2">
      <c r="B210" s="15">
        <f t="shared" si="60"/>
        <v>203</v>
      </c>
      <c r="C210" s="15">
        <f t="shared" si="61"/>
        <v>203</v>
      </c>
      <c r="D210" s="15">
        <f t="shared" si="62"/>
        <v>16</v>
      </c>
      <c r="E210" s="15">
        <f t="shared" si="63"/>
        <v>54</v>
      </c>
      <c r="F210" s="28">
        <f>1-(1-0.75*VLOOKUP(E210,'Annual Mortality Rates'!$B$5:$H$105,5,0)*VLOOKUP(D210,Assumptions!$C$17:$D$20,2,1))^(1/12)</f>
        <v>7.85339127865603E-5</v>
      </c>
      <c r="G210" s="59">
        <f>1-(1-IF(D210&gt;=10,'Annual Lapse Rates'!$C$14,VLOOKUP(D210,'Annual Lapse Rates'!$B$3:$C$14,2,0)))^(1/12)</f>
        <v>1.6821425527395739E-3</v>
      </c>
      <c r="H210" s="35"/>
      <c r="I210" s="57">
        <f>IF($D210&gt;=Assumptions!$H$9,0,I209-SUM(J209:K209))</f>
        <v>1060.771567002743</v>
      </c>
      <c r="J210" s="60">
        <f t="shared" si="64"/>
        <v>8.3306541729456327E-2</v>
      </c>
      <c r="K210" s="60">
        <f t="shared" si="65"/>
        <v>1.7843689915915522</v>
      </c>
      <c r="L210" s="57">
        <f>I210*Assumptions!$I$14</f>
        <v>371270048.45096004</v>
      </c>
      <c r="M210" s="57">
        <f>I210*Assumptions!$J$14</f>
        <v>222762029.07057604</v>
      </c>
      <c r="N210" s="46"/>
      <c r="O210" s="57">
        <f>IF($D210&gt;=Assumptions!$H$9,0,O209-SUM(P209:Q209))</f>
        <v>1325.9644587534299</v>
      </c>
      <c r="P210" s="60">
        <f t="shared" si="66"/>
        <v>0.10413317716182049</v>
      </c>
      <c r="Q210" s="60">
        <f t="shared" si="67"/>
        <v>2.2304612394894421</v>
      </c>
      <c r="R210" s="57">
        <f>O210*Assumptions!$I$15</f>
        <v>662982229.37671494</v>
      </c>
      <c r="S210" s="57">
        <f>O210*Assumptions!$J$15</f>
        <v>424308626.80109757</v>
      </c>
      <c r="T210" s="46"/>
      <c r="U210" s="57">
        <f>IF($D210&gt;=Assumptions!$H$9,0,U209-SUM(V209:W209))</f>
        <v>2386.7360257561741</v>
      </c>
      <c r="V210" s="60">
        <f t="shared" si="68"/>
        <v>0.18743971889127692</v>
      </c>
      <c r="W210" s="60">
        <f t="shared" si="69"/>
        <v>4.014830231080996</v>
      </c>
      <c r="X210" s="57">
        <f>U210*Assumptions!$I$16</f>
        <v>1909388820.6049392</v>
      </c>
      <c r="Y210" s="57">
        <f>U210*Assumptions!$J$16</f>
        <v>1479776335.968828</v>
      </c>
      <c r="Z210" s="46"/>
      <c r="AA210" s="57">
        <f>IF($D210&gt;=Assumptions!$H$9,0,AA209-SUM(AB209:AC209))</f>
        <v>530.38578350137152</v>
      </c>
      <c r="AB210" s="60">
        <f t="shared" si="70"/>
        <v>4.1653270864728163E-2</v>
      </c>
      <c r="AC210" s="60">
        <f t="shared" si="71"/>
        <v>0.89218449579577608</v>
      </c>
      <c r="AD210" s="57">
        <f>AA210*Assumptions!$I$17</f>
        <v>636462940.20164585</v>
      </c>
      <c r="AE210" s="57">
        <f>AA210*Assumptions!$J$17</f>
        <v>434916342.47112465</v>
      </c>
      <c r="AF210" s="46"/>
      <c r="AG210" s="57">
        <f t="shared" si="72"/>
        <v>3580104038.6342602</v>
      </c>
      <c r="AH210" s="57">
        <f t="shared" si="72"/>
        <v>2561763334.3116264</v>
      </c>
      <c r="AI210" s="57">
        <f>AG210*Assumptions!$H$4/Assumptions!$H$3</f>
        <v>3580104.0386342607</v>
      </c>
      <c r="AJ210" s="57">
        <f t="shared" si="73"/>
        <v>2561763.3343116269</v>
      </c>
      <c r="AK210" s="35"/>
      <c r="AL210" s="61">
        <f t="shared" si="74"/>
        <v>0</v>
      </c>
      <c r="AM210" s="61"/>
      <c r="AN210" s="57">
        <f t="shared" si="75"/>
        <v>201185.29827663719</v>
      </c>
      <c r="AO210" s="61"/>
      <c r="AP210" s="57">
        <f>IF(B210=1,0,IF((B210-1)/12-INT((B210-1)/12)=0,(I210+O210+U210+AA210)*Assumptions!$D$7*(1+Assumptions!$D$10)^(B210-1)+Assumptions!$D$6*AL210,0))</f>
        <v>0</v>
      </c>
      <c r="AQ210" s="57">
        <f>(AL210-AM210-AO210-AP210+AS209)*Assumptions!$D$13</f>
        <v>4174.7763713589229</v>
      </c>
      <c r="AR210" s="53"/>
      <c r="AS210" s="57">
        <f>AJ211*Assumptions!$H$10</f>
        <v>1022901.1591594625</v>
      </c>
      <c r="AT210" s="57">
        <f t="shared" si="76"/>
        <v>-195206.34734009008</v>
      </c>
      <c r="AU210" s="53"/>
      <c r="AV210" s="57">
        <f>AL210*Assumptions!$C$24</f>
        <v>0</v>
      </c>
      <c r="AW210" s="57"/>
      <c r="AX210" s="57">
        <f>AN210*Assumptions!$C$24</f>
        <v>100592.64913831859</v>
      </c>
      <c r="AY210" s="57">
        <f>(-AV210+AW210-AZ209)*Assumptions!$D$13</f>
        <v>-2087.3881856794615</v>
      </c>
      <c r="AZ210" s="57">
        <f t="shared" si="77"/>
        <v>511450.57957973127</v>
      </c>
      <c r="BA210" s="53"/>
      <c r="BB210" s="61">
        <f>AJ211*Assumptions!$H$10*(1-Assumptions!$C$24)</f>
        <v>511450.57957973127</v>
      </c>
      <c r="BC210" s="58"/>
      <c r="BD210" s="61">
        <f t="shared" si="78"/>
        <v>-97603.173670045042</v>
      </c>
      <c r="BE210" s="62">
        <f>BD210*Assumptions!$C$11</f>
        <v>-29280.95210101351</v>
      </c>
      <c r="BF210" s="61">
        <f t="shared" si="79"/>
        <v>-68322.221569031535</v>
      </c>
    </row>
    <row r="211" spans="2:58" x14ac:dyDescent="0.2">
      <c r="B211" s="15">
        <f t="shared" si="60"/>
        <v>204</v>
      </c>
      <c r="C211" s="15">
        <f t="shared" si="61"/>
        <v>204</v>
      </c>
      <c r="D211" s="15">
        <f t="shared" si="62"/>
        <v>16</v>
      </c>
      <c r="E211" s="15">
        <f t="shared" si="63"/>
        <v>54</v>
      </c>
      <c r="F211" s="28">
        <f>1-(1-0.75*VLOOKUP(E211,'Annual Mortality Rates'!$B$5:$H$105,5,0)*VLOOKUP(D211,Assumptions!$C$17:$D$20,2,1))^(1/12)</f>
        <v>7.85339127865603E-5</v>
      </c>
      <c r="G211" s="59">
        <f>1-(1-IF(D211&gt;=10,'Annual Lapse Rates'!$C$14,VLOOKUP(D211,'Annual Lapse Rates'!$B$3:$C$14,2,0)))^(1/12)</f>
        <v>1.6821425527395739E-3</v>
      </c>
      <c r="H211" s="35"/>
      <c r="I211" s="57">
        <f>IF($D211&gt;=Assumptions!$H$9,0,I210-SUM(J210:K210))</f>
        <v>1058.903891469422</v>
      </c>
      <c r="J211" s="60">
        <f t="shared" si="64"/>
        <v>8.3159865862008894E-2</v>
      </c>
      <c r="K211" s="60">
        <f t="shared" si="65"/>
        <v>1.7812272951022423</v>
      </c>
      <c r="L211" s="57">
        <f>I211*Assumptions!$I$14</f>
        <v>370616362.01429766</v>
      </c>
      <c r="M211" s="57">
        <f>I211*Assumptions!$J$14</f>
        <v>222369817.20857862</v>
      </c>
      <c r="N211" s="46"/>
      <c r="O211" s="57">
        <f>IF($D211&gt;=Assumptions!$H$9,0,O210-SUM(P210:Q210))</f>
        <v>1323.6298643367786</v>
      </c>
      <c r="P211" s="60">
        <f t="shared" si="66"/>
        <v>0.10394983232751122</v>
      </c>
      <c r="Q211" s="60">
        <f t="shared" si="67"/>
        <v>2.2265341188778045</v>
      </c>
      <c r="R211" s="57">
        <f>O211*Assumptions!$I$15</f>
        <v>661814932.16838932</v>
      </c>
      <c r="S211" s="57">
        <f>O211*Assumptions!$J$15</f>
        <v>423561556.58776915</v>
      </c>
      <c r="T211" s="46"/>
      <c r="U211" s="57">
        <f>IF($D211&gt;=Assumptions!$H$9,0,U210-SUM(V210:W210))</f>
        <v>2382.533755806202</v>
      </c>
      <c r="V211" s="60">
        <f t="shared" si="68"/>
        <v>0.18710969818952022</v>
      </c>
      <c r="W211" s="60">
        <f t="shared" si="69"/>
        <v>4.0077614139800488</v>
      </c>
      <c r="X211" s="57">
        <f>U211*Assumptions!$I$16</f>
        <v>1906027004.6449616</v>
      </c>
      <c r="Y211" s="57">
        <f>U211*Assumptions!$J$16</f>
        <v>1477170928.5998452</v>
      </c>
      <c r="Z211" s="46"/>
      <c r="AA211" s="57">
        <f>IF($D211&gt;=Assumptions!$H$9,0,AA210-SUM(AB210:AC210))</f>
        <v>529.45194573471099</v>
      </c>
      <c r="AB211" s="60">
        <f t="shared" si="70"/>
        <v>4.1579932931004447E-2</v>
      </c>
      <c r="AC211" s="60">
        <f t="shared" si="71"/>
        <v>0.89061364755112116</v>
      </c>
      <c r="AD211" s="57">
        <f>AA211*Assumptions!$I$17</f>
        <v>635342334.88165319</v>
      </c>
      <c r="AE211" s="57">
        <f>AA211*Assumptions!$J$17</f>
        <v>434150595.50246298</v>
      </c>
      <c r="AF211" s="46"/>
      <c r="AG211" s="57">
        <f t="shared" si="72"/>
        <v>3573800633.7093015</v>
      </c>
      <c r="AH211" s="57">
        <f t="shared" si="72"/>
        <v>2557252897.8986559</v>
      </c>
      <c r="AI211" s="57">
        <f>AG211*Assumptions!$H$4/Assumptions!$H$3</f>
        <v>3573800.6337093017</v>
      </c>
      <c r="AJ211" s="57">
        <f t="shared" si="73"/>
        <v>2557252.8978986563</v>
      </c>
      <c r="AK211" s="35"/>
      <c r="AL211" s="61">
        <f t="shared" si="74"/>
        <v>0</v>
      </c>
      <c r="AM211" s="61"/>
      <c r="AN211" s="57">
        <f t="shared" si="75"/>
        <v>200831.07605675163</v>
      </c>
      <c r="AO211" s="61"/>
      <c r="AP211" s="57">
        <f>IF(B211=1,0,IF((B211-1)/12-INT((B211-1)/12)=0,(I211+O211+U211+AA211)*Assumptions!$D$7*(1+Assumptions!$D$10)^(B211-1)+Assumptions!$D$6*AL211,0))</f>
        <v>0</v>
      </c>
      <c r="AQ211" s="57">
        <f>(AL211-AM211-AO211-AP211+AS210)*Assumptions!$D$13</f>
        <v>4167.4259408530361</v>
      </c>
      <c r="AR211" s="53"/>
      <c r="AS211" s="57">
        <f>AJ212*Assumptions!$H$10</f>
        <v>1021100.1611619709</v>
      </c>
      <c r="AT211" s="57">
        <f t="shared" si="76"/>
        <v>-194862.65211840696</v>
      </c>
      <c r="AU211" s="53"/>
      <c r="AV211" s="57">
        <f>AL211*Assumptions!$C$24</f>
        <v>0</v>
      </c>
      <c r="AW211" s="57"/>
      <c r="AX211" s="57">
        <f>AN211*Assumptions!$C$24</f>
        <v>100415.53802837581</v>
      </c>
      <c r="AY211" s="57">
        <f>(-AV211+AW211-AZ210)*Assumptions!$D$13</f>
        <v>-2083.712970426518</v>
      </c>
      <c r="AZ211" s="57">
        <f t="shared" si="77"/>
        <v>510550.08058098546</v>
      </c>
      <c r="BA211" s="53"/>
      <c r="BB211" s="61">
        <f>AJ212*Assumptions!$H$10*(1-Assumptions!$C$24)</f>
        <v>510550.08058098546</v>
      </c>
      <c r="BC211" s="58"/>
      <c r="BD211" s="61">
        <f t="shared" si="78"/>
        <v>-97431.326059203479</v>
      </c>
      <c r="BE211" s="62">
        <f>BD211*Assumptions!$C$11</f>
        <v>-29229.397817761044</v>
      </c>
      <c r="BF211" s="61">
        <f t="shared" si="79"/>
        <v>-68201.928241442438</v>
      </c>
    </row>
    <row r="212" spans="2:58" x14ac:dyDescent="0.2">
      <c r="B212" s="15">
        <f t="shared" si="60"/>
        <v>205</v>
      </c>
      <c r="C212" s="15">
        <f t="shared" si="61"/>
        <v>205</v>
      </c>
      <c r="D212" s="15">
        <f t="shared" si="62"/>
        <v>17</v>
      </c>
      <c r="E212" s="15">
        <f t="shared" si="63"/>
        <v>55</v>
      </c>
      <c r="F212" s="28">
        <f>1-(1-0.75*VLOOKUP(E212,'Annual Mortality Rates'!$B$5:$H$105,5,0)*VLOOKUP(D212,Assumptions!$C$17:$D$20,2,1))^(1/12)</f>
        <v>8.303791362784807E-5</v>
      </c>
      <c r="G212" s="59">
        <f>1-(1-IF(D212&gt;=10,'Annual Lapse Rates'!$C$14,VLOOKUP(D212,'Annual Lapse Rates'!$B$3:$C$14,2,0)))^(1/12)</f>
        <v>1.6821425527395739E-3</v>
      </c>
      <c r="H212" s="35"/>
      <c r="I212" s="57">
        <f>IF($D212&gt;=Assumptions!$H$9,0,I211-SUM(J211:K211))</f>
        <v>1057.0395043084577</v>
      </c>
      <c r="J212" s="60">
        <f t="shared" si="64"/>
        <v>8.7774355059989054E-2</v>
      </c>
      <c r="K212" s="60">
        <f t="shared" si="65"/>
        <v>1.778091130124003</v>
      </c>
      <c r="L212" s="57">
        <f>I212*Assumptions!$I$14</f>
        <v>369963826.5079602</v>
      </c>
      <c r="M212" s="57">
        <f>I212*Assumptions!$J$14</f>
        <v>221978295.90477613</v>
      </c>
      <c r="N212" s="46"/>
      <c r="O212" s="57">
        <f>IF($D212&gt;=Assumptions!$H$9,0,O211-SUM(P211:Q211))</f>
        <v>1321.2993803855734</v>
      </c>
      <c r="P212" s="60">
        <f t="shared" si="66"/>
        <v>0.10971794382498641</v>
      </c>
      <c r="Q212" s="60">
        <f t="shared" si="67"/>
        <v>2.2226139126550057</v>
      </c>
      <c r="R212" s="57">
        <f>O212*Assumptions!$I$15</f>
        <v>660649690.19278669</v>
      </c>
      <c r="S212" s="57">
        <f>O212*Assumptions!$J$15</f>
        <v>422815801.72338349</v>
      </c>
      <c r="T212" s="46"/>
      <c r="U212" s="57">
        <f>IF($D212&gt;=Assumptions!$H$9,0,U211-SUM(V211:W211))</f>
        <v>2378.3388846940325</v>
      </c>
      <c r="V212" s="60">
        <f t="shared" si="68"/>
        <v>0.19749229888497558</v>
      </c>
      <c r="W212" s="60">
        <f t="shared" si="69"/>
        <v>4.0007050427790105</v>
      </c>
      <c r="X212" s="57">
        <f>U212*Assumptions!$I$16</f>
        <v>1902671107.7552259</v>
      </c>
      <c r="Y212" s="57">
        <f>U212*Assumptions!$J$16</f>
        <v>1474570108.5103002</v>
      </c>
      <c r="Z212" s="46"/>
      <c r="AA212" s="57">
        <f>IF($D212&gt;=Assumptions!$H$9,0,AA211-SUM(AB211:AC211))</f>
        <v>528.51975215422885</v>
      </c>
      <c r="AB212" s="60">
        <f t="shared" si="70"/>
        <v>4.3887177529994527E-2</v>
      </c>
      <c r="AC212" s="60">
        <f t="shared" si="71"/>
        <v>0.8890455650620015</v>
      </c>
      <c r="AD212" s="57">
        <f>AA212*Assumptions!$I$17</f>
        <v>634223702.58507466</v>
      </c>
      <c r="AE212" s="57">
        <f>AA212*Assumptions!$J$17</f>
        <v>433386196.76646763</v>
      </c>
      <c r="AF212" s="46"/>
      <c r="AG212" s="57">
        <f t="shared" si="72"/>
        <v>3567508327.0410476</v>
      </c>
      <c r="AH212" s="57">
        <f t="shared" si="72"/>
        <v>2552750402.9049273</v>
      </c>
      <c r="AI212" s="57">
        <f>AG212*Assumptions!$H$4/Assumptions!$H$3</f>
        <v>3567508.3270410476</v>
      </c>
      <c r="AJ212" s="57">
        <f t="shared" si="73"/>
        <v>2552750.4029049273</v>
      </c>
      <c r="AK212" s="35"/>
      <c r="AL212" s="61">
        <f t="shared" si="74"/>
        <v>2552750.4029049273</v>
      </c>
      <c r="AM212" s="61"/>
      <c r="AN212" s="57">
        <f t="shared" si="75"/>
        <v>211975.0674698737</v>
      </c>
      <c r="AO212" s="61"/>
      <c r="AP212" s="57">
        <f>IF(B212=1,0,IF((B212-1)/12-INT((B212-1)/12)=0,(I212+O212+U212+AA212)*Assumptions!$D$7*(1+Assumptions!$D$10)^(B212-1)+Assumptions!$D$6*AL212,0))</f>
        <v>60867.34312332327</v>
      </c>
      <c r="AQ212" s="57">
        <f>(AL212-AM212-AO212-AP212+AS211)*Assumptions!$D$13</f>
        <v>14312.328492003817</v>
      </c>
      <c r="AR212" s="53"/>
      <c r="AS212" s="57">
        <f>AJ213*Assumptions!$H$10</f>
        <v>1019297.7351032831</v>
      </c>
      <c r="AT212" s="57">
        <f t="shared" si="76"/>
        <v>2296022.7468624217</v>
      </c>
      <c r="AU212" s="53"/>
      <c r="AV212" s="57">
        <f>AL212*Assumptions!$C$24</f>
        <v>1276375.2014524636</v>
      </c>
      <c r="AW212" s="57"/>
      <c r="AX212" s="57">
        <f>AN212*Assumptions!$C$24</f>
        <v>105987.53373493685</v>
      </c>
      <c r="AY212" s="57">
        <f>(-AV212+AW212-AZ211)*Assumptions!$D$13</f>
        <v>-7280.1547911350162</v>
      </c>
      <c r="AZ212" s="57">
        <f t="shared" si="77"/>
        <v>509648.86755164154</v>
      </c>
      <c r="BA212" s="53"/>
      <c r="BB212" s="61">
        <f>AJ213*Assumptions!$H$10*(1-Assumptions!$C$24)</f>
        <v>509648.86755164154</v>
      </c>
      <c r="BC212" s="58"/>
      <c r="BD212" s="61">
        <f t="shared" si="78"/>
        <v>1117453.7113244159</v>
      </c>
      <c r="BE212" s="62">
        <f>BD212*Assumptions!$C$11</f>
        <v>335236.11339732475</v>
      </c>
      <c r="BF212" s="61">
        <f t="shared" si="79"/>
        <v>782217.59792709118</v>
      </c>
    </row>
    <row r="213" spans="2:58" x14ac:dyDescent="0.2">
      <c r="B213" s="15">
        <f t="shared" si="60"/>
        <v>206</v>
      </c>
      <c r="C213" s="15">
        <f t="shared" si="61"/>
        <v>206</v>
      </c>
      <c r="D213" s="15">
        <f t="shared" si="62"/>
        <v>17</v>
      </c>
      <c r="E213" s="15">
        <f t="shared" si="63"/>
        <v>55</v>
      </c>
      <c r="F213" s="28">
        <f>1-(1-0.75*VLOOKUP(E213,'Annual Mortality Rates'!$B$5:$H$105,5,0)*VLOOKUP(D213,Assumptions!$C$17:$D$20,2,1))^(1/12)</f>
        <v>8.303791362784807E-5</v>
      </c>
      <c r="G213" s="59">
        <f>1-(1-IF(D213&gt;=10,'Annual Lapse Rates'!$C$14,VLOOKUP(D213,'Annual Lapse Rates'!$B$3:$C$14,2,0)))^(1/12)</f>
        <v>1.6821425527395739E-3</v>
      </c>
      <c r="H213" s="35"/>
      <c r="I213" s="57">
        <f>IF($D213&gt;=Assumptions!$H$9,0,I212-SUM(J212:K212))</f>
        <v>1055.1736388232737</v>
      </c>
      <c r="J213" s="60">
        <f t="shared" si="64"/>
        <v>8.7619417482989154E-2</v>
      </c>
      <c r="K213" s="60">
        <f t="shared" si="65"/>
        <v>1.7749524783936868</v>
      </c>
      <c r="L213" s="57">
        <f>I213*Assumptions!$I$14</f>
        <v>369310773.58814579</v>
      </c>
      <c r="M213" s="57">
        <f>I213*Assumptions!$J$14</f>
        <v>221586464.15288746</v>
      </c>
      <c r="N213" s="46"/>
      <c r="O213" s="57">
        <f>IF($D213&gt;=Assumptions!$H$9,0,O212-SUM(P212:Q212))</f>
        <v>1318.9670485290933</v>
      </c>
      <c r="P213" s="60">
        <f t="shared" si="66"/>
        <v>0.10952427185373655</v>
      </c>
      <c r="Q213" s="60">
        <f t="shared" si="67"/>
        <v>2.2186905979921105</v>
      </c>
      <c r="R213" s="57">
        <f>O213*Assumptions!$I$15</f>
        <v>659483524.26454663</v>
      </c>
      <c r="S213" s="57">
        <f>O213*Assumptions!$J$15</f>
        <v>422069455.52930987</v>
      </c>
      <c r="T213" s="46"/>
      <c r="U213" s="57">
        <f>IF($D213&gt;=Assumptions!$H$9,0,U212-SUM(V212:W212))</f>
        <v>2374.1406873523683</v>
      </c>
      <c r="V213" s="60">
        <f t="shared" si="68"/>
        <v>0.1971436893367258</v>
      </c>
      <c r="W213" s="60">
        <f t="shared" si="69"/>
        <v>3.9936430763857995</v>
      </c>
      <c r="X213" s="57">
        <f>U213*Assumptions!$I$16</f>
        <v>1899312549.8818946</v>
      </c>
      <c r="Y213" s="57">
        <f>U213*Assumptions!$J$16</f>
        <v>1471967226.1584682</v>
      </c>
      <c r="Z213" s="46"/>
      <c r="AA213" s="57">
        <f>IF($D213&gt;=Assumptions!$H$9,0,AA212-SUM(AB212:AC212))</f>
        <v>527.58681941163684</v>
      </c>
      <c r="AB213" s="60">
        <f t="shared" si="70"/>
        <v>4.3809708741494577E-2</v>
      </c>
      <c r="AC213" s="60">
        <f t="shared" si="71"/>
        <v>0.88747623919684338</v>
      </c>
      <c r="AD213" s="57">
        <f>AA213*Assumptions!$I$17</f>
        <v>633104183.29396415</v>
      </c>
      <c r="AE213" s="57">
        <f>AA213*Assumptions!$J$17</f>
        <v>432621191.91754222</v>
      </c>
      <c r="AF213" s="46"/>
      <c r="AG213" s="57">
        <f t="shared" si="72"/>
        <v>3561211031.0285506</v>
      </c>
      <c r="AH213" s="57">
        <f t="shared" si="72"/>
        <v>2548244337.7582078</v>
      </c>
      <c r="AI213" s="57">
        <f>AG213*Assumptions!$H$4/Assumptions!$H$3</f>
        <v>3561211.0310285506</v>
      </c>
      <c r="AJ213" s="57">
        <f t="shared" si="73"/>
        <v>2548244.3377582077</v>
      </c>
      <c r="AK213" s="35"/>
      <c r="AL213" s="61">
        <f t="shared" si="74"/>
        <v>0</v>
      </c>
      <c r="AM213" s="61"/>
      <c r="AN213" s="57">
        <f t="shared" si="75"/>
        <v>211600.89322141896</v>
      </c>
      <c r="AO213" s="61"/>
      <c r="AP213" s="57">
        <f>IF(B213=1,0,IF((B213-1)/12-INT((B213-1)/12)=0,(I213+O213+U213+AA213)*Assumptions!$D$7*(1+Assumptions!$D$10)^(B213-1)+Assumptions!$D$6*AL213,0))</f>
        <v>0</v>
      </c>
      <c r="AQ213" s="57">
        <f>(AL213-AM213-AO213-AP213+AS212)*Assumptions!$D$13</f>
        <v>4152.7451452031846</v>
      </c>
      <c r="AR213" s="53"/>
      <c r="AS213" s="57">
        <f>AJ214*Assumptions!$H$10</f>
        <v>1017498.4906518664</v>
      </c>
      <c r="AT213" s="57">
        <f t="shared" si="76"/>
        <v>-205648.9036247991</v>
      </c>
      <c r="AU213" s="53"/>
      <c r="AV213" s="57">
        <f>AL213*Assumptions!$C$24</f>
        <v>0</v>
      </c>
      <c r="AW213" s="57"/>
      <c r="AX213" s="57">
        <f>AN213*Assumptions!$C$24</f>
        <v>105800.44661070948</v>
      </c>
      <c r="AY213" s="57">
        <f>(-AV213+AW213-AZ212)*Assumptions!$D$13</f>
        <v>-2076.3725726015923</v>
      </c>
      <c r="AZ213" s="57">
        <f t="shared" si="77"/>
        <v>508749.24532593321</v>
      </c>
      <c r="BA213" s="53"/>
      <c r="BB213" s="61">
        <f>AJ214*Assumptions!$H$10*(1-Assumptions!$C$24)</f>
        <v>508749.24532593321</v>
      </c>
      <c r="BC213" s="58"/>
      <c r="BD213" s="61">
        <f t="shared" si="78"/>
        <v>-102824.45181239955</v>
      </c>
      <c r="BE213" s="62">
        <f>BD213*Assumptions!$C$11</f>
        <v>-30847.335543719862</v>
      </c>
      <c r="BF213" s="61">
        <f t="shared" si="79"/>
        <v>-71977.116268679689</v>
      </c>
    </row>
    <row r="214" spans="2:58" x14ac:dyDescent="0.2">
      <c r="B214" s="15">
        <f t="shared" si="60"/>
        <v>207</v>
      </c>
      <c r="C214" s="15">
        <f t="shared" si="61"/>
        <v>207</v>
      </c>
      <c r="D214" s="15">
        <f t="shared" si="62"/>
        <v>17</v>
      </c>
      <c r="E214" s="15">
        <f t="shared" si="63"/>
        <v>55</v>
      </c>
      <c r="F214" s="28">
        <f>1-(1-0.75*VLOOKUP(E214,'Annual Mortality Rates'!$B$5:$H$105,5,0)*VLOOKUP(D214,Assumptions!$C$17:$D$20,2,1))^(1/12)</f>
        <v>8.303791362784807E-5</v>
      </c>
      <c r="G214" s="59">
        <f>1-(1-IF(D214&gt;=10,'Annual Lapse Rates'!$C$14,VLOOKUP(D214,'Annual Lapse Rates'!$B$3:$C$14,2,0)))^(1/12)</f>
        <v>1.6821425527395739E-3</v>
      </c>
      <c r="H214" s="35"/>
      <c r="I214" s="57">
        <f>IF($D214&gt;=Assumptions!$H$9,0,I213-SUM(J213:K213))</f>
        <v>1053.311066927397</v>
      </c>
      <c r="J214" s="60">
        <f t="shared" si="64"/>
        <v>8.7464753398773687E-2</v>
      </c>
      <c r="K214" s="60">
        <f t="shared" si="65"/>
        <v>1.7718193669500957</v>
      </c>
      <c r="L214" s="57">
        <f>I214*Assumptions!$I$14</f>
        <v>368658873.42458892</v>
      </c>
      <c r="M214" s="57">
        <f>I214*Assumptions!$J$14</f>
        <v>221195324.05475336</v>
      </c>
      <c r="N214" s="46"/>
      <c r="O214" s="57">
        <f>IF($D214&gt;=Assumptions!$H$9,0,O213-SUM(P213:Q213))</f>
        <v>1316.6388336592474</v>
      </c>
      <c r="P214" s="60">
        <f t="shared" si="66"/>
        <v>0.10933094174846721</v>
      </c>
      <c r="Q214" s="60">
        <f t="shared" si="67"/>
        <v>2.2147742086876216</v>
      </c>
      <c r="R214" s="57">
        <f>O214*Assumptions!$I$15</f>
        <v>658319416.8296237</v>
      </c>
      <c r="S214" s="57">
        <f>O214*Assumptions!$J$15</f>
        <v>421324426.7709592</v>
      </c>
      <c r="T214" s="46"/>
      <c r="U214" s="57">
        <f>IF($D214&gt;=Assumptions!$H$9,0,U213-SUM(V213:W213))</f>
        <v>2369.949900586646</v>
      </c>
      <c r="V214" s="60">
        <f t="shared" si="68"/>
        <v>0.19679569514724102</v>
      </c>
      <c r="W214" s="60">
        <f t="shared" si="69"/>
        <v>3.9865935756377202</v>
      </c>
      <c r="X214" s="57">
        <f>U214*Assumptions!$I$16</f>
        <v>1895959920.4693167</v>
      </c>
      <c r="Y214" s="57">
        <f>U214*Assumptions!$J$16</f>
        <v>1469368938.3637204</v>
      </c>
      <c r="Z214" s="46"/>
      <c r="AA214" s="57">
        <f>IF($D214&gt;=Assumptions!$H$9,0,AA213-SUM(AB213:AC213))</f>
        <v>526.65553346369848</v>
      </c>
      <c r="AB214" s="60">
        <f t="shared" si="70"/>
        <v>4.3732376699386843E-2</v>
      </c>
      <c r="AC214" s="60">
        <f t="shared" si="71"/>
        <v>0.88590968347504784</v>
      </c>
      <c r="AD214" s="57">
        <f>AA214*Assumptions!$I$17</f>
        <v>631986640.15643811</v>
      </c>
      <c r="AE214" s="57">
        <f>AA214*Assumptions!$J$17</f>
        <v>431857537.44023275</v>
      </c>
      <c r="AF214" s="46"/>
      <c r="AG214" s="57">
        <f t="shared" si="72"/>
        <v>3554924850.8799677</v>
      </c>
      <c r="AH214" s="57">
        <f t="shared" si="72"/>
        <v>2543746226.6296659</v>
      </c>
      <c r="AI214" s="57">
        <f>AG214*Assumptions!$H$4/Assumptions!$H$3</f>
        <v>3554924.8508799677</v>
      </c>
      <c r="AJ214" s="57">
        <f t="shared" si="73"/>
        <v>2543746.2266296661</v>
      </c>
      <c r="AK214" s="35"/>
      <c r="AL214" s="61">
        <f t="shared" si="74"/>
        <v>0</v>
      </c>
      <c r="AM214" s="61"/>
      <c r="AN214" s="57">
        <f t="shared" si="75"/>
        <v>211227.37945803863</v>
      </c>
      <c r="AO214" s="61"/>
      <c r="AP214" s="57">
        <f>IF(B214=1,0,IF((B214-1)/12-INT((B214-1)/12)=0,(I214+O214+U214+AA214)*Assumptions!$D$7*(1+Assumptions!$D$10)^(B214-1)+Assumptions!$D$6*AL214,0))</f>
        <v>0</v>
      </c>
      <c r="AQ214" s="57">
        <f>(AL214-AM214-AO214-AP214+AS213)*Assumptions!$D$13</f>
        <v>4145.4148005910711</v>
      </c>
      <c r="AR214" s="53"/>
      <c r="AS214" s="57">
        <f>AJ215*Assumptions!$H$10</f>
        <v>1015702.4221916093</v>
      </c>
      <c r="AT214" s="57">
        <f t="shared" si="76"/>
        <v>-205285.89619719039</v>
      </c>
      <c r="AU214" s="53"/>
      <c r="AV214" s="57">
        <f>AL214*Assumptions!$C$24</f>
        <v>0</v>
      </c>
      <c r="AW214" s="57"/>
      <c r="AX214" s="57">
        <f>AN214*Assumptions!$C$24</f>
        <v>105613.68972901932</v>
      </c>
      <c r="AY214" s="57">
        <f>(-AV214+AW214-AZ213)*Assumptions!$D$13</f>
        <v>-2072.7074002955355</v>
      </c>
      <c r="AZ214" s="57">
        <f t="shared" si="77"/>
        <v>507851.21109580464</v>
      </c>
      <c r="BA214" s="53"/>
      <c r="BB214" s="61">
        <f>AJ215*Assumptions!$H$10*(1-Assumptions!$C$24)</f>
        <v>507851.21109580464</v>
      </c>
      <c r="BC214" s="58"/>
      <c r="BD214" s="61">
        <f t="shared" si="78"/>
        <v>-102642.9480985952</v>
      </c>
      <c r="BE214" s="62">
        <f>BD214*Assumptions!$C$11</f>
        <v>-30792.884429578557</v>
      </c>
      <c r="BF214" s="61">
        <f t="shared" si="79"/>
        <v>-71850.063669016643</v>
      </c>
    </row>
    <row r="215" spans="2:58" x14ac:dyDescent="0.2">
      <c r="B215" s="15">
        <f t="shared" si="60"/>
        <v>208</v>
      </c>
      <c r="C215" s="15">
        <f t="shared" si="61"/>
        <v>208</v>
      </c>
      <c r="D215" s="15">
        <f t="shared" si="62"/>
        <v>17</v>
      </c>
      <c r="E215" s="15">
        <f t="shared" si="63"/>
        <v>55</v>
      </c>
      <c r="F215" s="28">
        <f>1-(1-0.75*VLOOKUP(E215,'Annual Mortality Rates'!$B$5:$H$105,5,0)*VLOOKUP(D215,Assumptions!$C$17:$D$20,2,1))^(1/12)</f>
        <v>8.303791362784807E-5</v>
      </c>
      <c r="G215" s="59">
        <f>1-(1-IF(D215&gt;=10,'Annual Lapse Rates'!$C$14,VLOOKUP(D215,'Annual Lapse Rates'!$B$3:$C$14,2,0)))^(1/12)</f>
        <v>1.6821425527395739E-3</v>
      </c>
      <c r="H215" s="35"/>
      <c r="I215" s="57">
        <f>IF($D215&gt;=Assumptions!$H$9,0,I214-SUM(J214:K214))</f>
        <v>1051.4517828070482</v>
      </c>
      <c r="J215" s="60">
        <f t="shared" si="64"/>
        <v>8.7310362324578533E-2</v>
      </c>
      <c r="K215" s="60">
        <f t="shared" si="65"/>
        <v>1.768691786013624</v>
      </c>
      <c r="L215" s="57">
        <f>I215*Assumptions!$I$14</f>
        <v>368008123.98246688</v>
      </c>
      <c r="M215" s="57">
        <f>I215*Assumptions!$J$14</f>
        <v>220804874.38948011</v>
      </c>
      <c r="N215" s="46"/>
      <c r="O215" s="57">
        <f>IF($D215&gt;=Assumptions!$H$9,0,O214-SUM(P214:Q214))</f>
        <v>1314.3147285088114</v>
      </c>
      <c r="P215" s="60">
        <f t="shared" si="66"/>
        <v>0.10913795290572327</v>
      </c>
      <c r="Q215" s="60">
        <f t="shared" si="67"/>
        <v>2.2108647325170319</v>
      </c>
      <c r="R215" s="57">
        <f>O215*Assumptions!$I$15</f>
        <v>657157364.25440574</v>
      </c>
      <c r="S215" s="57">
        <f>O215*Assumptions!$J$15</f>
        <v>420580713.12281966</v>
      </c>
      <c r="T215" s="46"/>
      <c r="U215" s="57">
        <f>IF($D215&gt;=Assumptions!$H$9,0,U214-SUM(V214:W214))</f>
        <v>2365.766511315861</v>
      </c>
      <c r="V215" s="60">
        <f t="shared" si="68"/>
        <v>0.19644831523030193</v>
      </c>
      <c r="W215" s="60">
        <f t="shared" si="69"/>
        <v>3.9795565185306585</v>
      </c>
      <c r="X215" s="57">
        <f>U215*Assumptions!$I$16</f>
        <v>1892613209.0526888</v>
      </c>
      <c r="Y215" s="57">
        <f>U215*Assumptions!$J$16</f>
        <v>1466775237.0158339</v>
      </c>
      <c r="Z215" s="46"/>
      <c r="AA215" s="57">
        <f>IF($D215&gt;=Assumptions!$H$9,0,AA214-SUM(AB214:AC214))</f>
        <v>525.72589140352409</v>
      </c>
      <c r="AB215" s="60">
        <f t="shared" si="70"/>
        <v>4.3655181162289267E-2</v>
      </c>
      <c r="AC215" s="60">
        <f t="shared" si="71"/>
        <v>0.88434589300681199</v>
      </c>
      <c r="AD215" s="57">
        <f>AA215*Assumptions!$I$17</f>
        <v>630871069.6842289</v>
      </c>
      <c r="AE215" s="57">
        <f>AA215*Assumptions!$J$17</f>
        <v>431095230.95088977</v>
      </c>
      <c r="AF215" s="46"/>
      <c r="AG215" s="57">
        <f t="shared" si="72"/>
        <v>3548649766.9737902</v>
      </c>
      <c r="AH215" s="57">
        <f t="shared" si="72"/>
        <v>2539256055.4790235</v>
      </c>
      <c r="AI215" s="57">
        <f>AG215*Assumptions!$H$4/Assumptions!$H$3</f>
        <v>3548649.7669737898</v>
      </c>
      <c r="AJ215" s="57">
        <f t="shared" si="73"/>
        <v>2539256.0554790231</v>
      </c>
      <c r="AK215" s="35"/>
      <c r="AL215" s="61">
        <f t="shared" si="74"/>
        <v>0</v>
      </c>
      <c r="AM215" s="61"/>
      <c r="AN215" s="57">
        <f t="shared" si="75"/>
        <v>210854.52501385735</v>
      </c>
      <c r="AO215" s="61"/>
      <c r="AP215" s="57">
        <f>IF(B215=1,0,IF((B215-1)/12-INT((B215-1)/12)=0,(I215+O215+U215+AA215)*Assumptions!$D$7*(1+Assumptions!$D$10)^(B215-1)+Assumptions!$D$6*AL215,0))</f>
        <v>0</v>
      </c>
      <c r="AQ215" s="57">
        <f>(AL215-AM215-AO215-AP215+AS214)*Assumptions!$D$13</f>
        <v>4138.0973953600769</v>
      </c>
      <c r="AR215" s="53"/>
      <c r="AS215" s="57">
        <f>AJ216*Assumptions!$H$10</f>
        <v>1013909.5241163148</v>
      </c>
      <c r="AT215" s="57">
        <f t="shared" si="76"/>
        <v>-204923.52954320284</v>
      </c>
      <c r="AU215" s="53"/>
      <c r="AV215" s="57">
        <f>AL215*Assumptions!$C$24</f>
        <v>0</v>
      </c>
      <c r="AW215" s="57"/>
      <c r="AX215" s="57">
        <f>AN215*Assumptions!$C$24</f>
        <v>105427.26250692867</v>
      </c>
      <c r="AY215" s="57">
        <f>(-AV215+AW215-AZ214)*Assumptions!$D$13</f>
        <v>-2069.0486976800385</v>
      </c>
      <c r="AZ215" s="57">
        <f t="shared" si="77"/>
        <v>506954.76205815742</v>
      </c>
      <c r="BA215" s="53"/>
      <c r="BB215" s="61">
        <f>AJ216*Assumptions!$H$10*(1-Assumptions!$C$24)</f>
        <v>506954.76205815742</v>
      </c>
      <c r="BC215" s="58"/>
      <c r="BD215" s="61">
        <f t="shared" si="78"/>
        <v>-102461.76477160142</v>
      </c>
      <c r="BE215" s="62">
        <f>BD215*Assumptions!$C$11</f>
        <v>-30738.529431480423</v>
      </c>
      <c r="BF215" s="61">
        <f t="shared" si="79"/>
        <v>-71723.235340120998</v>
      </c>
    </row>
    <row r="216" spans="2:58" x14ac:dyDescent="0.2">
      <c r="B216" s="15">
        <f t="shared" si="60"/>
        <v>209</v>
      </c>
      <c r="C216" s="15">
        <f t="shared" si="61"/>
        <v>209</v>
      </c>
      <c r="D216" s="15">
        <f t="shared" si="62"/>
        <v>17</v>
      </c>
      <c r="E216" s="15">
        <f t="shared" si="63"/>
        <v>55</v>
      </c>
      <c r="F216" s="28">
        <f>1-(1-0.75*VLOOKUP(E216,'Annual Mortality Rates'!$B$5:$H$105,5,0)*VLOOKUP(D216,Assumptions!$C$17:$D$20,2,1))^(1/12)</f>
        <v>8.303791362784807E-5</v>
      </c>
      <c r="G216" s="59">
        <f>1-(1-IF(D216&gt;=10,'Annual Lapse Rates'!$C$14,VLOOKUP(D216,'Annual Lapse Rates'!$B$3:$C$14,2,0)))^(1/12)</f>
        <v>1.6821425527395739E-3</v>
      </c>
      <c r="H216" s="35"/>
      <c r="I216" s="57">
        <f>IF($D216&gt;=Assumptions!$H$9,0,I215-SUM(J215:K215))</f>
        <v>1049.5957806587101</v>
      </c>
      <c r="J216" s="60">
        <f t="shared" si="64"/>
        <v>8.7156243778491738E-2</v>
      </c>
      <c r="K216" s="60">
        <f t="shared" si="65"/>
        <v>1.7655697258219285</v>
      </c>
      <c r="L216" s="57">
        <f>I216*Assumptions!$I$14</f>
        <v>367358523.2305485</v>
      </c>
      <c r="M216" s="57">
        <f>I216*Assumptions!$J$14</f>
        <v>220415113.9383291</v>
      </c>
      <c r="N216" s="46"/>
      <c r="O216" s="57">
        <f>IF($D216&gt;=Assumptions!$H$9,0,O215-SUM(P215:Q215))</f>
        <v>1311.9947258233888</v>
      </c>
      <c r="P216" s="60">
        <f t="shared" si="66"/>
        <v>0.10894530472311477</v>
      </c>
      <c r="Q216" s="60">
        <f t="shared" si="67"/>
        <v>2.2069621572774127</v>
      </c>
      <c r="R216" s="57">
        <f>O216*Assumptions!$I$15</f>
        <v>655997362.91169441</v>
      </c>
      <c r="S216" s="57">
        <f>O216*Assumptions!$J$15</f>
        <v>419838312.26348442</v>
      </c>
      <c r="T216" s="46"/>
      <c r="U216" s="57">
        <f>IF($D216&gt;=Assumptions!$H$9,0,U215-SUM(V215:W215))</f>
        <v>2361.5905064821</v>
      </c>
      <c r="V216" s="60">
        <f t="shared" si="68"/>
        <v>0.1961015485016066</v>
      </c>
      <c r="W216" s="60">
        <f t="shared" si="69"/>
        <v>3.972531883099343</v>
      </c>
      <c r="X216" s="57">
        <f>U216*Assumptions!$I$16</f>
        <v>1889272405.1856799</v>
      </c>
      <c r="Y216" s="57">
        <f>U216*Assumptions!$J$16</f>
        <v>1464186114.0189021</v>
      </c>
      <c r="Z216" s="46"/>
      <c r="AA216" s="57">
        <f>IF($D216&gt;=Assumptions!$H$9,0,AA215-SUM(AB215:AC215))</f>
        <v>524.79789032935503</v>
      </c>
      <c r="AB216" s="60">
        <f t="shared" si="70"/>
        <v>4.3578121889245869E-2</v>
      </c>
      <c r="AC216" s="60">
        <f t="shared" si="71"/>
        <v>0.88278486291096425</v>
      </c>
      <c r="AD216" s="57">
        <f>AA216*Assumptions!$I$17</f>
        <v>629757468.395226</v>
      </c>
      <c r="AE216" s="57">
        <f>AA216*Assumptions!$J$17</f>
        <v>430334270.0700711</v>
      </c>
      <c r="AF216" s="46"/>
      <c r="AG216" s="57">
        <f t="shared" si="72"/>
        <v>3542385759.7231488</v>
      </c>
      <c r="AH216" s="57">
        <f t="shared" si="72"/>
        <v>2534773810.2907867</v>
      </c>
      <c r="AI216" s="57">
        <f>AG216*Assumptions!$H$4/Assumptions!$H$3</f>
        <v>3542385.7597231492</v>
      </c>
      <c r="AJ216" s="57">
        <f t="shared" si="73"/>
        <v>2534773.8102907869</v>
      </c>
      <c r="AK216" s="35"/>
      <c r="AL216" s="61">
        <f t="shared" si="74"/>
        <v>0</v>
      </c>
      <c r="AM216" s="61"/>
      <c r="AN216" s="57">
        <f t="shared" si="75"/>
        <v>210482.32872505771</v>
      </c>
      <c r="AO216" s="61"/>
      <c r="AP216" s="57">
        <f>IF(B216=1,0,IF((B216-1)/12-INT((B216-1)/12)=0,(I216+O216+U216+AA216)*Assumptions!$D$7*(1+Assumptions!$D$10)^(B216-1)+Assumptions!$D$6*AL216,0))</f>
        <v>0</v>
      </c>
      <c r="AQ216" s="57">
        <f>(AL216-AM216-AO216-AP216+AS215)*Assumptions!$D$13</f>
        <v>4130.7929066698625</v>
      </c>
      <c r="AR216" s="53"/>
      <c r="AS216" s="57">
        <f>AJ217*Assumptions!$H$10</f>
        <v>1012119.7908296807</v>
      </c>
      <c r="AT216" s="57">
        <f t="shared" si="76"/>
        <v>-204561.80253175378</v>
      </c>
      <c r="AU216" s="53"/>
      <c r="AV216" s="57">
        <f>AL216*Assumptions!$C$24</f>
        <v>0</v>
      </c>
      <c r="AW216" s="57"/>
      <c r="AX216" s="57">
        <f>AN216*Assumptions!$C$24</f>
        <v>105241.16436252886</v>
      </c>
      <c r="AY216" s="57">
        <f>(-AV216+AW216-AZ215)*Assumptions!$D$13</f>
        <v>-2065.3964533349313</v>
      </c>
      <c r="AZ216" s="57">
        <f t="shared" si="77"/>
        <v>506059.89541484037</v>
      </c>
      <c r="BA216" s="53"/>
      <c r="BB216" s="61">
        <f>AJ217*Assumptions!$H$10*(1-Assumptions!$C$24)</f>
        <v>506059.89541484037</v>
      </c>
      <c r="BC216" s="58"/>
      <c r="BD216" s="61">
        <f t="shared" si="78"/>
        <v>-102280.90126587689</v>
      </c>
      <c r="BE216" s="62">
        <f>BD216*Assumptions!$C$11</f>
        <v>-30684.270379763067</v>
      </c>
      <c r="BF216" s="61">
        <f t="shared" si="79"/>
        <v>-71596.630886113824</v>
      </c>
    </row>
    <row r="217" spans="2:58" x14ac:dyDescent="0.2">
      <c r="B217" s="15">
        <f t="shared" si="60"/>
        <v>210</v>
      </c>
      <c r="C217" s="15">
        <f t="shared" si="61"/>
        <v>210</v>
      </c>
      <c r="D217" s="15">
        <f t="shared" si="62"/>
        <v>17</v>
      </c>
      <c r="E217" s="15">
        <f t="shared" si="63"/>
        <v>55</v>
      </c>
      <c r="F217" s="28">
        <f>1-(1-0.75*VLOOKUP(E217,'Annual Mortality Rates'!$B$5:$H$105,5,0)*VLOOKUP(D217,Assumptions!$C$17:$D$20,2,1))^(1/12)</f>
        <v>8.303791362784807E-5</v>
      </c>
      <c r="G217" s="59">
        <f>1-(1-IF(D217&gt;=10,'Annual Lapse Rates'!$C$14,VLOOKUP(D217,'Annual Lapse Rates'!$B$3:$C$14,2,0)))^(1/12)</f>
        <v>1.6821425527395739E-3</v>
      </c>
      <c r="H217" s="35"/>
      <c r="I217" s="57">
        <f>IF($D217&gt;=Assumptions!$H$9,0,I216-SUM(J216:K216))</f>
        <v>1047.7430546891096</v>
      </c>
      <c r="J217" s="60">
        <f t="shared" si="64"/>
        <v>8.7002397279451985E-2</v>
      </c>
      <c r="K217" s="60">
        <f t="shared" si="65"/>
        <v>1.7624531766298979</v>
      </c>
      <c r="L217" s="57">
        <f>I217*Assumptions!$I$14</f>
        <v>366710069.14118838</v>
      </c>
      <c r="M217" s="57">
        <f>I217*Assumptions!$J$14</f>
        <v>220026041.48471302</v>
      </c>
      <c r="N217" s="46"/>
      <c r="O217" s="57">
        <f>IF($D217&gt;=Assumptions!$H$9,0,O216-SUM(P216:Q216))</f>
        <v>1309.6788183613883</v>
      </c>
      <c r="P217" s="60">
        <f t="shared" si="66"/>
        <v>0.10875299659931507</v>
      </c>
      <c r="Q217" s="60">
        <f t="shared" si="67"/>
        <v>2.2030664707873746</v>
      </c>
      <c r="R217" s="57">
        <f>O217*Assumptions!$I$15</f>
        <v>654839409.1806941</v>
      </c>
      <c r="S217" s="57">
        <f>O217*Assumptions!$J$15</f>
        <v>419097221.87564427</v>
      </c>
      <c r="T217" s="46"/>
      <c r="U217" s="57">
        <f>IF($D217&gt;=Assumptions!$H$9,0,U216-SUM(V216:W216))</f>
        <v>2357.421873050499</v>
      </c>
      <c r="V217" s="60">
        <f t="shared" si="68"/>
        <v>0.19575539387876714</v>
      </c>
      <c r="W217" s="60">
        <f t="shared" si="69"/>
        <v>3.965519647417274</v>
      </c>
      <c r="X217" s="57">
        <f>U217*Assumptions!$I$16</f>
        <v>1885937498.4403992</v>
      </c>
      <c r="Y217" s="57">
        <f>U217*Assumptions!$J$16</f>
        <v>1461601561.2913094</v>
      </c>
      <c r="Z217" s="46"/>
      <c r="AA217" s="57">
        <f>IF($D217&gt;=Assumptions!$H$9,0,AA216-SUM(AB216:AC216))</f>
        <v>523.87152734455481</v>
      </c>
      <c r="AB217" s="60">
        <f t="shared" si="70"/>
        <v>4.3501198639725992E-2</v>
      </c>
      <c r="AC217" s="60">
        <f t="shared" si="71"/>
        <v>0.88122658831494893</v>
      </c>
      <c r="AD217" s="57">
        <f>AA217*Assumptions!$I$17</f>
        <v>628645832.81346571</v>
      </c>
      <c r="AE217" s="57">
        <f>AA217*Assumptions!$J$17</f>
        <v>429574652.42253494</v>
      </c>
      <c r="AF217" s="46"/>
      <c r="AG217" s="57">
        <f t="shared" si="72"/>
        <v>3536132809.5757475</v>
      </c>
      <c r="AH217" s="57">
        <f t="shared" si="72"/>
        <v>2530299477.0742016</v>
      </c>
      <c r="AI217" s="57">
        <f>AG217*Assumptions!$H$4/Assumptions!$H$3</f>
        <v>3536132.8095757477</v>
      </c>
      <c r="AJ217" s="57">
        <f t="shared" si="73"/>
        <v>2530299.4770742017</v>
      </c>
      <c r="AK217" s="35"/>
      <c r="AL217" s="61">
        <f t="shared" si="74"/>
        <v>0</v>
      </c>
      <c r="AM217" s="61"/>
      <c r="AN217" s="57">
        <f t="shared" si="75"/>
        <v>210110.78942987669</v>
      </c>
      <c r="AO217" s="61"/>
      <c r="AP217" s="57">
        <f>IF(B217=1,0,IF((B217-1)/12-INT((B217-1)/12)=0,(I217+O217+U217+AA217)*Assumptions!$D$7*(1+Assumptions!$D$10)^(B217-1)+Assumptions!$D$6*AL217,0))</f>
        <v>0</v>
      </c>
      <c r="AQ217" s="57">
        <f>(AL217-AM217-AO217-AP217+AS216)*Assumptions!$D$13</f>
        <v>4123.5013117203989</v>
      </c>
      <c r="AR217" s="53"/>
      <c r="AS217" s="57">
        <f>AJ218*Assumptions!$H$10</f>
        <v>1010333.2167452843</v>
      </c>
      <c r="AT217" s="57">
        <f t="shared" si="76"/>
        <v>-204200.71403375978</v>
      </c>
      <c r="AU217" s="53"/>
      <c r="AV217" s="57">
        <f>AL217*Assumptions!$C$24</f>
        <v>0</v>
      </c>
      <c r="AW217" s="57"/>
      <c r="AX217" s="57">
        <f>AN217*Assumptions!$C$24</f>
        <v>105055.39471493835</v>
      </c>
      <c r="AY217" s="57">
        <f>(-AV217+AW217-AZ216)*Assumptions!$D$13</f>
        <v>-2061.7506558601995</v>
      </c>
      <c r="AZ217" s="57">
        <f t="shared" si="77"/>
        <v>505166.60837264213</v>
      </c>
      <c r="BA217" s="53"/>
      <c r="BB217" s="61">
        <f>AJ218*Assumptions!$H$10*(1-Assumptions!$C$24)</f>
        <v>505166.60837264213</v>
      </c>
      <c r="BC217" s="58"/>
      <c r="BD217" s="61">
        <f t="shared" si="78"/>
        <v>-102100.35701687989</v>
      </c>
      <c r="BE217" s="62">
        <f>BD217*Assumptions!$C$11</f>
        <v>-30630.107105063966</v>
      </c>
      <c r="BF217" s="61">
        <f t="shared" si="79"/>
        <v>-71470.249911815918</v>
      </c>
    </row>
    <row r="218" spans="2:58" x14ac:dyDescent="0.2">
      <c r="B218" s="15">
        <f t="shared" si="60"/>
        <v>211</v>
      </c>
      <c r="C218" s="15">
        <f t="shared" si="61"/>
        <v>211</v>
      </c>
      <c r="D218" s="15">
        <f t="shared" si="62"/>
        <v>17</v>
      </c>
      <c r="E218" s="15">
        <f t="shared" si="63"/>
        <v>55</v>
      </c>
      <c r="F218" s="28">
        <f>1-(1-0.75*VLOOKUP(E218,'Annual Mortality Rates'!$B$5:$H$105,5,0)*VLOOKUP(D218,Assumptions!$C$17:$D$20,2,1))^(1/12)</f>
        <v>8.303791362784807E-5</v>
      </c>
      <c r="G218" s="59">
        <f>1-(1-IF(D218&gt;=10,'Annual Lapse Rates'!$C$14,VLOOKUP(D218,'Annual Lapse Rates'!$B$3:$C$14,2,0)))^(1/12)</f>
        <v>1.6821425527395739E-3</v>
      </c>
      <c r="H218" s="35"/>
      <c r="I218" s="57">
        <f>IF($D218&gt;=Assumptions!$H$9,0,I217-SUM(J217:K217))</f>
        <v>1045.8935991152002</v>
      </c>
      <c r="J218" s="60">
        <f t="shared" si="64"/>
        <v>8.6848822347247154E-2</v>
      </c>
      <c r="K218" s="60">
        <f t="shared" si="65"/>
        <v>1.7593421287096236</v>
      </c>
      <c r="L218" s="57">
        <f>I218*Assumptions!$I$14</f>
        <v>366062759.69032007</v>
      </c>
      <c r="M218" s="57">
        <f>I218*Assumptions!$J$14</f>
        <v>219637655.81419206</v>
      </c>
      <c r="N218" s="46"/>
      <c r="O218" s="57">
        <f>IF($D218&gt;=Assumptions!$H$9,0,O217-SUM(P217:Q217))</f>
        <v>1307.3669988940017</v>
      </c>
      <c r="P218" s="60">
        <f t="shared" si="66"/>
        <v>0.10856102793405906</v>
      </c>
      <c r="Q218" s="60">
        <f t="shared" si="67"/>
        <v>2.1991776608870315</v>
      </c>
      <c r="R218" s="57">
        <f>O218*Assumptions!$I$15</f>
        <v>653683499.44700086</v>
      </c>
      <c r="S218" s="57">
        <f>O218*Assumptions!$J$15</f>
        <v>418357439.64608055</v>
      </c>
      <c r="T218" s="46"/>
      <c r="U218" s="57">
        <f>IF($D218&gt;=Assumptions!$H$9,0,U217-SUM(V217:W217))</f>
        <v>2353.260598009203</v>
      </c>
      <c r="V218" s="60">
        <f t="shared" si="68"/>
        <v>0.19540985028130631</v>
      </c>
      <c r="W218" s="60">
        <f t="shared" si="69"/>
        <v>3.9585197895966568</v>
      </c>
      <c r="X218" s="57">
        <f>U218*Assumptions!$I$16</f>
        <v>1882608478.4073625</v>
      </c>
      <c r="Y218" s="57">
        <f>U218*Assumptions!$J$16</f>
        <v>1459021570.7657058</v>
      </c>
      <c r="Z218" s="46"/>
      <c r="AA218" s="57">
        <f>IF($D218&gt;=Assumptions!$H$9,0,AA217-SUM(AB217:AC217))</f>
        <v>522.94679955760012</v>
      </c>
      <c r="AB218" s="60">
        <f t="shared" si="70"/>
        <v>4.3424411173623577E-2</v>
      </c>
      <c r="AC218" s="60">
        <f t="shared" si="71"/>
        <v>0.87967106435481179</v>
      </c>
      <c r="AD218" s="57">
        <f>AA218*Assumptions!$I$17</f>
        <v>627536159.46912014</v>
      </c>
      <c r="AE218" s="57">
        <f>AA218*Assumptions!$J$17</f>
        <v>428816375.63723207</v>
      </c>
      <c r="AF218" s="46"/>
      <c r="AG218" s="57">
        <f t="shared" si="72"/>
        <v>3529890897.0138035</v>
      </c>
      <c r="AH218" s="57">
        <f t="shared" si="72"/>
        <v>2525833041.8632107</v>
      </c>
      <c r="AI218" s="57">
        <f>AG218*Assumptions!$H$4/Assumptions!$H$3</f>
        <v>3529890.897013803</v>
      </c>
      <c r="AJ218" s="57">
        <f t="shared" si="73"/>
        <v>2525833.0418632105</v>
      </c>
      <c r="AK218" s="35"/>
      <c r="AL218" s="61">
        <f t="shared" si="74"/>
        <v>0</v>
      </c>
      <c r="AM218" s="61"/>
      <c r="AN218" s="57">
        <f t="shared" si="75"/>
        <v>209739.90596860205</v>
      </c>
      <c r="AO218" s="61"/>
      <c r="AP218" s="57">
        <f>IF(B218=1,0,IF((B218-1)/12-INT((B218-1)/12)=0,(I218+O218+U218+AA218)*Assumptions!$D$7*(1+Assumptions!$D$10)^(B218-1)+Assumptions!$D$6*AL218,0))</f>
        <v>0</v>
      </c>
      <c r="AQ218" s="57">
        <f>(AL218-AM218-AO218-AP218+AS217)*Assumptions!$D$13</f>
        <v>4116.2225877519095</v>
      </c>
      <c r="AR218" s="53"/>
      <c r="AS218" s="57">
        <f>AJ219*Assumptions!$H$10</f>
        <v>1008549.7962865634</v>
      </c>
      <c r="AT218" s="57">
        <f t="shared" si="76"/>
        <v>-203840.26292212924</v>
      </c>
      <c r="AU218" s="53"/>
      <c r="AV218" s="57">
        <f>AL218*Assumptions!$C$24</f>
        <v>0</v>
      </c>
      <c r="AW218" s="57"/>
      <c r="AX218" s="57">
        <f>AN218*Assumptions!$C$24</f>
        <v>104869.95298430102</v>
      </c>
      <c r="AY218" s="57">
        <f>(-AV218+AW218-AZ217)*Assumptions!$D$13</f>
        <v>-2058.1112938759547</v>
      </c>
      <c r="AZ218" s="57">
        <f t="shared" si="77"/>
        <v>504274.89814328169</v>
      </c>
      <c r="BA218" s="53"/>
      <c r="BB218" s="61">
        <f>AJ219*Assumptions!$H$10*(1-Assumptions!$C$24)</f>
        <v>504274.89814328169</v>
      </c>
      <c r="BC218" s="58"/>
      <c r="BD218" s="61">
        <f t="shared" si="78"/>
        <v>-101920.13146106462</v>
      </c>
      <c r="BE218" s="62">
        <f>BD218*Assumptions!$C$11</f>
        <v>-30576.039438319385</v>
      </c>
      <c r="BF218" s="61">
        <f t="shared" si="79"/>
        <v>-71344.09202274523</v>
      </c>
    </row>
    <row r="219" spans="2:58" x14ac:dyDescent="0.2">
      <c r="B219" s="15">
        <f t="shared" si="60"/>
        <v>212</v>
      </c>
      <c r="C219" s="15">
        <f t="shared" si="61"/>
        <v>212</v>
      </c>
      <c r="D219" s="15">
        <f t="shared" si="62"/>
        <v>17</v>
      </c>
      <c r="E219" s="15">
        <f t="shared" si="63"/>
        <v>55</v>
      </c>
      <c r="F219" s="28">
        <f>1-(1-0.75*VLOOKUP(E219,'Annual Mortality Rates'!$B$5:$H$105,5,0)*VLOOKUP(D219,Assumptions!$C$17:$D$20,2,1))^(1/12)</f>
        <v>8.303791362784807E-5</v>
      </c>
      <c r="G219" s="59">
        <f>1-(1-IF(D219&gt;=10,'Annual Lapse Rates'!$C$14,VLOOKUP(D219,'Annual Lapse Rates'!$B$3:$C$14,2,0)))^(1/12)</f>
        <v>1.6821425527395739E-3</v>
      </c>
      <c r="H219" s="35"/>
      <c r="I219" s="57">
        <f>IF($D219&gt;=Assumptions!$H$9,0,I218-SUM(J218:K218))</f>
        <v>1044.0474081641435</v>
      </c>
      <c r="J219" s="60">
        <f t="shared" si="64"/>
        <v>8.6695518502512781E-2</v>
      </c>
      <c r="K219" s="60">
        <f t="shared" si="65"/>
        <v>1.7562365723503681</v>
      </c>
      <c r="L219" s="57">
        <f>I219*Assumptions!$I$14</f>
        <v>365416592.85745019</v>
      </c>
      <c r="M219" s="57">
        <f>I219*Assumptions!$J$14</f>
        <v>219249955.71447012</v>
      </c>
      <c r="N219" s="46"/>
      <c r="O219" s="57">
        <f>IF($D219&gt;=Assumptions!$H$9,0,O218-SUM(P218:Q218))</f>
        <v>1305.0592602051806</v>
      </c>
      <c r="P219" s="60">
        <f t="shared" si="66"/>
        <v>0.10836939812814109</v>
      </c>
      <c r="Q219" s="60">
        <f t="shared" si="67"/>
        <v>2.1952957154379624</v>
      </c>
      <c r="R219" s="57">
        <f>O219*Assumptions!$I$15</f>
        <v>652529630.10259032</v>
      </c>
      <c r="S219" s="57">
        <f>O219*Assumptions!$J$15</f>
        <v>417618963.26565778</v>
      </c>
      <c r="T219" s="46"/>
      <c r="U219" s="57">
        <f>IF($D219&gt;=Assumptions!$H$9,0,U218-SUM(V218:W218))</f>
        <v>2349.1066683693252</v>
      </c>
      <c r="V219" s="60">
        <f t="shared" si="68"/>
        <v>0.19506491663065398</v>
      </c>
      <c r="W219" s="60">
        <f t="shared" si="69"/>
        <v>3.9515322877883325</v>
      </c>
      <c r="X219" s="57">
        <f>U219*Assumptions!$I$16</f>
        <v>1879285334.6954601</v>
      </c>
      <c r="Y219" s="57">
        <f>U219*Assumptions!$J$16</f>
        <v>1456446134.3889816</v>
      </c>
      <c r="Z219" s="46"/>
      <c r="AA219" s="57">
        <f>IF($D219&gt;=Assumptions!$H$9,0,AA218-SUM(AB218:AC218))</f>
        <v>522.02370408207173</v>
      </c>
      <c r="AB219" s="60">
        <f t="shared" si="70"/>
        <v>4.334775925125639E-2</v>
      </c>
      <c r="AC219" s="60">
        <f t="shared" si="71"/>
        <v>0.87811828617518406</v>
      </c>
      <c r="AD219" s="57">
        <f>AA219*Assumptions!$I$17</f>
        <v>626428444.89848602</v>
      </c>
      <c r="AE219" s="57">
        <f>AA219*Assumptions!$J$17</f>
        <v>428059437.3472988</v>
      </c>
      <c r="AF219" s="46"/>
      <c r="AG219" s="57">
        <f t="shared" si="72"/>
        <v>3523660002.5539861</v>
      </c>
      <c r="AH219" s="57">
        <f t="shared" si="72"/>
        <v>2521374490.7164083</v>
      </c>
      <c r="AI219" s="57">
        <f>AG219*Assumptions!$H$4/Assumptions!$H$3</f>
        <v>3523660.0025539864</v>
      </c>
      <c r="AJ219" s="57">
        <f t="shared" si="73"/>
        <v>2521374.4907164085</v>
      </c>
      <c r="AK219" s="35"/>
      <c r="AL219" s="61">
        <f t="shared" si="74"/>
        <v>0</v>
      </c>
      <c r="AM219" s="61"/>
      <c r="AN219" s="57">
        <f t="shared" si="75"/>
        <v>209369.67718356854</v>
      </c>
      <c r="AO219" s="61"/>
      <c r="AP219" s="57">
        <f>IF(B219=1,0,IF((B219-1)/12-INT((B219-1)/12)=0,(I219+O219+U219+AA219)*Assumptions!$D$7*(1+Assumptions!$D$10)^(B219-1)+Assumptions!$D$6*AL219,0))</f>
        <v>0</v>
      </c>
      <c r="AQ219" s="57">
        <f>(AL219-AM219-AO219-AP219+AS218)*Assumptions!$D$13</f>
        <v>4108.95671204479</v>
      </c>
      <c r="AR219" s="53"/>
      <c r="AS219" s="57">
        <f>AJ220*Assumptions!$H$10</f>
        <v>1006769.5238867995</v>
      </c>
      <c r="AT219" s="57">
        <f t="shared" si="76"/>
        <v>-203480.44807175978</v>
      </c>
      <c r="AU219" s="53"/>
      <c r="AV219" s="57">
        <f>AL219*Assumptions!$C$24</f>
        <v>0</v>
      </c>
      <c r="AW219" s="57"/>
      <c r="AX219" s="57">
        <f>AN219*Assumptions!$C$24</f>
        <v>104684.83859178427</v>
      </c>
      <c r="AY219" s="57">
        <f>(-AV219+AW219-AZ218)*Assumptions!$D$13</f>
        <v>-2054.478356022395</v>
      </c>
      <c r="AZ219" s="57">
        <f t="shared" si="77"/>
        <v>503384.76194339973</v>
      </c>
      <c r="BA219" s="53"/>
      <c r="BB219" s="61">
        <f>AJ220*Assumptions!$H$10*(1-Assumptions!$C$24)</f>
        <v>503384.76194339973</v>
      </c>
      <c r="BC219" s="58"/>
      <c r="BD219" s="61">
        <f t="shared" si="78"/>
        <v>-101740.22403587989</v>
      </c>
      <c r="BE219" s="62">
        <f>BD219*Assumptions!$C$11</f>
        <v>-30522.067210763966</v>
      </c>
      <c r="BF219" s="61">
        <f t="shared" si="79"/>
        <v>-71218.156825115919</v>
      </c>
    </row>
    <row r="220" spans="2:58" x14ac:dyDescent="0.2">
      <c r="B220" s="15">
        <f t="shared" si="60"/>
        <v>213</v>
      </c>
      <c r="C220" s="15">
        <f t="shared" si="61"/>
        <v>213</v>
      </c>
      <c r="D220" s="15">
        <f t="shared" si="62"/>
        <v>17</v>
      </c>
      <c r="E220" s="15">
        <f t="shared" si="63"/>
        <v>55</v>
      </c>
      <c r="F220" s="28">
        <f>1-(1-0.75*VLOOKUP(E220,'Annual Mortality Rates'!$B$5:$H$105,5,0)*VLOOKUP(D220,Assumptions!$C$17:$D$20,2,1))^(1/12)</f>
        <v>8.303791362784807E-5</v>
      </c>
      <c r="G220" s="59">
        <f>1-(1-IF(D220&gt;=10,'Annual Lapse Rates'!$C$14,VLOOKUP(D220,'Annual Lapse Rates'!$B$3:$C$14,2,0)))^(1/12)</f>
        <v>1.6821425527395739E-3</v>
      </c>
      <c r="H220" s="35"/>
      <c r="I220" s="57">
        <f>IF($D220&gt;=Assumptions!$H$9,0,I219-SUM(J219:K219))</f>
        <v>1042.2044760732906</v>
      </c>
      <c r="J220" s="60">
        <f t="shared" si="64"/>
        <v>8.6542485266730557E-2</v>
      </c>
      <c r="K220" s="60">
        <f t="shared" si="65"/>
        <v>1.7531364978585353</v>
      </c>
      <c r="L220" s="57">
        <f>I220*Assumptions!$I$14</f>
        <v>364771566.62565172</v>
      </c>
      <c r="M220" s="57">
        <f>I220*Assumptions!$J$14</f>
        <v>218862939.97539103</v>
      </c>
      <c r="N220" s="46"/>
      <c r="O220" s="57">
        <f>IF($D220&gt;=Assumptions!$H$9,0,O219-SUM(P219:Q219))</f>
        <v>1302.7555950916146</v>
      </c>
      <c r="P220" s="60">
        <f t="shared" si="66"/>
        <v>0.10817810658341331</v>
      </c>
      <c r="Q220" s="60">
        <f t="shared" si="67"/>
        <v>2.1914206223231711</v>
      </c>
      <c r="R220" s="57">
        <f>O220*Assumptions!$I$15</f>
        <v>651377797.54580736</v>
      </c>
      <c r="S220" s="57">
        <f>O220*Assumptions!$J$15</f>
        <v>416881790.4293167</v>
      </c>
      <c r="T220" s="46"/>
      <c r="U220" s="57">
        <f>IF($D220&gt;=Assumptions!$H$9,0,U219-SUM(V219:W219))</f>
        <v>2344.9600711649064</v>
      </c>
      <c r="V220" s="60">
        <f t="shared" si="68"/>
        <v>0.19472059185014395</v>
      </c>
      <c r="W220" s="60">
        <f t="shared" si="69"/>
        <v>3.9445571201817087</v>
      </c>
      <c r="X220" s="57">
        <f>U220*Assumptions!$I$16</f>
        <v>1875968056.9319251</v>
      </c>
      <c r="Y220" s="57">
        <f>U220*Assumptions!$J$16</f>
        <v>1453875244.122242</v>
      </c>
      <c r="Z220" s="46"/>
      <c r="AA220" s="57">
        <f>IF($D220&gt;=Assumptions!$H$9,0,AA219-SUM(AB219:AC219))</f>
        <v>521.1022380366453</v>
      </c>
      <c r="AB220" s="60">
        <f t="shared" si="70"/>
        <v>4.3271242633365278E-2</v>
      </c>
      <c r="AC220" s="60">
        <f t="shared" si="71"/>
        <v>0.87656824892926766</v>
      </c>
      <c r="AD220" s="57">
        <f>AA220*Assumptions!$I$17</f>
        <v>625322685.64397442</v>
      </c>
      <c r="AE220" s="57">
        <f>AA220*Assumptions!$J$17</f>
        <v>427303835.19004917</v>
      </c>
      <c r="AF220" s="46"/>
      <c r="AG220" s="57">
        <f t="shared" si="72"/>
        <v>3517440106.7473588</v>
      </c>
      <c r="AH220" s="57">
        <f t="shared" si="72"/>
        <v>2516923809.7169986</v>
      </c>
      <c r="AI220" s="57">
        <f>AG220*Assumptions!$H$4/Assumptions!$H$3</f>
        <v>3517440.1067473586</v>
      </c>
      <c r="AJ220" s="57">
        <f t="shared" si="73"/>
        <v>2516923.8097169986</v>
      </c>
      <c r="AK220" s="35"/>
      <c r="AL220" s="61">
        <f t="shared" si="74"/>
        <v>0</v>
      </c>
      <c r="AM220" s="61"/>
      <c r="AN220" s="57">
        <f t="shared" si="75"/>
        <v>209000.10191915443</v>
      </c>
      <c r="AO220" s="61"/>
      <c r="AP220" s="57">
        <f>IF(B220=1,0,IF((B220-1)/12-INT((B220-1)/12)=0,(I220+O220+U220+AA220)*Assumptions!$D$7*(1+Assumptions!$D$10)^(B220-1)+Assumptions!$D$6*AL220,0))</f>
        <v>0</v>
      </c>
      <c r="AQ220" s="57">
        <f>(AL220-AM220-AO220-AP220+AS219)*Assumptions!$D$13</f>
        <v>4101.7036619195387</v>
      </c>
      <c r="AR220" s="53"/>
      <c r="AS220" s="57">
        <f>AJ221*Assumptions!$H$10</f>
        <v>1004992.3939891006</v>
      </c>
      <c r="AT220" s="57">
        <f t="shared" si="76"/>
        <v>-203121.26835953607</v>
      </c>
      <c r="AU220" s="53"/>
      <c r="AV220" s="57">
        <f>AL220*Assumptions!$C$24</f>
        <v>0</v>
      </c>
      <c r="AW220" s="57"/>
      <c r="AX220" s="57">
        <f>AN220*Assumptions!$C$24</f>
        <v>104500.05095957722</v>
      </c>
      <c r="AY220" s="57">
        <f>(-AV220+AW220-AZ219)*Assumptions!$D$13</f>
        <v>-2050.8518309597694</v>
      </c>
      <c r="AZ220" s="57">
        <f t="shared" si="77"/>
        <v>502496.19699455029</v>
      </c>
      <c r="BA220" s="53"/>
      <c r="BB220" s="61">
        <f>AJ221*Assumptions!$H$10*(1-Assumptions!$C$24)</f>
        <v>502496.19699455029</v>
      </c>
      <c r="BC220" s="58"/>
      <c r="BD220" s="61">
        <f t="shared" si="78"/>
        <v>-101560.63417976804</v>
      </c>
      <c r="BE220" s="62">
        <f>BD220*Assumptions!$C$11</f>
        <v>-30468.19025393041</v>
      </c>
      <c r="BF220" s="61">
        <f t="shared" si="79"/>
        <v>-71092.443925837622</v>
      </c>
    </row>
    <row r="221" spans="2:58" x14ac:dyDescent="0.2">
      <c r="B221" s="15">
        <f t="shared" si="60"/>
        <v>214</v>
      </c>
      <c r="C221" s="15">
        <f t="shared" si="61"/>
        <v>214</v>
      </c>
      <c r="D221" s="15">
        <f t="shared" si="62"/>
        <v>17</v>
      </c>
      <c r="E221" s="15">
        <f t="shared" si="63"/>
        <v>55</v>
      </c>
      <c r="F221" s="28">
        <f>1-(1-0.75*VLOOKUP(E221,'Annual Mortality Rates'!$B$5:$H$105,5,0)*VLOOKUP(D221,Assumptions!$C$17:$D$20,2,1))^(1/12)</f>
        <v>8.303791362784807E-5</v>
      </c>
      <c r="G221" s="59">
        <f>1-(1-IF(D221&gt;=10,'Annual Lapse Rates'!$C$14,VLOOKUP(D221,'Annual Lapse Rates'!$B$3:$C$14,2,0)))^(1/12)</f>
        <v>1.6821425527395739E-3</v>
      </c>
      <c r="H221" s="35"/>
      <c r="I221" s="57">
        <f>IF($D221&gt;=Assumptions!$H$9,0,I220-SUM(J220:K220))</f>
        <v>1040.3647970901654</v>
      </c>
      <c r="J221" s="60">
        <f t="shared" si="64"/>
        <v>8.6389722162226845E-2</v>
      </c>
      <c r="K221" s="60">
        <f t="shared" si="65"/>
        <v>1.7500418955576398</v>
      </c>
      <c r="L221" s="57">
        <f>I221*Assumptions!$I$14</f>
        <v>364127678.98155791</v>
      </c>
      <c r="M221" s="57">
        <f>I221*Assumptions!$J$14</f>
        <v>218476607.38893473</v>
      </c>
      <c r="N221" s="46"/>
      <c r="O221" s="57">
        <f>IF($D221&gt;=Assumptions!$H$9,0,O220-SUM(P220:Q220))</f>
        <v>1300.455996362708</v>
      </c>
      <c r="P221" s="60">
        <f t="shared" si="66"/>
        <v>0.10798715270278365</v>
      </c>
      <c r="Q221" s="60">
        <f t="shared" si="67"/>
        <v>2.1875523694470518</v>
      </c>
      <c r="R221" s="57">
        <f>O221*Assumptions!$I$15</f>
        <v>650227998.18135405</v>
      </c>
      <c r="S221" s="57">
        <f>O221*Assumptions!$J$15</f>
        <v>416145918.83606654</v>
      </c>
      <c r="T221" s="46"/>
      <c r="U221" s="57">
        <f>IF($D221&gt;=Assumptions!$H$9,0,U220-SUM(V220:W220))</f>
        <v>2340.8207934528746</v>
      </c>
      <c r="V221" s="60">
        <f t="shared" si="68"/>
        <v>0.1943768748650106</v>
      </c>
      <c r="W221" s="60">
        <f t="shared" si="69"/>
        <v>3.9375942650046931</v>
      </c>
      <c r="X221" s="57">
        <f>U221*Assumptions!$I$16</f>
        <v>1872656634.7622995</v>
      </c>
      <c r="Y221" s="57">
        <f>U221*Assumptions!$J$16</f>
        <v>1451308891.9407823</v>
      </c>
      <c r="Z221" s="46"/>
      <c r="AA221" s="57">
        <f>IF($D221&gt;=Assumptions!$H$9,0,AA220-SUM(AB220:AC220))</f>
        <v>520.18239854508272</v>
      </c>
      <c r="AB221" s="60">
        <f t="shared" si="70"/>
        <v>4.3194861081113423E-2</v>
      </c>
      <c r="AC221" s="60">
        <f t="shared" si="71"/>
        <v>0.87502094777881989</v>
      </c>
      <c r="AD221" s="57">
        <f>AA221*Assumptions!$I$17</f>
        <v>624218878.25409925</v>
      </c>
      <c r="AE221" s="57">
        <f>AA221*Assumptions!$J$17</f>
        <v>426549566.80696785</v>
      </c>
      <c r="AF221" s="46"/>
      <c r="AG221" s="57">
        <f t="shared" si="72"/>
        <v>3511231190.1793108</v>
      </c>
      <c r="AH221" s="57">
        <f t="shared" si="72"/>
        <v>2512480984.9727516</v>
      </c>
      <c r="AI221" s="57">
        <f>AG221*Assumptions!$H$4/Assumptions!$H$3</f>
        <v>3511231.1901793107</v>
      </c>
      <c r="AJ221" s="57">
        <f t="shared" si="73"/>
        <v>2512480.9849727512</v>
      </c>
      <c r="AK221" s="35"/>
      <c r="AL221" s="61">
        <f t="shared" si="74"/>
        <v>0</v>
      </c>
      <c r="AM221" s="61"/>
      <c r="AN221" s="57">
        <f t="shared" si="75"/>
        <v>208631.17902177799</v>
      </c>
      <c r="AO221" s="61"/>
      <c r="AP221" s="57">
        <f>IF(B221=1,0,IF((B221-1)/12-INT((B221-1)/12)=0,(I221+O221+U221+AA221)*Assumptions!$D$7*(1+Assumptions!$D$10)^(B221-1)+Assumptions!$D$6*AL221,0))</f>
        <v>0</v>
      </c>
      <c r="AQ221" s="57">
        <f>(AL221-AM221-AO221-AP221+AS220)*Assumptions!$D$13</f>
        <v>4094.4634147366914</v>
      </c>
      <c r="AR221" s="53"/>
      <c r="AS221" s="57">
        <f>AJ222*Assumptions!$H$10</f>
        <v>1003218.4010463834</v>
      </c>
      <c r="AT221" s="57">
        <f t="shared" si="76"/>
        <v>-202762.7226643241</v>
      </c>
      <c r="AU221" s="53"/>
      <c r="AV221" s="57">
        <f>AL221*Assumptions!$C$24</f>
        <v>0</v>
      </c>
      <c r="AW221" s="57"/>
      <c r="AX221" s="57">
        <f>AN221*Assumptions!$C$24</f>
        <v>104315.589510889</v>
      </c>
      <c r="AY221" s="57">
        <f>(-AV221+AW221-AZ220)*Assumptions!$D$13</f>
        <v>-2047.2317073683457</v>
      </c>
      <c r="AZ221" s="57">
        <f t="shared" si="77"/>
        <v>501609.20052319171</v>
      </c>
      <c r="BA221" s="53"/>
      <c r="BB221" s="61">
        <f>AJ222*Assumptions!$H$10*(1-Assumptions!$C$24)</f>
        <v>501609.20052319171</v>
      </c>
      <c r="BC221" s="58"/>
      <c r="BD221" s="61">
        <f t="shared" si="78"/>
        <v>-101381.36133216205</v>
      </c>
      <c r="BE221" s="62">
        <f>BD221*Assumptions!$C$11</f>
        <v>-30414.408399648615</v>
      </c>
      <c r="BF221" s="61">
        <f t="shared" si="79"/>
        <v>-70966.952932513435</v>
      </c>
    </row>
    <row r="222" spans="2:58" x14ac:dyDescent="0.2">
      <c r="B222" s="15">
        <f t="shared" si="60"/>
        <v>215</v>
      </c>
      <c r="C222" s="15">
        <f t="shared" si="61"/>
        <v>215</v>
      </c>
      <c r="D222" s="15">
        <f t="shared" si="62"/>
        <v>17</v>
      </c>
      <c r="E222" s="15">
        <f t="shared" si="63"/>
        <v>55</v>
      </c>
      <c r="F222" s="28">
        <f>1-(1-0.75*VLOOKUP(E222,'Annual Mortality Rates'!$B$5:$H$105,5,0)*VLOOKUP(D222,Assumptions!$C$17:$D$20,2,1))^(1/12)</f>
        <v>8.303791362784807E-5</v>
      </c>
      <c r="G222" s="59">
        <f>1-(1-IF(D222&gt;=10,'Annual Lapse Rates'!$C$14,VLOOKUP(D222,'Annual Lapse Rates'!$B$3:$C$14,2,0)))^(1/12)</f>
        <v>1.6821425527395739E-3</v>
      </c>
      <c r="H222" s="35"/>
      <c r="I222" s="57">
        <f>IF($D222&gt;=Assumptions!$H$9,0,I221-SUM(J221:K221))</f>
        <v>1038.5283654724456</v>
      </c>
      <c r="J222" s="60">
        <f t="shared" si="64"/>
        <v>8.6237228712171168E-2</v>
      </c>
      <c r="K222" s="60">
        <f t="shared" si="65"/>
        <v>1.7469527557882767</v>
      </c>
      <c r="L222" s="57">
        <f>I222*Assumptions!$I$14</f>
        <v>363484927.91535592</v>
      </c>
      <c r="M222" s="57">
        <f>I222*Assumptions!$J$14</f>
        <v>218090956.74921358</v>
      </c>
      <c r="N222" s="46"/>
      <c r="O222" s="57">
        <f>IF($D222&gt;=Assumptions!$H$9,0,O221-SUM(P221:Q221))</f>
        <v>1298.1604568405583</v>
      </c>
      <c r="P222" s="60">
        <f t="shared" si="66"/>
        <v>0.10779653589021407</v>
      </c>
      <c r="Q222" s="60">
        <f t="shared" si="67"/>
        <v>2.1836909447353481</v>
      </c>
      <c r="R222" s="57">
        <f>O222*Assumptions!$I$15</f>
        <v>649080228.42027915</v>
      </c>
      <c r="S222" s="57">
        <f>O222*Assumptions!$J$15</f>
        <v>415411346.18897861</v>
      </c>
      <c r="T222" s="46"/>
      <c r="U222" s="57">
        <f>IF($D222&gt;=Assumptions!$H$9,0,U221-SUM(V221:W221))</f>
        <v>2336.6888223130049</v>
      </c>
      <c r="V222" s="60">
        <f t="shared" si="68"/>
        <v>0.19403376460238533</v>
      </c>
      <c r="W222" s="60">
        <f t="shared" si="69"/>
        <v>3.930643700523627</v>
      </c>
      <c r="X222" s="57">
        <f>U222*Assumptions!$I$16</f>
        <v>1869351057.850404</v>
      </c>
      <c r="Y222" s="57">
        <f>U222*Assumptions!$J$16</f>
        <v>1448747069.8340631</v>
      </c>
      <c r="Z222" s="46"/>
      <c r="AA222" s="57">
        <f>IF($D222&gt;=Assumptions!$H$9,0,AA221-SUM(AB221:AC221))</f>
        <v>519.26418273622278</v>
      </c>
      <c r="AB222" s="60">
        <f t="shared" si="70"/>
        <v>4.3118614356085584E-2</v>
      </c>
      <c r="AC222" s="60">
        <f t="shared" si="71"/>
        <v>0.87347637789413834</v>
      </c>
      <c r="AD222" s="57">
        <f>AA222*Assumptions!$I$17</f>
        <v>623117019.28346729</v>
      </c>
      <c r="AE222" s="57">
        <f>AA222*Assumptions!$J$17</f>
        <v>425796629.84370267</v>
      </c>
      <c r="AF222" s="46"/>
      <c r="AG222" s="57">
        <f t="shared" si="72"/>
        <v>3505033233.4695063</v>
      </c>
      <c r="AH222" s="57">
        <f t="shared" si="72"/>
        <v>2508046002.6159582</v>
      </c>
      <c r="AI222" s="57">
        <f>AG222*Assumptions!$H$4/Assumptions!$H$3</f>
        <v>3505033.2334695063</v>
      </c>
      <c r="AJ222" s="57">
        <f t="shared" si="73"/>
        <v>2508046.0026159585</v>
      </c>
      <c r="AK222" s="35"/>
      <c r="AL222" s="61">
        <f t="shared" si="74"/>
        <v>0</v>
      </c>
      <c r="AM222" s="61"/>
      <c r="AN222" s="57">
        <f t="shared" si="75"/>
        <v>208262.90733989354</v>
      </c>
      <c r="AO222" s="61"/>
      <c r="AP222" s="57">
        <f>IF(B222=1,0,IF((B222-1)/12-INT((B222-1)/12)=0,(I222+O222+U222+AA222)*Assumptions!$D$7*(1+Assumptions!$D$10)^(B222-1)+Assumptions!$D$6*AL222,0))</f>
        <v>0</v>
      </c>
      <c r="AQ222" s="57">
        <f>(AL222-AM222-AO222-AP222+AS221)*Assumptions!$D$13</f>
        <v>4087.2359478967428</v>
      </c>
      <c r="AR222" s="53"/>
      <c r="AS222" s="57">
        <f>AJ223*Assumptions!$H$10</f>
        <v>1001447.5395213558</v>
      </c>
      <c r="AT222" s="57">
        <f t="shared" si="76"/>
        <v>-202404.80986696912</v>
      </c>
      <c r="AU222" s="53"/>
      <c r="AV222" s="57">
        <f>AL222*Assumptions!$C$24</f>
        <v>0</v>
      </c>
      <c r="AW222" s="57"/>
      <c r="AX222" s="57">
        <f>AN222*Assumptions!$C$24</f>
        <v>104131.45366994677</v>
      </c>
      <c r="AY222" s="57">
        <f>(-AV222+AW222-AZ221)*Assumptions!$D$13</f>
        <v>-2043.6179739483714</v>
      </c>
      <c r="AZ222" s="57">
        <f t="shared" si="77"/>
        <v>500723.76976067788</v>
      </c>
      <c r="BA222" s="53"/>
      <c r="BB222" s="61">
        <f>AJ223*Assumptions!$H$10*(1-Assumptions!$C$24)</f>
        <v>500723.76976067788</v>
      </c>
      <c r="BC222" s="58"/>
      <c r="BD222" s="61">
        <f t="shared" si="78"/>
        <v>-101202.40493348456</v>
      </c>
      <c r="BE222" s="62">
        <f>BD222*Assumptions!$C$11</f>
        <v>-30360.721480045366</v>
      </c>
      <c r="BF222" s="61">
        <f t="shared" si="79"/>
        <v>-70841.683453439196</v>
      </c>
    </row>
    <row r="223" spans="2:58" x14ac:dyDescent="0.2">
      <c r="B223" s="15">
        <f t="shared" si="60"/>
        <v>216</v>
      </c>
      <c r="C223" s="15">
        <f t="shared" si="61"/>
        <v>216</v>
      </c>
      <c r="D223" s="15">
        <f t="shared" si="62"/>
        <v>17</v>
      </c>
      <c r="E223" s="15">
        <f t="shared" si="63"/>
        <v>55</v>
      </c>
      <c r="F223" s="28">
        <f>1-(1-0.75*VLOOKUP(E223,'Annual Mortality Rates'!$B$5:$H$105,5,0)*VLOOKUP(D223,Assumptions!$C$17:$D$20,2,1))^(1/12)</f>
        <v>8.303791362784807E-5</v>
      </c>
      <c r="G223" s="59">
        <f>1-(1-IF(D223&gt;=10,'Annual Lapse Rates'!$C$14,VLOOKUP(D223,'Annual Lapse Rates'!$B$3:$C$14,2,0)))^(1/12)</f>
        <v>1.6821425527395739E-3</v>
      </c>
      <c r="H223" s="35"/>
      <c r="I223" s="57">
        <f>IF($D223&gt;=Assumptions!$H$9,0,I222-SUM(J222:K222))</f>
        <v>1036.6951754879451</v>
      </c>
      <c r="J223" s="60">
        <f t="shared" si="64"/>
        <v>8.6085004440574778E-2</v>
      </c>
      <c r="K223" s="60">
        <f t="shared" si="65"/>
        <v>1.7438690689080925</v>
      </c>
      <c r="L223" s="57">
        <f>I223*Assumptions!$I$14</f>
        <v>362843311.42078078</v>
      </c>
      <c r="M223" s="57">
        <f>I223*Assumptions!$J$14</f>
        <v>217705986.85246846</v>
      </c>
      <c r="N223" s="46"/>
      <c r="O223" s="57">
        <f>IF($D223&gt;=Assumptions!$H$9,0,O222-SUM(P222:Q222))</f>
        <v>1295.8689693599326</v>
      </c>
      <c r="P223" s="60">
        <f t="shared" si="66"/>
        <v>0.10760625555071858</v>
      </c>
      <c r="Q223" s="60">
        <f t="shared" si="67"/>
        <v>2.1798363361351178</v>
      </c>
      <c r="R223" s="57">
        <f>O223*Assumptions!$I$15</f>
        <v>647934484.67996633</v>
      </c>
      <c r="S223" s="57">
        <f>O223*Assumptions!$J$15</f>
        <v>414678070.19517845</v>
      </c>
      <c r="T223" s="46"/>
      <c r="U223" s="57">
        <f>IF($D223&gt;=Assumptions!$H$9,0,U222-SUM(V222:W222))</f>
        <v>2332.5641448478791</v>
      </c>
      <c r="V223" s="60">
        <f t="shared" si="68"/>
        <v>0.19369125999129347</v>
      </c>
      <c r="W223" s="60">
        <f t="shared" si="69"/>
        <v>3.9237054050432127</v>
      </c>
      <c r="X223" s="57">
        <f>U223*Assumptions!$I$16</f>
        <v>1866051315.8783033</v>
      </c>
      <c r="Y223" s="57">
        <f>U223*Assumptions!$J$16</f>
        <v>1446189769.805685</v>
      </c>
      <c r="Z223" s="46"/>
      <c r="AA223" s="57">
        <f>IF($D223&gt;=Assumptions!$H$9,0,AA222-SUM(AB222:AC222))</f>
        <v>518.34758774397255</v>
      </c>
      <c r="AB223" s="60">
        <f t="shared" si="70"/>
        <v>4.3042502220287389E-2</v>
      </c>
      <c r="AC223" s="60">
        <f t="shared" si="71"/>
        <v>0.87193453445404623</v>
      </c>
      <c r="AD223" s="57">
        <f>AA223*Assumptions!$I$17</f>
        <v>622017105.29276705</v>
      </c>
      <c r="AE223" s="57">
        <f>AA223*Assumptions!$J$17</f>
        <v>425045021.95005751</v>
      </c>
      <c r="AF223" s="46"/>
      <c r="AG223" s="57">
        <f t="shared" si="72"/>
        <v>3498846217.2718172</v>
      </c>
      <c r="AH223" s="57">
        <f t="shared" si="72"/>
        <v>2503618848.8033895</v>
      </c>
      <c r="AI223" s="57">
        <f>AG223*Assumptions!$H$4/Assumptions!$H$3</f>
        <v>3498846.2172718169</v>
      </c>
      <c r="AJ223" s="57">
        <f t="shared" si="73"/>
        <v>2503618.8488033894</v>
      </c>
      <c r="AK223" s="35"/>
      <c r="AL223" s="61">
        <f t="shared" si="74"/>
        <v>0</v>
      </c>
      <c r="AM223" s="61"/>
      <c r="AN223" s="57">
        <f t="shared" si="75"/>
        <v>207895.28572398829</v>
      </c>
      <c r="AO223" s="61"/>
      <c r="AP223" s="57">
        <f>IF(B223=1,0,IF((B223-1)/12-INT((B223-1)/12)=0,(I223+O223+U223+AA223)*Assumptions!$D$7*(1+Assumptions!$D$10)^(B223-1)+Assumptions!$D$6*AL223,0))</f>
        <v>0</v>
      </c>
      <c r="AQ223" s="57">
        <f>(AL223-AM223-AO223-AP223+AS222)*Assumptions!$D$13</f>
        <v>4080.0212388400801</v>
      </c>
      <c r="AR223" s="53"/>
      <c r="AS223" s="57">
        <f>AJ224*Assumptions!$H$10</f>
        <v>999679.803886501</v>
      </c>
      <c r="AT223" s="57">
        <f t="shared" si="76"/>
        <v>-202047.52885029349</v>
      </c>
      <c r="AU223" s="53"/>
      <c r="AV223" s="57">
        <f>AL223*Assumptions!$C$24</f>
        <v>0</v>
      </c>
      <c r="AW223" s="57"/>
      <c r="AX223" s="57">
        <f>AN223*Assumptions!$C$24</f>
        <v>103947.64286199414</v>
      </c>
      <c r="AY223" s="57">
        <f>(-AV223+AW223-AZ222)*Assumptions!$D$13</f>
        <v>-2040.01061942004</v>
      </c>
      <c r="AZ223" s="57">
        <f t="shared" si="77"/>
        <v>499839.9019432505</v>
      </c>
      <c r="BA223" s="53"/>
      <c r="BB223" s="61">
        <f>AJ224*Assumptions!$H$10*(1-Assumptions!$C$24)</f>
        <v>499839.9019432505</v>
      </c>
      <c r="BC223" s="58"/>
      <c r="BD223" s="61">
        <f t="shared" si="78"/>
        <v>-101023.76442514674</v>
      </c>
      <c r="BE223" s="62">
        <f>BD223*Assumptions!$C$11</f>
        <v>-30307.129327544022</v>
      </c>
      <c r="BF223" s="61">
        <f t="shared" si="79"/>
        <v>-70716.635097602717</v>
      </c>
    </row>
    <row r="224" spans="2:58" x14ac:dyDescent="0.2">
      <c r="B224" s="15">
        <f t="shared" si="60"/>
        <v>217</v>
      </c>
      <c r="C224" s="15">
        <f t="shared" si="61"/>
        <v>217</v>
      </c>
      <c r="D224" s="15">
        <f t="shared" si="62"/>
        <v>18</v>
      </c>
      <c r="E224" s="15">
        <f t="shared" si="63"/>
        <v>56</v>
      </c>
      <c r="F224" s="28">
        <f>1-(1-0.75*VLOOKUP(E224,'Annual Mortality Rates'!$B$5:$H$105,5,0)*VLOOKUP(D224,Assumptions!$C$17:$D$20,2,1))^(1/12)</f>
        <v>8.9544086628756681E-5</v>
      </c>
      <c r="G224" s="59">
        <f>1-(1-IF(D224&gt;=10,'Annual Lapse Rates'!$C$14,VLOOKUP(D224,'Annual Lapse Rates'!$B$3:$C$14,2,0)))^(1/12)</f>
        <v>1.6821425527395739E-3</v>
      </c>
      <c r="H224" s="35"/>
      <c r="I224" s="57">
        <f>IF($D224&gt;=Assumptions!$H$9,0,I223-SUM(J223:K223))</f>
        <v>1034.8652214145964</v>
      </c>
      <c r="J224" s="60">
        <f t="shared" si="64"/>
        <v>9.2666061035436079E-2</v>
      </c>
      <c r="K224" s="60">
        <f t="shared" si="65"/>
        <v>1.7407908252917534</v>
      </c>
      <c r="L224" s="57">
        <f>I224*Assumptions!$I$14</f>
        <v>362202827.49510872</v>
      </c>
      <c r="M224" s="57">
        <f>I224*Assumptions!$J$14</f>
        <v>217321696.49706525</v>
      </c>
      <c r="N224" s="46"/>
      <c r="O224" s="57">
        <f>IF($D224&gt;=Assumptions!$H$9,0,O223-SUM(P223:Q223))</f>
        <v>1293.5815267682467</v>
      </c>
      <c r="P224" s="60">
        <f t="shared" si="66"/>
        <v>0.11583257629429521</v>
      </c>
      <c r="Q224" s="60">
        <f t="shared" si="67"/>
        <v>2.1759885316146939</v>
      </c>
      <c r="R224" s="57">
        <f>O224*Assumptions!$I$15</f>
        <v>646790763.38412333</v>
      </c>
      <c r="S224" s="57">
        <f>O224*Assumptions!$J$15</f>
        <v>413946088.56583893</v>
      </c>
      <c r="T224" s="46"/>
      <c r="U224" s="57">
        <f>IF($D224&gt;=Assumptions!$H$9,0,U223-SUM(V223:W223))</f>
        <v>2328.4467481828447</v>
      </c>
      <c r="V224" s="60">
        <f t="shared" si="68"/>
        <v>0.20849863732973142</v>
      </c>
      <c r="W224" s="60">
        <f t="shared" si="69"/>
        <v>3.9167793569064502</v>
      </c>
      <c r="X224" s="57">
        <f>U224*Assumptions!$I$16</f>
        <v>1862757398.5462756</v>
      </c>
      <c r="Y224" s="57">
        <f>U224*Assumptions!$J$16</f>
        <v>1443636983.8733637</v>
      </c>
      <c r="Z224" s="46"/>
      <c r="AA224" s="57">
        <f>IF($D224&gt;=Assumptions!$H$9,0,AA223-SUM(AB223:AC223))</f>
        <v>517.43261070729818</v>
      </c>
      <c r="AB224" s="60">
        <f t="shared" si="70"/>
        <v>4.6333030517718039E-2</v>
      </c>
      <c r="AC224" s="60">
        <f t="shared" si="71"/>
        <v>0.87039541264587672</v>
      </c>
      <c r="AD224" s="57">
        <f>AA224*Assumptions!$I$17</f>
        <v>620919132.84875786</v>
      </c>
      <c r="AE224" s="57">
        <f>AA224*Assumptions!$J$17</f>
        <v>424294740.77998453</v>
      </c>
      <c r="AF224" s="46"/>
      <c r="AG224" s="57">
        <f t="shared" si="72"/>
        <v>3492670122.2742653</v>
      </c>
      <c r="AH224" s="57">
        <f t="shared" si="72"/>
        <v>2499199509.7162523</v>
      </c>
      <c r="AI224" s="57">
        <f>AG224*Assumptions!$H$4/Assumptions!$H$3</f>
        <v>3492670.1222742652</v>
      </c>
      <c r="AJ224" s="57">
        <f t="shared" si="73"/>
        <v>2499199.5097162523</v>
      </c>
      <c r="AK224" s="35"/>
      <c r="AL224" s="61">
        <f t="shared" si="74"/>
        <v>2499199.5097162523</v>
      </c>
      <c r="AM224" s="61"/>
      <c r="AN224" s="57">
        <f t="shared" si="75"/>
        <v>223788.53740057832</v>
      </c>
      <c r="AO224" s="61"/>
      <c r="AP224" s="57">
        <f>IF(B224=1,0,IF((B224-1)/12-INT((B224-1)/12)=0,(I224+O224+U224+AA224)*Assumptions!$D$7*(1+Assumptions!$D$10)^(B224-1)+Assumptions!$D$6*AL224,0))</f>
        <v>60532.374548640692</v>
      </c>
      <c r="AQ224" s="57">
        <f>(AL224-AM224-AO224-AP224+AS223)*Assumptions!$D$13</f>
        <v>14008.251040834877</v>
      </c>
      <c r="AR224" s="53"/>
      <c r="AS224" s="57">
        <f>AJ225*Assumptions!$H$10</f>
        <v>997908.68453430932</v>
      </c>
      <c r="AT224" s="57">
        <f t="shared" si="76"/>
        <v>2230657.9681600602</v>
      </c>
      <c r="AU224" s="53"/>
      <c r="AV224" s="57">
        <f>AL224*Assumptions!$C$24</f>
        <v>1249599.7548581262</v>
      </c>
      <c r="AW224" s="57"/>
      <c r="AX224" s="57">
        <f>AN224*Assumptions!$C$24</f>
        <v>111894.26870028916</v>
      </c>
      <c r="AY224" s="57">
        <f>(-AV224+AW224-AZ223)*Assumptions!$D$13</f>
        <v>-7127.4337138321016</v>
      </c>
      <c r="AZ224" s="57">
        <f t="shared" si="77"/>
        <v>498954.34226715466</v>
      </c>
      <c r="BA224" s="53"/>
      <c r="BB224" s="61">
        <f>AJ225*Assumptions!$H$10*(1-Assumptions!$C$24)</f>
        <v>498954.34226715466</v>
      </c>
      <c r="BC224" s="58"/>
      <c r="BD224" s="61">
        <f t="shared" si="78"/>
        <v>1084939.4886122951</v>
      </c>
      <c r="BE224" s="62">
        <f>BD224*Assumptions!$C$11</f>
        <v>325481.84658368852</v>
      </c>
      <c r="BF224" s="61">
        <f t="shared" si="79"/>
        <v>759457.64202860661</v>
      </c>
    </row>
    <row r="225" spans="2:58" x14ac:dyDescent="0.2">
      <c r="B225" s="15">
        <f t="shared" si="60"/>
        <v>218</v>
      </c>
      <c r="C225" s="15">
        <f t="shared" si="61"/>
        <v>218</v>
      </c>
      <c r="D225" s="15">
        <f t="shared" si="62"/>
        <v>18</v>
      </c>
      <c r="E225" s="15">
        <f t="shared" si="63"/>
        <v>56</v>
      </c>
      <c r="F225" s="28">
        <f>1-(1-0.75*VLOOKUP(E225,'Annual Mortality Rates'!$B$5:$H$105,5,0)*VLOOKUP(D225,Assumptions!$C$17:$D$20,2,1))^(1/12)</f>
        <v>8.9544086628756681E-5</v>
      </c>
      <c r="G225" s="59">
        <f>1-(1-IF(D225&gt;=10,'Annual Lapse Rates'!$C$14,VLOOKUP(D225,'Annual Lapse Rates'!$B$3:$C$14,2,0)))^(1/12)</f>
        <v>1.6821425527395739E-3</v>
      </c>
      <c r="H225" s="35"/>
      <c r="I225" s="57">
        <f>IF($D225&gt;=Assumptions!$H$9,0,I224-SUM(J224:K224))</f>
        <v>1033.0317645282692</v>
      </c>
      <c r="J225" s="60">
        <f t="shared" si="64"/>
        <v>9.2501885813176699E-2</v>
      </c>
      <c r="K225" s="60">
        <f t="shared" si="65"/>
        <v>1.7377066894446491</v>
      </c>
      <c r="L225" s="57">
        <f>I225*Assumptions!$I$14</f>
        <v>361561117.58489418</v>
      </c>
      <c r="M225" s="57">
        <f>I225*Assumptions!$J$14</f>
        <v>216936670.55093652</v>
      </c>
      <c r="N225" s="46"/>
      <c r="O225" s="57">
        <f>IF($D225&gt;=Assumptions!$H$9,0,O224-SUM(P224:Q224))</f>
        <v>1291.2897056603376</v>
      </c>
      <c r="P225" s="60">
        <f t="shared" si="66"/>
        <v>0.11562735726647098</v>
      </c>
      <c r="Q225" s="60">
        <f t="shared" si="67"/>
        <v>2.1721333618058134</v>
      </c>
      <c r="R225" s="57">
        <f>O225*Assumptions!$I$15</f>
        <v>645644852.83016884</v>
      </c>
      <c r="S225" s="57">
        <f>O225*Assumptions!$J$15</f>
        <v>413212705.81130803</v>
      </c>
      <c r="T225" s="46"/>
      <c r="U225" s="57">
        <f>IF($D225&gt;=Assumptions!$H$9,0,U224-SUM(V224:W224))</f>
        <v>2324.3214701886086</v>
      </c>
      <c r="V225" s="60">
        <f t="shared" si="68"/>
        <v>0.20812924307964786</v>
      </c>
      <c r="W225" s="60">
        <f t="shared" si="69"/>
        <v>3.9098400512504656</v>
      </c>
      <c r="X225" s="57">
        <f>U225*Assumptions!$I$16</f>
        <v>1859457176.1508868</v>
      </c>
      <c r="Y225" s="57">
        <f>U225*Assumptions!$J$16</f>
        <v>1441079311.5169373</v>
      </c>
      <c r="Z225" s="46"/>
      <c r="AA225" s="57">
        <f>IF($D225&gt;=Assumptions!$H$9,0,AA224-SUM(AB224:AC224))</f>
        <v>516.51588226413458</v>
      </c>
      <c r="AB225" s="60">
        <f t="shared" si="70"/>
        <v>4.6250942906588349E-2</v>
      </c>
      <c r="AC225" s="60">
        <f t="shared" si="71"/>
        <v>0.86885334472232456</v>
      </c>
      <c r="AD225" s="57">
        <f>AA225*Assumptions!$I$17</f>
        <v>619819058.7169615</v>
      </c>
      <c r="AE225" s="57">
        <f>AA225*Assumptions!$J$17</f>
        <v>423543023.45659035</v>
      </c>
      <c r="AF225" s="46"/>
      <c r="AG225" s="57">
        <f t="shared" si="72"/>
        <v>3486482205.2829113</v>
      </c>
      <c r="AH225" s="57">
        <f t="shared" si="72"/>
        <v>2494771711.3357725</v>
      </c>
      <c r="AI225" s="57">
        <f>AG225*Assumptions!$H$4/Assumptions!$H$3</f>
        <v>3486482.2052829117</v>
      </c>
      <c r="AJ225" s="57">
        <f t="shared" si="73"/>
        <v>2494771.7113357731</v>
      </c>
      <c r="AK225" s="35"/>
      <c r="AL225" s="61">
        <f t="shared" si="74"/>
        <v>0</v>
      </c>
      <c r="AM225" s="61"/>
      <c r="AN225" s="57">
        <f t="shared" si="75"/>
        <v>223392.05423882196</v>
      </c>
      <c r="AO225" s="61"/>
      <c r="AP225" s="57">
        <f>IF(B225=1,0,IF((B225-1)/12-INT((B225-1)/12)=0,(I225+O225+U225+AA225)*Assumptions!$D$7*(1+Assumptions!$D$10)^(B225-1)+Assumptions!$D$6*AL225,0))</f>
        <v>0</v>
      </c>
      <c r="AQ225" s="57">
        <f>(AL225-AM225-AO225-AP225+AS224)*Assumptions!$D$13</f>
        <v>4065.6035055704715</v>
      </c>
      <c r="AR225" s="53"/>
      <c r="AS225" s="57">
        <f>AJ226*Assumptions!$H$10</f>
        <v>996140.70305061014</v>
      </c>
      <c r="AT225" s="57">
        <f t="shared" si="76"/>
        <v>-217558.46924955235</v>
      </c>
      <c r="AU225" s="53"/>
      <c r="AV225" s="57">
        <f>AL225*Assumptions!$C$24</f>
        <v>0</v>
      </c>
      <c r="AW225" s="57"/>
      <c r="AX225" s="57">
        <f>AN225*Assumptions!$C$24</f>
        <v>111696.02711941098</v>
      </c>
      <c r="AY225" s="57">
        <f>(-AV225+AW225-AZ224)*Assumptions!$D$13</f>
        <v>-2032.8017527852357</v>
      </c>
      <c r="AZ225" s="57">
        <f t="shared" si="77"/>
        <v>498070.35152530507</v>
      </c>
      <c r="BA225" s="53"/>
      <c r="BB225" s="61">
        <f>AJ226*Assumptions!$H$10*(1-Assumptions!$C$24)</f>
        <v>498070.35152530507</v>
      </c>
      <c r="BC225" s="58"/>
      <c r="BD225" s="61">
        <f t="shared" si="78"/>
        <v>-108779.23462477617</v>
      </c>
      <c r="BE225" s="62">
        <f>BD225*Assumptions!$C$11</f>
        <v>-32633.770387432851</v>
      </c>
      <c r="BF225" s="61">
        <f t="shared" si="79"/>
        <v>-76145.464237343316</v>
      </c>
    </row>
    <row r="226" spans="2:58" x14ac:dyDescent="0.2">
      <c r="B226" s="15">
        <f t="shared" si="60"/>
        <v>219</v>
      </c>
      <c r="C226" s="15">
        <f t="shared" si="61"/>
        <v>219</v>
      </c>
      <c r="D226" s="15">
        <f t="shared" si="62"/>
        <v>18</v>
      </c>
      <c r="E226" s="15">
        <f t="shared" si="63"/>
        <v>56</v>
      </c>
      <c r="F226" s="28">
        <f>1-(1-0.75*VLOOKUP(E226,'Annual Mortality Rates'!$B$5:$H$105,5,0)*VLOOKUP(D226,Assumptions!$C$17:$D$20,2,1))^(1/12)</f>
        <v>8.9544086628756681E-5</v>
      </c>
      <c r="G226" s="59">
        <f>1-(1-IF(D226&gt;=10,'Annual Lapse Rates'!$C$14,VLOOKUP(D226,'Annual Lapse Rates'!$B$3:$C$14,2,0)))^(1/12)</f>
        <v>1.6821425527395739E-3</v>
      </c>
      <c r="H226" s="35"/>
      <c r="I226" s="57">
        <f>IF($D226&gt;=Assumptions!$H$9,0,I225-SUM(J225:K225))</f>
        <v>1031.2015559530114</v>
      </c>
      <c r="J226" s="60">
        <f t="shared" si="64"/>
        <v>9.2338001457965127E-2</v>
      </c>
      <c r="K226" s="60">
        <f t="shared" si="65"/>
        <v>1.7346280177198192</v>
      </c>
      <c r="L226" s="57">
        <f>I226*Assumptions!$I$14</f>
        <v>360920544.58355397</v>
      </c>
      <c r="M226" s="57">
        <f>I226*Assumptions!$J$14</f>
        <v>216552326.75013238</v>
      </c>
      <c r="N226" s="46"/>
      <c r="O226" s="57">
        <f>IF($D226&gt;=Assumptions!$H$9,0,O225-SUM(P225:Q225))</f>
        <v>1289.0019449412653</v>
      </c>
      <c r="P226" s="60">
        <f t="shared" si="66"/>
        <v>0.1154225018224565</v>
      </c>
      <c r="Q226" s="60">
        <f t="shared" si="67"/>
        <v>2.1682850221497758</v>
      </c>
      <c r="R226" s="57">
        <f>O226*Assumptions!$I$15</f>
        <v>644500972.47063267</v>
      </c>
      <c r="S226" s="57">
        <f>O226*Assumptions!$J$15</f>
        <v>412480622.3812049</v>
      </c>
      <c r="T226" s="46"/>
      <c r="U226" s="57">
        <f>IF($D226&gt;=Assumptions!$H$9,0,U225-SUM(V225:W225))</f>
        <v>2320.2035008942785</v>
      </c>
      <c r="V226" s="60">
        <f t="shared" si="68"/>
        <v>0.20776050328042181</v>
      </c>
      <c r="W226" s="60">
        <f t="shared" si="69"/>
        <v>3.9029130398695977</v>
      </c>
      <c r="X226" s="57">
        <f>U226*Assumptions!$I$16</f>
        <v>1856162800.7154229</v>
      </c>
      <c r="Y226" s="57">
        <f>U226*Assumptions!$J$16</f>
        <v>1438526170.5544527</v>
      </c>
      <c r="Z226" s="46"/>
      <c r="AA226" s="57">
        <f>IF($D226&gt;=Assumptions!$H$9,0,AA225-SUM(AB225:AC225))</f>
        <v>515.6007779765057</v>
      </c>
      <c r="AB226" s="60">
        <f t="shared" si="70"/>
        <v>4.6169000728982564E-2</v>
      </c>
      <c r="AC226" s="60">
        <f t="shared" si="71"/>
        <v>0.86731400885990961</v>
      </c>
      <c r="AD226" s="57">
        <f>AA226*Assumptions!$I$17</f>
        <v>618720933.57180679</v>
      </c>
      <c r="AE226" s="57">
        <f>AA226*Assumptions!$J$17</f>
        <v>422792637.94073468</v>
      </c>
      <c r="AF226" s="46"/>
      <c r="AG226" s="57">
        <f t="shared" si="72"/>
        <v>3480305251.3414159</v>
      </c>
      <c r="AH226" s="57">
        <f t="shared" si="72"/>
        <v>2490351757.6265249</v>
      </c>
      <c r="AI226" s="57">
        <f>AG226*Assumptions!$H$4/Assumptions!$H$3</f>
        <v>3480305.251341416</v>
      </c>
      <c r="AJ226" s="57">
        <f t="shared" si="73"/>
        <v>2490351.7576265251</v>
      </c>
      <c r="AK226" s="35"/>
      <c r="AL226" s="61">
        <f t="shared" si="74"/>
        <v>0</v>
      </c>
      <c r="AM226" s="61"/>
      <c r="AN226" s="57">
        <f t="shared" si="75"/>
        <v>222996.273520986</v>
      </c>
      <c r="AO226" s="61"/>
      <c r="AP226" s="57">
        <f>IF(B226=1,0,IF((B226-1)/12-INT((B226-1)/12)=0,(I226+O226+U226+AA226)*Assumptions!$D$7*(1+Assumptions!$D$10)^(B226-1)+Assumptions!$D$6*AL226,0))</f>
        <v>0</v>
      </c>
      <c r="AQ226" s="57">
        <f>(AL226-AM226-AO226-AP226+AS225)*Assumptions!$D$13</f>
        <v>4058.4005301586826</v>
      </c>
      <c r="AR226" s="53"/>
      <c r="AS226" s="57">
        <f>AJ227*Assumptions!$H$10</f>
        <v>994375.85387608432</v>
      </c>
      <c r="AT226" s="57">
        <f t="shared" si="76"/>
        <v>-217173.02381630149</v>
      </c>
      <c r="AU226" s="53"/>
      <c r="AV226" s="57">
        <f>AL226*Assumptions!$C$24</f>
        <v>0</v>
      </c>
      <c r="AW226" s="57"/>
      <c r="AX226" s="57">
        <f>AN226*Assumptions!$C$24</f>
        <v>111498.136760493</v>
      </c>
      <c r="AY226" s="57">
        <f>(-AV226+AW226-AZ225)*Assumptions!$D$13</f>
        <v>-2029.2002650793413</v>
      </c>
      <c r="AZ226" s="57">
        <f t="shared" si="77"/>
        <v>497187.92693804216</v>
      </c>
      <c r="BA226" s="53"/>
      <c r="BB226" s="61">
        <f>AJ227*Assumptions!$H$10*(1-Assumptions!$C$24)</f>
        <v>497187.92693804216</v>
      </c>
      <c r="BC226" s="58"/>
      <c r="BD226" s="61">
        <f t="shared" si="78"/>
        <v>-108586.51190815074</v>
      </c>
      <c r="BE226" s="62">
        <f>BD226*Assumptions!$C$11</f>
        <v>-32575.953572445222</v>
      </c>
      <c r="BF226" s="61">
        <f t="shared" si="79"/>
        <v>-76010.558335705515</v>
      </c>
    </row>
    <row r="227" spans="2:58" x14ac:dyDescent="0.2">
      <c r="B227" s="15">
        <f t="shared" si="60"/>
        <v>220</v>
      </c>
      <c r="C227" s="15">
        <f t="shared" si="61"/>
        <v>220</v>
      </c>
      <c r="D227" s="15">
        <f t="shared" si="62"/>
        <v>18</v>
      </c>
      <c r="E227" s="15">
        <f t="shared" si="63"/>
        <v>56</v>
      </c>
      <c r="F227" s="28">
        <f>1-(1-0.75*VLOOKUP(E227,'Annual Mortality Rates'!$B$5:$H$105,5,0)*VLOOKUP(D227,Assumptions!$C$17:$D$20,2,1))^(1/12)</f>
        <v>8.9544086628756681E-5</v>
      </c>
      <c r="G227" s="59">
        <f>1-(1-IF(D227&gt;=10,'Annual Lapse Rates'!$C$14,VLOOKUP(D227,'Annual Lapse Rates'!$B$3:$C$14,2,0)))^(1/12)</f>
        <v>1.6821425527395739E-3</v>
      </c>
      <c r="H227" s="35"/>
      <c r="I227" s="57">
        <f>IF($D227&gt;=Assumptions!$H$9,0,I226-SUM(J226:K226))</f>
        <v>1029.3745899338337</v>
      </c>
      <c r="J227" s="60">
        <f t="shared" si="64"/>
        <v>9.2174407454476096E-2</v>
      </c>
      <c r="K227" s="60">
        <f t="shared" si="65"/>
        <v>1.7315548004365511</v>
      </c>
      <c r="L227" s="57">
        <f>I227*Assumptions!$I$14</f>
        <v>360281106.47684181</v>
      </c>
      <c r="M227" s="57">
        <f>I227*Assumptions!$J$14</f>
        <v>216168663.88610509</v>
      </c>
      <c r="N227" s="46"/>
      <c r="O227" s="57">
        <f>IF($D227&gt;=Assumptions!$H$9,0,O226-SUM(P226:Q226))</f>
        <v>1286.718237417293</v>
      </c>
      <c r="P227" s="60">
        <f t="shared" si="66"/>
        <v>0.1152180093180952</v>
      </c>
      <c r="Q227" s="60">
        <f t="shared" si="67"/>
        <v>2.1644435005456906</v>
      </c>
      <c r="R227" s="57">
        <f>O227*Assumptions!$I$15</f>
        <v>643359118.70864654</v>
      </c>
      <c r="S227" s="57">
        <f>O227*Assumptions!$J$15</f>
        <v>411749835.97353375</v>
      </c>
      <c r="T227" s="46"/>
      <c r="U227" s="57">
        <f>IF($D227&gt;=Assumptions!$H$9,0,U226-SUM(V226:W226))</f>
        <v>2316.0928273511286</v>
      </c>
      <c r="V227" s="60">
        <f t="shared" si="68"/>
        <v>0.20739241677257145</v>
      </c>
      <c r="W227" s="60">
        <f t="shared" si="69"/>
        <v>3.8959983009822445</v>
      </c>
      <c r="X227" s="57">
        <f>U227*Assumptions!$I$16</f>
        <v>1852874261.8809028</v>
      </c>
      <c r="Y227" s="57">
        <f>U227*Assumptions!$J$16</f>
        <v>1435977552.9576998</v>
      </c>
      <c r="Z227" s="46"/>
      <c r="AA227" s="57">
        <f>IF($D227&gt;=Assumptions!$H$9,0,AA226-SUM(AB226:AC226))</f>
        <v>514.68729496691685</v>
      </c>
      <c r="AB227" s="60">
        <f t="shared" si="70"/>
        <v>4.6087203727238048E-2</v>
      </c>
      <c r="AC227" s="60">
        <f t="shared" si="71"/>
        <v>0.86577740021827554</v>
      </c>
      <c r="AD227" s="57">
        <f>AA227*Assumptions!$I$17</f>
        <v>617624753.96030021</v>
      </c>
      <c r="AE227" s="57">
        <f>AA227*Assumptions!$J$17</f>
        <v>422043581.87287182</v>
      </c>
      <c r="AF227" s="46"/>
      <c r="AG227" s="57">
        <f t="shared" si="72"/>
        <v>3474139241.0266914</v>
      </c>
      <c r="AH227" s="57">
        <f t="shared" si="72"/>
        <v>2485939634.6902103</v>
      </c>
      <c r="AI227" s="57">
        <f>AG227*Assumptions!$H$4/Assumptions!$H$3</f>
        <v>3474139.2410266916</v>
      </c>
      <c r="AJ227" s="57">
        <f t="shared" si="73"/>
        <v>2485939.6346902107</v>
      </c>
      <c r="AK227" s="35"/>
      <c r="AL227" s="61">
        <f t="shared" si="74"/>
        <v>0</v>
      </c>
      <c r="AM227" s="61"/>
      <c r="AN227" s="57">
        <f t="shared" si="75"/>
        <v>222601.19400255993</v>
      </c>
      <c r="AO227" s="61"/>
      <c r="AP227" s="57">
        <f>IF(B227=1,0,IF((B227-1)/12-INT((B227-1)/12)=0,(I227+O227+U227+AA227)*Assumptions!$D$7*(1+Assumptions!$D$10)^(B227-1)+Assumptions!$D$6*AL227,0))</f>
        <v>0</v>
      </c>
      <c r="AQ227" s="57">
        <f>(AL227-AM227-AO227-AP227+AS226)*Assumptions!$D$13</f>
        <v>4051.2103161621949</v>
      </c>
      <c r="AR227" s="53"/>
      <c r="AS227" s="57">
        <f>AJ228*Assumptions!$H$10</f>
        <v>992614.13146126142</v>
      </c>
      <c r="AT227" s="57">
        <f t="shared" si="76"/>
        <v>-216788.26127157488</v>
      </c>
      <c r="AU227" s="53"/>
      <c r="AV227" s="57">
        <f>AL227*Assumptions!$C$24</f>
        <v>0</v>
      </c>
      <c r="AW227" s="57"/>
      <c r="AX227" s="57">
        <f>AN227*Assumptions!$C$24</f>
        <v>111300.59700127997</v>
      </c>
      <c r="AY227" s="57">
        <f>(-AV227+AW227-AZ226)*Assumptions!$D$13</f>
        <v>-2025.6051580810974</v>
      </c>
      <c r="AZ227" s="57">
        <f t="shared" si="77"/>
        <v>496307.06573063071</v>
      </c>
      <c r="BA227" s="53"/>
      <c r="BB227" s="61">
        <f>AJ228*Assumptions!$H$10*(1-Assumptions!$C$24)</f>
        <v>496307.06573063071</v>
      </c>
      <c r="BC227" s="58"/>
      <c r="BD227" s="61">
        <f t="shared" si="78"/>
        <v>-108394.13063578744</v>
      </c>
      <c r="BE227" s="62">
        <f>BD227*Assumptions!$C$11</f>
        <v>-32518.239190736233</v>
      </c>
      <c r="BF227" s="61">
        <f t="shared" si="79"/>
        <v>-75875.891445051209</v>
      </c>
    </row>
    <row r="228" spans="2:58" x14ac:dyDescent="0.2">
      <c r="B228" s="15">
        <f t="shared" si="60"/>
        <v>221</v>
      </c>
      <c r="C228" s="15">
        <f t="shared" si="61"/>
        <v>221</v>
      </c>
      <c r="D228" s="15">
        <f t="shared" si="62"/>
        <v>18</v>
      </c>
      <c r="E228" s="15">
        <f t="shared" si="63"/>
        <v>56</v>
      </c>
      <c r="F228" s="28">
        <f>1-(1-0.75*VLOOKUP(E228,'Annual Mortality Rates'!$B$5:$H$105,5,0)*VLOOKUP(D228,Assumptions!$C$17:$D$20,2,1))^(1/12)</f>
        <v>8.9544086628756681E-5</v>
      </c>
      <c r="G228" s="59">
        <f>1-(1-IF(D228&gt;=10,'Annual Lapse Rates'!$C$14,VLOOKUP(D228,'Annual Lapse Rates'!$B$3:$C$14,2,0)))^(1/12)</f>
        <v>1.6821425527395739E-3</v>
      </c>
      <c r="H228" s="35"/>
      <c r="I228" s="57">
        <f>IF($D228&gt;=Assumptions!$H$9,0,I227-SUM(J227:K227))</f>
        <v>1027.5508607259426</v>
      </c>
      <c r="J228" s="60">
        <f t="shared" si="64"/>
        <v>9.20111032882973E-2</v>
      </c>
      <c r="K228" s="60">
        <f t="shared" si="65"/>
        <v>1.7284870279312834</v>
      </c>
      <c r="L228" s="57">
        <f>I228*Assumptions!$I$14</f>
        <v>359642801.25407988</v>
      </c>
      <c r="M228" s="57">
        <f>I228*Assumptions!$J$14</f>
        <v>215785680.75244793</v>
      </c>
      <c r="N228" s="46"/>
      <c r="O228" s="57">
        <f>IF($D228&gt;=Assumptions!$H$9,0,O227-SUM(P227:Q227))</f>
        <v>1284.4385759074294</v>
      </c>
      <c r="P228" s="60">
        <f t="shared" si="66"/>
        <v>0.11501387911037173</v>
      </c>
      <c r="Q228" s="60">
        <f t="shared" si="67"/>
        <v>2.160608784914106</v>
      </c>
      <c r="R228" s="57">
        <f>O228*Assumptions!$I$15</f>
        <v>642219287.95371473</v>
      </c>
      <c r="S228" s="57">
        <f>O228*Assumptions!$J$15</f>
        <v>411020344.29037738</v>
      </c>
      <c r="T228" s="46"/>
      <c r="U228" s="57">
        <f>IF($D228&gt;=Assumptions!$H$9,0,U227-SUM(V227:W227))</f>
        <v>2311.9894366333738</v>
      </c>
      <c r="V228" s="60">
        <f t="shared" si="68"/>
        <v>0.20702498239866918</v>
      </c>
      <c r="W228" s="60">
        <f t="shared" si="69"/>
        <v>3.8890958128453925</v>
      </c>
      <c r="X228" s="57">
        <f>U228*Assumptions!$I$16</f>
        <v>1849591549.306699</v>
      </c>
      <c r="Y228" s="57">
        <f>U228*Assumptions!$J$16</f>
        <v>1433433450.7126918</v>
      </c>
      <c r="Z228" s="46"/>
      <c r="AA228" s="57">
        <f>IF($D228&gt;=Assumptions!$H$9,0,AA227-SUM(AB227:AC227))</f>
        <v>513.77543036297129</v>
      </c>
      <c r="AB228" s="60">
        <f t="shared" si="70"/>
        <v>4.600555164414865E-2</v>
      </c>
      <c r="AC228" s="60">
        <f t="shared" si="71"/>
        <v>0.8642435139656417</v>
      </c>
      <c r="AD228" s="57">
        <f>AA228*Assumptions!$I$17</f>
        <v>616530516.43556559</v>
      </c>
      <c r="AE228" s="57">
        <f>AA228*Assumptions!$J$17</f>
        <v>421295852.89763647</v>
      </c>
      <c r="AF228" s="46"/>
      <c r="AG228" s="57">
        <f t="shared" si="72"/>
        <v>3467984154.9500594</v>
      </c>
      <c r="AH228" s="57">
        <f t="shared" si="72"/>
        <v>2481535328.6531534</v>
      </c>
      <c r="AI228" s="57">
        <f>AG228*Assumptions!$H$4/Assumptions!$H$3</f>
        <v>3467984.1549500595</v>
      </c>
      <c r="AJ228" s="57">
        <f t="shared" si="73"/>
        <v>2481535.3286531535</v>
      </c>
      <c r="AK228" s="35"/>
      <c r="AL228" s="61">
        <f t="shared" si="74"/>
        <v>0</v>
      </c>
      <c r="AM228" s="61"/>
      <c r="AN228" s="57">
        <f t="shared" si="75"/>
        <v>222206.81444123815</v>
      </c>
      <c r="AO228" s="61"/>
      <c r="AP228" s="57">
        <f>IF(B228=1,0,IF((B228-1)/12-INT((B228-1)/12)=0,(I228+O228+U228+AA228)*Assumptions!$D$7*(1+Assumptions!$D$10)^(B228-1)+Assumptions!$D$6*AL228,0))</f>
        <v>0</v>
      </c>
      <c r="AQ228" s="57">
        <f>(AL228-AM228-AO228-AP228+AS227)*Assumptions!$D$13</f>
        <v>4044.0328409717786</v>
      </c>
      <c r="AR228" s="53"/>
      <c r="AS228" s="57">
        <f>AJ229*Assumptions!$H$10</f>
        <v>990855.53026650334</v>
      </c>
      <c r="AT228" s="57">
        <f t="shared" si="76"/>
        <v>-216404.18040550826</v>
      </c>
      <c r="AU228" s="53"/>
      <c r="AV228" s="57">
        <f>AL228*Assumptions!$C$24</f>
        <v>0</v>
      </c>
      <c r="AW228" s="57"/>
      <c r="AX228" s="57">
        <f>AN228*Assumptions!$C$24</f>
        <v>111103.40722061908</v>
      </c>
      <c r="AY228" s="57">
        <f>(-AV228+AW228-AZ227)*Assumptions!$D$13</f>
        <v>-2022.0164204858893</v>
      </c>
      <c r="AZ228" s="57">
        <f t="shared" si="77"/>
        <v>495427.76513325167</v>
      </c>
      <c r="BA228" s="53"/>
      <c r="BB228" s="61">
        <f>AJ229*Assumptions!$H$10*(1-Assumptions!$C$24)</f>
        <v>495427.76513325167</v>
      </c>
      <c r="BC228" s="58"/>
      <c r="BD228" s="61">
        <f t="shared" si="78"/>
        <v>-108202.09020275413</v>
      </c>
      <c r="BE228" s="62">
        <f>BD228*Assumptions!$C$11</f>
        <v>-32460.627060826238</v>
      </c>
      <c r="BF228" s="61">
        <f t="shared" si="79"/>
        <v>-75741.463141927889</v>
      </c>
    </row>
    <row r="229" spans="2:58" x14ac:dyDescent="0.2">
      <c r="B229" s="15">
        <f t="shared" si="60"/>
        <v>222</v>
      </c>
      <c r="C229" s="15">
        <f t="shared" si="61"/>
        <v>222</v>
      </c>
      <c r="D229" s="15">
        <f t="shared" si="62"/>
        <v>18</v>
      </c>
      <c r="E229" s="15">
        <f t="shared" si="63"/>
        <v>56</v>
      </c>
      <c r="F229" s="28">
        <f>1-(1-0.75*VLOOKUP(E229,'Annual Mortality Rates'!$B$5:$H$105,5,0)*VLOOKUP(D229,Assumptions!$C$17:$D$20,2,1))^(1/12)</f>
        <v>8.9544086628756681E-5</v>
      </c>
      <c r="G229" s="59">
        <f>1-(1-IF(D229&gt;=10,'Annual Lapse Rates'!$C$14,VLOOKUP(D229,'Annual Lapse Rates'!$B$3:$C$14,2,0)))^(1/12)</f>
        <v>1.6821425527395739E-3</v>
      </c>
      <c r="H229" s="35"/>
      <c r="I229" s="57">
        <f>IF($D229&gt;=Assumptions!$H$9,0,I228-SUM(J228:K228))</f>
        <v>1025.7303625947229</v>
      </c>
      <c r="J229" s="60">
        <f t="shared" si="64"/>
        <v>9.1848088445927872E-2</v>
      </c>
      <c r="K229" s="60">
        <f t="shared" si="65"/>
        <v>1.7254246905575761</v>
      </c>
      <c r="L229" s="57">
        <f>I229*Assumptions!$I$14</f>
        <v>359005626.908153</v>
      </c>
      <c r="M229" s="57">
        <f>I229*Assumptions!$J$14</f>
        <v>215403376.1448918</v>
      </c>
      <c r="N229" s="46"/>
      <c r="O229" s="57">
        <f>IF($D229&gt;=Assumptions!$H$9,0,O228-SUM(P228:Q228))</f>
        <v>1282.1629532434049</v>
      </c>
      <c r="P229" s="60">
        <f t="shared" si="66"/>
        <v>0.11481011055740994</v>
      </c>
      <c r="Q229" s="60">
        <f t="shared" si="67"/>
        <v>2.156780863196972</v>
      </c>
      <c r="R229" s="57">
        <f>O229*Assumptions!$I$15</f>
        <v>641081476.62170243</v>
      </c>
      <c r="S229" s="57">
        <f>O229*Assumptions!$J$15</f>
        <v>410292145.03788954</v>
      </c>
      <c r="T229" s="46"/>
      <c r="U229" s="57">
        <f>IF($D229&gt;=Assumptions!$H$9,0,U228-SUM(V228:W228))</f>
        <v>2307.8933158381296</v>
      </c>
      <c r="V229" s="60">
        <f t="shared" si="68"/>
        <v>0.20665819900333798</v>
      </c>
      <c r="W229" s="60">
        <f t="shared" si="69"/>
        <v>3.882205553754551</v>
      </c>
      <c r="X229" s="57">
        <f>U229*Assumptions!$I$16</f>
        <v>1846314652.6705036</v>
      </c>
      <c r="Y229" s="57">
        <f>U229*Assumptions!$J$16</f>
        <v>1430893855.8196404</v>
      </c>
      <c r="Z229" s="46"/>
      <c r="AA229" s="57">
        <f>IF($D229&gt;=Assumptions!$H$9,0,AA228-SUM(AB228:AC228))</f>
        <v>512.86518129736146</v>
      </c>
      <c r="AB229" s="60">
        <f t="shared" si="70"/>
        <v>4.5924044222963936E-2</v>
      </c>
      <c r="AC229" s="60">
        <f t="shared" si="71"/>
        <v>0.86271234527878804</v>
      </c>
      <c r="AD229" s="57">
        <f>AA229*Assumptions!$I$17</f>
        <v>615438217.55683374</v>
      </c>
      <c r="AE229" s="57">
        <f>AA229*Assumptions!$J$17</f>
        <v>420549448.66383642</v>
      </c>
      <c r="AF229" s="46"/>
      <c r="AG229" s="57">
        <f t="shared" si="72"/>
        <v>3461839973.7571931</v>
      </c>
      <c r="AH229" s="57">
        <f t="shared" si="72"/>
        <v>2477138825.6662583</v>
      </c>
      <c r="AI229" s="57">
        <f>AG229*Assumptions!$H$4/Assumptions!$H$3</f>
        <v>3461839.973757193</v>
      </c>
      <c r="AJ229" s="57">
        <f t="shared" si="73"/>
        <v>2477138.8256662581</v>
      </c>
      <c r="AK229" s="35"/>
      <c r="AL229" s="61">
        <f t="shared" si="74"/>
        <v>0</v>
      </c>
      <c r="AM229" s="61"/>
      <c r="AN229" s="57">
        <f t="shared" si="75"/>
        <v>221813.13359691604</v>
      </c>
      <c r="AO229" s="61"/>
      <c r="AP229" s="57">
        <f>IF(B229=1,0,IF((B229-1)/12-INT((B229-1)/12)=0,(I229+O229+U229+AA229)*Assumptions!$D$7*(1+Assumptions!$D$10)^(B229-1)+Assumptions!$D$6*AL229,0))</f>
        <v>0</v>
      </c>
      <c r="AQ229" s="57">
        <f>(AL229-AM229-AO229-AP229+AS228)*Assumptions!$D$13</f>
        <v>4036.8680820182622</v>
      </c>
      <c r="AR229" s="53"/>
      <c r="AS229" s="57">
        <f>AJ230*Assumptions!$H$10</f>
        <v>989100.04476198601</v>
      </c>
      <c r="AT229" s="57">
        <f t="shared" si="76"/>
        <v>-216020.78001038043</v>
      </c>
      <c r="AU229" s="53"/>
      <c r="AV229" s="57">
        <f>AL229*Assumptions!$C$24</f>
        <v>0</v>
      </c>
      <c r="AW229" s="57"/>
      <c r="AX229" s="57">
        <f>AN229*Assumptions!$C$24</f>
        <v>110906.56679845802</v>
      </c>
      <c r="AY229" s="57">
        <f>(-AV229+AW229-AZ228)*Assumptions!$D$13</f>
        <v>-2018.4340410091311</v>
      </c>
      <c r="AZ229" s="57">
        <f t="shared" si="77"/>
        <v>494550.022380993</v>
      </c>
      <c r="BA229" s="53"/>
      <c r="BB229" s="61">
        <f>AJ230*Assumptions!$H$10*(1-Assumptions!$C$24)</f>
        <v>494550.022380993</v>
      </c>
      <c r="BC229" s="58"/>
      <c r="BD229" s="61">
        <f t="shared" si="78"/>
        <v>-108010.39000519022</v>
      </c>
      <c r="BE229" s="62">
        <f>BD229*Assumptions!$C$11</f>
        <v>-32403.117001557064</v>
      </c>
      <c r="BF229" s="61">
        <f t="shared" si="79"/>
        <v>-75607.273003633149</v>
      </c>
    </row>
    <row r="230" spans="2:58" x14ac:dyDescent="0.2">
      <c r="B230" s="15">
        <f t="shared" si="60"/>
        <v>223</v>
      </c>
      <c r="C230" s="15">
        <f t="shared" si="61"/>
        <v>223</v>
      </c>
      <c r="D230" s="15">
        <f t="shared" si="62"/>
        <v>18</v>
      </c>
      <c r="E230" s="15">
        <f t="shared" si="63"/>
        <v>56</v>
      </c>
      <c r="F230" s="28">
        <f>1-(1-0.75*VLOOKUP(E230,'Annual Mortality Rates'!$B$5:$H$105,5,0)*VLOOKUP(D230,Assumptions!$C$17:$D$20,2,1))^(1/12)</f>
        <v>8.9544086628756681E-5</v>
      </c>
      <c r="G230" s="59">
        <f>1-(1-IF(D230&gt;=10,'Annual Lapse Rates'!$C$14,VLOOKUP(D230,'Annual Lapse Rates'!$B$3:$C$14,2,0)))^(1/12)</f>
        <v>1.6821425527395739E-3</v>
      </c>
      <c r="H230" s="35"/>
      <c r="I230" s="57">
        <f>IF($D230&gt;=Assumptions!$H$9,0,I229-SUM(J229:K229))</f>
        <v>1023.9130898157194</v>
      </c>
      <c r="J230" s="60">
        <f t="shared" si="64"/>
        <v>9.1685362414776705E-2</v>
      </c>
      <c r="K230" s="60">
        <f t="shared" si="65"/>
        <v>1.7223677786860789</v>
      </c>
      <c r="L230" s="57">
        <f>I230*Assumptions!$I$14</f>
        <v>358369581.43550181</v>
      </c>
      <c r="M230" s="57">
        <f>I230*Assumptions!$J$14</f>
        <v>215021748.86130109</v>
      </c>
      <c r="N230" s="46"/>
      <c r="O230" s="57">
        <f>IF($D230&gt;=Assumptions!$H$9,0,O229-SUM(P229:Q229))</f>
        <v>1279.8913622696505</v>
      </c>
      <c r="P230" s="60">
        <f t="shared" si="66"/>
        <v>0.11460670301847098</v>
      </c>
      <c r="Q230" s="60">
        <f t="shared" si="67"/>
        <v>2.1529597233576006</v>
      </c>
      <c r="R230" s="57">
        <f>O230*Assumptions!$I$15</f>
        <v>639945681.13482523</v>
      </c>
      <c r="S230" s="57">
        <f>O230*Assumptions!$J$15</f>
        <v>409565235.92628813</v>
      </c>
      <c r="T230" s="46"/>
      <c r="U230" s="57">
        <f>IF($D230&gt;=Assumptions!$H$9,0,U229-SUM(V229:W229))</f>
        <v>2303.8044520853718</v>
      </c>
      <c r="V230" s="60">
        <f t="shared" si="68"/>
        <v>0.20629206543324785</v>
      </c>
      <c r="W230" s="60">
        <f t="shared" si="69"/>
        <v>3.8753275020436826</v>
      </c>
      <c r="X230" s="57">
        <f>U230*Assumptions!$I$16</f>
        <v>1843043561.6682975</v>
      </c>
      <c r="Y230" s="57">
        <f>U230*Assumptions!$J$16</f>
        <v>1428358760.2929306</v>
      </c>
      <c r="Z230" s="46"/>
      <c r="AA230" s="57">
        <f>IF($D230&gt;=Assumptions!$H$9,0,AA229-SUM(AB229:AC229))</f>
        <v>511.95654490785972</v>
      </c>
      <c r="AB230" s="60">
        <f t="shared" si="70"/>
        <v>4.5842681207388353E-2</v>
      </c>
      <c r="AC230" s="60">
        <f t="shared" si="71"/>
        <v>0.86118388934303947</v>
      </c>
      <c r="AD230" s="57">
        <f>AA230*Assumptions!$I$17</f>
        <v>614347853.88943172</v>
      </c>
      <c r="AE230" s="57">
        <f>AA230*Assumptions!$J$17</f>
        <v>419804366.82444495</v>
      </c>
      <c r="AF230" s="46"/>
      <c r="AG230" s="57">
        <f t="shared" si="72"/>
        <v>3455706678.1280565</v>
      </c>
      <c r="AH230" s="57">
        <f t="shared" si="72"/>
        <v>2472750111.9049649</v>
      </c>
      <c r="AI230" s="57">
        <f>AG230*Assumptions!$H$4/Assumptions!$H$3</f>
        <v>3455706.6781280562</v>
      </c>
      <c r="AJ230" s="57">
        <f t="shared" si="73"/>
        <v>2472750.1119049648</v>
      </c>
      <c r="AK230" s="35"/>
      <c r="AL230" s="61">
        <f t="shared" si="74"/>
        <v>0</v>
      </c>
      <c r="AM230" s="61"/>
      <c r="AN230" s="57">
        <f t="shared" si="75"/>
        <v>221420.15023168596</v>
      </c>
      <c r="AO230" s="61"/>
      <c r="AP230" s="57">
        <f>IF(B230=1,0,IF((B230-1)/12-INT((B230-1)/12)=0,(I230+O230+U230+AA230)*Assumptions!$D$7*(1+Assumptions!$D$10)^(B230-1)+Assumptions!$D$6*AL230,0))</f>
        <v>0</v>
      </c>
      <c r="AQ230" s="57">
        <f>(AL230-AM230-AO230-AP230+AS229)*Assumptions!$D$13</f>
        <v>4029.7160167724583</v>
      </c>
      <c r="AR230" s="53"/>
      <c r="AS230" s="57">
        <f>AJ231*Assumptions!$H$10</f>
        <v>987347.66942768253</v>
      </c>
      <c r="AT230" s="57">
        <f t="shared" si="76"/>
        <v>-215638.05888061004</v>
      </c>
      <c r="AU230" s="53"/>
      <c r="AV230" s="57">
        <f>AL230*Assumptions!$C$24</f>
        <v>0</v>
      </c>
      <c r="AW230" s="57"/>
      <c r="AX230" s="57">
        <f>AN230*Assumptions!$C$24</f>
        <v>110710.07511584298</v>
      </c>
      <c r="AY230" s="57">
        <f>(-AV230+AW230-AZ229)*Assumptions!$D$13</f>
        <v>-2014.8580083862291</v>
      </c>
      <c r="AZ230" s="57">
        <f t="shared" si="77"/>
        <v>493673.83471384126</v>
      </c>
      <c r="BA230" s="53"/>
      <c r="BB230" s="61">
        <f>AJ231*Assumptions!$H$10*(1-Assumptions!$C$24)</f>
        <v>493673.83471384126</v>
      </c>
      <c r="BC230" s="58"/>
      <c r="BD230" s="61">
        <f t="shared" si="78"/>
        <v>-107819.02944030502</v>
      </c>
      <c r="BE230" s="62">
        <f>BD230*Assumptions!$C$11</f>
        <v>-32345.708832091506</v>
      </c>
      <c r="BF230" s="61">
        <f t="shared" si="79"/>
        <v>-75473.320608213515</v>
      </c>
    </row>
    <row r="231" spans="2:58" x14ac:dyDescent="0.2">
      <c r="B231" s="15">
        <f t="shared" si="60"/>
        <v>224</v>
      </c>
      <c r="C231" s="15">
        <f t="shared" si="61"/>
        <v>224</v>
      </c>
      <c r="D231" s="15">
        <f t="shared" si="62"/>
        <v>18</v>
      </c>
      <c r="E231" s="15">
        <f t="shared" si="63"/>
        <v>56</v>
      </c>
      <c r="F231" s="28">
        <f>1-(1-0.75*VLOOKUP(E231,'Annual Mortality Rates'!$B$5:$H$105,5,0)*VLOOKUP(D231,Assumptions!$C$17:$D$20,2,1))^(1/12)</f>
        <v>8.9544086628756681E-5</v>
      </c>
      <c r="G231" s="59">
        <f>1-(1-IF(D231&gt;=10,'Annual Lapse Rates'!$C$14,VLOOKUP(D231,'Annual Lapse Rates'!$B$3:$C$14,2,0)))^(1/12)</f>
        <v>1.6821425527395739E-3</v>
      </c>
      <c r="H231" s="35"/>
      <c r="I231" s="57">
        <f>IF($D231&gt;=Assumptions!$H$9,0,I230-SUM(J230:K230))</f>
        <v>1022.0990366746186</v>
      </c>
      <c r="J231" s="60">
        <f t="shared" si="64"/>
        <v>9.1522924683160797E-2</v>
      </c>
      <c r="K231" s="60">
        <f t="shared" si="65"/>
        <v>1.7193162827045023</v>
      </c>
      <c r="L231" s="57">
        <f>I231*Assumptions!$I$14</f>
        <v>357734662.83611649</v>
      </c>
      <c r="M231" s="57">
        <f>I231*Assumptions!$J$14</f>
        <v>214640797.7016699</v>
      </c>
      <c r="N231" s="46"/>
      <c r="O231" s="57">
        <f>IF($D231&gt;=Assumptions!$H$9,0,O230-SUM(P230:Q230))</f>
        <v>1277.6237958432744</v>
      </c>
      <c r="P231" s="60">
        <f t="shared" si="66"/>
        <v>0.1144036558539511</v>
      </c>
      <c r="Q231" s="60">
        <f t="shared" si="67"/>
        <v>2.14914535338063</v>
      </c>
      <c r="R231" s="57">
        <f>O231*Assumptions!$I$15</f>
        <v>638811897.92163718</v>
      </c>
      <c r="S231" s="57">
        <f>O231*Assumptions!$J$15</f>
        <v>408839614.66984779</v>
      </c>
      <c r="T231" s="46"/>
      <c r="U231" s="57">
        <f>IF($D231&gt;=Assumptions!$H$9,0,U230-SUM(V230:W230))</f>
        <v>2299.7228325178949</v>
      </c>
      <c r="V231" s="60">
        <f t="shared" si="68"/>
        <v>0.20592658053711207</v>
      </c>
      <c r="W231" s="60">
        <f t="shared" si="69"/>
        <v>3.8684616360851352</v>
      </c>
      <c r="X231" s="57">
        <f>U231*Assumptions!$I$16</f>
        <v>1839778266.0143158</v>
      </c>
      <c r="Y231" s="57">
        <f>U231*Assumptions!$J$16</f>
        <v>1425828156.1610949</v>
      </c>
      <c r="Z231" s="46"/>
      <c r="AA231" s="57">
        <f>IF($D231&gt;=Assumptions!$H$9,0,AA230-SUM(AB230:AC230))</f>
        <v>511.04951833730928</v>
      </c>
      <c r="AB231" s="60">
        <f t="shared" si="70"/>
        <v>4.5761462341580399E-2</v>
      </c>
      <c r="AC231" s="60">
        <f t="shared" si="71"/>
        <v>0.85965814135225116</v>
      </c>
      <c r="AD231" s="57">
        <f>AA231*Assumptions!$I$17</f>
        <v>613259422.00477111</v>
      </c>
      <c r="AE231" s="57">
        <f>AA231*Assumptions!$J$17</f>
        <v>419060605.03659362</v>
      </c>
      <c r="AF231" s="46"/>
      <c r="AG231" s="57">
        <f t="shared" si="72"/>
        <v>3449584248.7768402</v>
      </c>
      <c r="AH231" s="57">
        <f t="shared" si="72"/>
        <v>2468369173.5692062</v>
      </c>
      <c r="AI231" s="57">
        <f>AG231*Assumptions!$H$4/Assumptions!$H$3</f>
        <v>3449584.24877684</v>
      </c>
      <c r="AJ231" s="57">
        <f t="shared" si="73"/>
        <v>2468369.1735692061</v>
      </c>
      <c r="AK231" s="35"/>
      <c r="AL231" s="61">
        <f t="shared" si="74"/>
        <v>0</v>
      </c>
      <c r="AM231" s="61"/>
      <c r="AN231" s="57">
        <f t="shared" si="75"/>
        <v>221027.86310983353</v>
      </c>
      <c r="AO231" s="61"/>
      <c r="AP231" s="57">
        <f>IF(B231=1,0,IF((B231-1)/12-INT((B231-1)/12)=0,(I231+O231+U231+AA231)*Assumptions!$D$7*(1+Assumptions!$D$10)^(B231-1)+Assumptions!$D$6*AL231,0))</f>
        <v>0</v>
      </c>
      <c r="AQ231" s="57">
        <f>(AL231-AM231-AO231-AP231+AS230)*Assumptions!$D$13</f>
        <v>4022.5766227450936</v>
      </c>
      <c r="AR231" s="53"/>
      <c r="AS231" s="57">
        <f>AJ232*Assumptions!$H$10</f>
        <v>985598.39875334618</v>
      </c>
      <c r="AT231" s="57">
        <f t="shared" si="76"/>
        <v>-215256.01581275207</v>
      </c>
      <c r="AU231" s="53"/>
      <c r="AV231" s="57">
        <f>AL231*Assumptions!$C$24</f>
        <v>0</v>
      </c>
      <c r="AW231" s="57"/>
      <c r="AX231" s="57">
        <f>AN231*Assumptions!$C$24</f>
        <v>110513.93155491677</v>
      </c>
      <c r="AY231" s="57">
        <f>(-AV231+AW231-AZ230)*Assumptions!$D$13</f>
        <v>-2011.2883113725468</v>
      </c>
      <c r="AZ231" s="57">
        <f t="shared" si="77"/>
        <v>492799.19937667309</v>
      </c>
      <c r="BA231" s="53"/>
      <c r="BB231" s="61">
        <f>AJ232*Assumptions!$H$10*(1-Assumptions!$C$24)</f>
        <v>492799.19937667309</v>
      </c>
      <c r="BC231" s="58"/>
      <c r="BD231" s="61">
        <f t="shared" si="78"/>
        <v>-107628.00790637603</v>
      </c>
      <c r="BE231" s="62">
        <f>BD231*Assumptions!$C$11</f>
        <v>-32288.402371912809</v>
      </c>
      <c r="BF231" s="61">
        <f t="shared" si="79"/>
        <v>-75339.605534463219</v>
      </c>
    </row>
    <row r="232" spans="2:58" x14ac:dyDescent="0.2">
      <c r="B232" s="15">
        <f t="shared" si="60"/>
        <v>225</v>
      </c>
      <c r="C232" s="15">
        <f t="shared" si="61"/>
        <v>225</v>
      </c>
      <c r="D232" s="15">
        <f t="shared" si="62"/>
        <v>18</v>
      </c>
      <c r="E232" s="15">
        <f t="shared" si="63"/>
        <v>56</v>
      </c>
      <c r="F232" s="28">
        <f>1-(1-0.75*VLOOKUP(E232,'Annual Mortality Rates'!$B$5:$H$105,5,0)*VLOOKUP(D232,Assumptions!$C$17:$D$20,2,1))^(1/12)</f>
        <v>8.9544086628756681E-5</v>
      </c>
      <c r="G232" s="59">
        <f>1-(1-IF(D232&gt;=10,'Annual Lapse Rates'!$C$14,VLOOKUP(D232,'Annual Lapse Rates'!$B$3:$C$14,2,0)))^(1/12)</f>
        <v>1.6821425527395739E-3</v>
      </c>
      <c r="H232" s="35"/>
      <c r="I232" s="57">
        <f>IF($D232&gt;=Assumptions!$H$9,0,I231-SUM(J231:K231))</f>
        <v>1020.2881974672309</v>
      </c>
      <c r="J232" s="60">
        <f t="shared" si="64"/>
        <v>9.1360774740303727E-2</v>
      </c>
      <c r="K232" s="60">
        <f t="shared" si="65"/>
        <v>1.7162701930175863</v>
      </c>
      <c r="L232" s="57">
        <f>I232*Assumptions!$I$14</f>
        <v>357100869.11353081</v>
      </c>
      <c r="M232" s="57">
        <f>I232*Assumptions!$J$14</f>
        <v>214260521.46811849</v>
      </c>
      <c r="N232" s="46"/>
      <c r="O232" s="57">
        <f>IF($D232&gt;=Assumptions!$H$9,0,O231-SUM(P231:Q231))</f>
        <v>1275.3602468340398</v>
      </c>
      <c r="P232" s="60">
        <f t="shared" si="66"/>
        <v>0.11420096842537976</v>
      </c>
      <c r="Q232" s="60">
        <f t="shared" si="67"/>
        <v>2.1453377412719847</v>
      </c>
      <c r="R232" s="57">
        <f>O232*Assumptions!$I$15</f>
        <v>637680123.41701984</v>
      </c>
      <c r="S232" s="57">
        <f>O232*Assumptions!$J$15</f>
        <v>408115278.98689276</v>
      </c>
      <c r="T232" s="46"/>
      <c r="U232" s="57">
        <f>IF($D232&gt;=Assumptions!$H$9,0,U231-SUM(V231:W231))</f>
        <v>2295.6484443012728</v>
      </c>
      <c r="V232" s="60">
        <f t="shared" si="68"/>
        <v>0.20556174316568368</v>
      </c>
      <c r="W232" s="60">
        <f t="shared" si="69"/>
        <v>3.8616079342895744</v>
      </c>
      <c r="X232" s="57">
        <f>U232*Assumptions!$I$16</f>
        <v>1836518755.4410181</v>
      </c>
      <c r="Y232" s="57">
        <f>U232*Assumptions!$J$16</f>
        <v>1423302035.466789</v>
      </c>
      <c r="Z232" s="46"/>
      <c r="AA232" s="57">
        <f>IF($D232&gt;=Assumptions!$H$9,0,AA231-SUM(AB231:AC231))</f>
        <v>510.14409873361546</v>
      </c>
      <c r="AB232" s="60">
        <f t="shared" si="70"/>
        <v>4.5680387370151863E-2</v>
      </c>
      <c r="AC232" s="60">
        <f t="shared" si="71"/>
        <v>0.85813509650879316</v>
      </c>
      <c r="AD232" s="57">
        <f>AA232*Assumptions!$I$17</f>
        <v>612172918.48033857</v>
      </c>
      <c r="AE232" s="57">
        <f>AA232*Assumptions!$J$17</f>
        <v>418318160.96156466</v>
      </c>
      <c r="AF232" s="46"/>
      <c r="AG232" s="57">
        <f t="shared" si="72"/>
        <v>3443472666.4519072</v>
      </c>
      <c r="AH232" s="57">
        <f t="shared" si="72"/>
        <v>2463995996.8833652</v>
      </c>
      <c r="AI232" s="57">
        <f>AG232*Assumptions!$H$4/Assumptions!$H$3</f>
        <v>3443472.6664519073</v>
      </c>
      <c r="AJ232" s="57">
        <f t="shared" si="73"/>
        <v>2463995.9968833653</v>
      </c>
      <c r="AK232" s="35"/>
      <c r="AL232" s="61">
        <f t="shared" si="74"/>
        <v>0</v>
      </c>
      <c r="AM232" s="61"/>
      <c r="AN232" s="57">
        <f t="shared" si="75"/>
        <v>220636.27099783372</v>
      </c>
      <c r="AO232" s="61"/>
      <c r="AP232" s="57">
        <f>IF(B232=1,0,IF((B232-1)/12-INT((B232-1)/12)=0,(I232+O232+U232+AA232)*Assumptions!$D$7*(1+Assumptions!$D$10)^(B232-1)+Assumptions!$D$6*AL232,0))</f>
        <v>0</v>
      </c>
      <c r="AQ232" s="57">
        <f>(AL232-AM232-AO232-AP232+AS231)*Assumptions!$D$13</f>
        <v>4015.4498774867416</v>
      </c>
      <c r="AR232" s="53"/>
      <c r="AS232" s="57">
        <f>AJ233*Assumptions!$H$10</f>
        <v>983852.22723849199</v>
      </c>
      <c r="AT232" s="57">
        <f t="shared" si="76"/>
        <v>-214874.64960549283</v>
      </c>
      <c r="AU232" s="53"/>
      <c r="AV232" s="57">
        <f>AL232*Assumptions!$C$24</f>
        <v>0</v>
      </c>
      <c r="AW232" s="57"/>
      <c r="AX232" s="57">
        <f>AN232*Assumptions!$C$24</f>
        <v>110318.13549891686</v>
      </c>
      <c r="AY232" s="57">
        <f>(-AV232+AW232-AZ231)*Assumptions!$D$13</f>
        <v>-2007.7249387433708</v>
      </c>
      <c r="AZ232" s="57">
        <f t="shared" si="77"/>
        <v>491926.113619246</v>
      </c>
      <c r="BA232" s="53"/>
      <c r="BB232" s="61">
        <f>AJ233*Assumptions!$H$10*(1-Assumptions!$C$24)</f>
        <v>491926.113619246</v>
      </c>
      <c r="BC232" s="58"/>
      <c r="BD232" s="61">
        <f t="shared" si="78"/>
        <v>-107437.32480274641</v>
      </c>
      <c r="BE232" s="62">
        <f>BD232*Assumptions!$C$11</f>
        <v>-32231.197440823922</v>
      </c>
      <c r="BF232" s="61">
        <f t="shared" si="79"/>
        <v>-75206.127361922496</v>
      </c>
    </row>
    <row r="233" spans="2:58" x14ac:dyDescent="0.2">
      <c r="B233" s="15">
        <f t="shared" si="60"/>
        <v>226</v>
      </c>
      <c r="C233" s="15">
        <f t="shared" si="61"/>
        <v>226</v>
      </c>
      <c r="D233" s="15">
        <f t="shared" si="62"/>
        <v>18</v>
      </c>
      <c r="E233" s="15">
        <f t="shared" si="63"/>
        <v>56</v>
      </c>
      <c r="F233" s="28">
        <f>1-(1-0.75*VLOOKUP(E233,'Annual Mortality Rates'!$B$5:$H$105,5,0)*VLOOKUP(D233,Assumptions!$C$17:$D$20,2,1))^(1/12)</f>
        <v>8.9544086628756681E-5</v>
      </c>
      <c r="G233" s="59">
        <f>1-(1-IF(D233&gt;=10,'Annual Lapse Rates'!$C$14,VLOOKUP(D233,'Annual Lapse Rates'!$B$3:$C$14,2,0)))^(1/12)</f>
        <v>1.6821425527395739E-3</v>
      </c>
      <c r="H233" s="35"/>
      <c r="I233" s="57">
        <f>IF($D233&gt;=Assumptions!$H$9,0,I232-SUM(J232:K232))</f>
        <v>1018.4805664994731</v>
      </c>
      <c r="J233" s="60">
        <f t="shared" si="64"/>
        <v>9.1198912076334002E-2</v>
      </c>
      <c r="K233" s="60">
        <f t="shared" si="65"/>
        <v>1.713229500047071</v>
      </c>
      <c r="L233" s="57">
        <f>I233*Assumptions!$I$14</f>
        <v>356468198.27481556</v>
      </c>
      <c r="M233" s="57">
        <f>I233*Assumptions!$J$14</f>
        <v>213880918.96488935</v>
      </c>
      <c r="N233" s="46"/>
      <c r="O233" s="57">
        <f>IF($D233&gt;=Assumptions!$H$9,0,O232-SUM(P232:Q232))</f>
        <v>1273.1007081243424</v>
      </c>
      <c r="P233" s="60">
        <f t="shared" si="66"/>
        <v>0.11399864009541759</v>
      </c>
      <c r="Q233" s="60">
        <f t="shared" si="67"/>
        <v>2.1415368750588404</v>
      </c>
      <c r="R233" s="57">
        <f>O233*Assumptions!$I$15</f>
        <v>636550354.06217122</v>
      </c>
      <c r="S233" s="57">
        <f>O233*Assumptions!$J$15</f>
        <v>407392226.59978956</v>
      </c>
      <c r="T233" s="46"/>
      <c r="U233" s="57">
        <f>IF($D233&gt;=Assumptions!$H$9,0,U232-SUM(V232:W232))</f>
        <v>2291.5812746238175</v>
      </c>
      <c r="V233" s="60">
        <f t="shared" si="68"/>
        <v>0.20519755217175176</v>
      </c>
      <c r="W233" s="60">
        <f t="shared" si="69"/>
        <v>3.8547663751059149</v>
      </c>
      <c r="X233" s="57">
        <f>U233*Assumptions!$I$16</f>
        <v>1833265019.699054</v>
      </c>
      <c r="Y233" s="57">
        <f>U233*Assumptions!$J$16</f>
        <v>1420780390.2667668</v>
      </c>
      <c r="Z233" s="46"/>
      <c r="AA233" s="57">
        <f>IF($D233&gt;=Assumptions!$H$9,0,AA232-SUM(AB232:AC232))</f>
        <v>509.24028324973654</v>
      </c>
      <c r="AB233" s="60">
        <f t="shared" si="70"/>
        <v>4.5599456038167001E-2</v>
      </c>
      <c r="AC233" s="60">
        <f t="shared" si="71"/>
        <v>0.85661475002353549</v>
      </c>
      <c r="AD233" s="57">
        <f>AA233*Assumptions!$I$17</f>
        <v>611088339.89968383</v>
      </c>
      <c r="AE233" s="57">
        <f>AA233*Assumptions!$J$17</f>
        <v>417577032.26478398</v>
      </c>
      <c r="AF233" s="46"/>
      <c r="AG233" s="57">
        <f t="shared" si="72"/>
        <v>3437371911.9357243</v>
      </c>
      <c r="AH233" s="57">
        <f t="shared" si="72"/>
        <v>2459630568.09623</v>
      </c>
      <c r="AI233" s="57">
        <f>AG233*Assumptions!$H$4/Assumptions!$H$3</f>
        <v>3437371.9119357239</v>
      </c>
      <c r="AJ233" s="57">
        <f t="shared" si="73"/>
        <v>2459630.5680962298</v>
      </c>
      <c r="AK233" s="35"/>
      <c r="AL233" s="61">
        <f t="shared" si="74"/>
        <v>0</v>
      </c>
      <c r="AM233" s="61"/>
      <c r="AN233" s="57">
        <f t="shared" si="75"/>
        <v>220245.37266434683</v>
      </c>
      <c r="AO233" s="61"/>
      <c r="AP233" s="57">
        <f>IF(B233=1,0,IF((B233-1)/12-INT((B233-1)/12)=0,(I233+O233+U233+AA233)*Assumptions!$D$7*(1+Assumptions!$D$10)^(B233-1)+Assumptions!$D$6*AL233,0))</f>
        <v>0</v>
      </c>
      <c r="AQ233" s="57">
        <f>(AL233-AM233-AO233-AP233+AS232)*Assumptions!$D$13</f>
        <v>4008.3357585877447</v>
      </c>
      <c r="AR233" s="53"/>
      <c r="AS233" s="57">
        <f>AJ234*Assumptions!$H$10</f>
        <v>982109.14939238084</v>
      </c>
      <c r="AT233" s="57">
        <f t="shared" si="76"/>
        <v>-214493.95905964798</v>
      </c>
      <c r="AU233" s="53"/>
      <c r="AV233" s="57">
        <f>AL233*Assumptions!$C$24</f>
        <v>0</v>
      </c>
      <c r="AW233" s="57"/>
      <c r="AX233" s="57">
        <f>AN233*Assumptions!$C$24</f>
        <v>110122.68633217341</v>
      </c>
      <c r="AY233" s="57">
        <f>(-AV233+AW233-AZ232)*Assumptions!$D$13</f>
        <v>-2004.1678792938724</v>
      </c>
      <c r="AZ233" s="57">
        <f t="shared" si="77"/>
        <v>491054.57469619042</v>
      </c>
      <c r="BA233" s="53"/>
      <c r="BB233" s="61">
        <f>AJ234*Assumptions!$H$10*(1-Assumptions!$C$24)</f>
        <v>491054.57469619042</v>
      </c>
      <c r="BC233" s="58"/>
      <c r="BD233" s="61">
        <f t="shared" si="78"/>
        <v>-107246.97952982399</v>
      </c>
      <c r="BE233" s="62">
        <f>BD233*Assumptions!$C$11</f>
        <v>-32174.093858947195</v>
      </c>
      <c r="BF233" s="61">
        <f t="shared" si="79"/>
        <v>-75072.8856708768</v>
      </c>
    </row>
    <row r="234" spans="2:58" x14ac:dyDescent="0.2">
      <c r="B234" s="15">
        <f t="shared" si="60"/>
        <v>227</v>
      </c>
      <c r="C234" s="15">
        <f t="shared" si="61"/>
        <v>227</v>
      </c>
      <c r="D234" s="15">
        <f t="shared" si="62"/>
        <v>18</v>
      </c>
      <c r="E234" s="15">
        <f t="shared" si="63"/>
        <v>56</v>
      </c>
      <c r="F234" s="28">
        <f>1-(1-0.75*VLOOKUP(E234,'Annual Mortality Rates'!$B$5:$H$105,5,0)*VLOOKUP(D234,Assumptions!$C$17:$D$20,2,1))^(1/12)</f>
        <v>8.9544086628756681E-5</v>
      </c>
      <c r="G234" s="59">
        <f>1-(1-IF(D234&gt;=10,'Annual Lapse Rates'!$C$14,VLOOKUP(D234,'Annual Lapse Rates'!$B$3:$C$14,2,0)))^(1/12)</f>
        <v>1.6821425527395739E-3</v>
      </c>
      <c r="H234" s="35"/>
      <c r="I234" s="57">
        <f>IF($D234&gt;=Assumptions!$H$9,0,I233-SUM(J233:K233))</f>
        <v>1016.6761380873496</v>
      </c>
      <c r="J234" s="60">
        <f t="shared" si="64"/>
        <v>9.1037336182283421E-2</v>
      </c>
      <c r="K234" s="60">
        <f t="shared" si="65"/>
        <v>1.7101941942316659</v>
      </c>
      <c r="L234" s="57">
        <f>I234*Assumptions!$I$14</f>
        <v>355836648.33057237</v>
      </c>
      <c r="M234" s="57">
        <f>I234*Assumptions!$J$14</f>
        <v>213501988.99834341</v>
      </c>
      <c r="N234" s="46"/>
      <c r="O234" s="57">
        <f>IF($D234&gt;=Assumptions!$H$9,0,O233-SUM(P233:Q233))</f>
        <v>1270.8451726091882</v>
      </c>
      <c r="P234" s="60">
        <f t="shared" si="66"/>
        <v>0.11379667022785439</v>
      </c>
      <c r="Q234" s="60">
        <f t="shared" si="67"/>
        <v>2.1377427427895843</v>
      </c>
      <c r="R234" s="57">
        <f>O234*Assumptions!$I$15</f>
        <v>635422586.30459416</v>
      </c>
      <c r="S234" s="57">
        <f>O234*Assumptions!$J$15</f>
        <v>406670455.23494023</v>
      </c>
      <c r="T234" s="46"/>
      <c r="U234" s="57">
        <f>IF($D234&gt;=Assumptions!$H$9,0,U233-SUM(V233:W233))</f>
        <v>2287.5213106965398</v>
      </c>
      <c r="V234" s="60">
        <f t="shared" si="68"/>
        <v>0.20483400641013799</v>
      </c>
      <c r="W234" s="60">
        <f t="shared" si="69"/>
        <v>3.8479369370212533</v>
      </c>
      <c r="X234" s="57">
        <f>U234*Assumptions!$I$16</f>
        <v>1830017048.5572319</v>
      </c>
      <c r="Y234" s="57">
        <f>U234*Assumptions!$J$16</f>
        <v>1418263212.6318548</v>
      </c>
      <c r="Z234" s="46"/>
      <c r="AA234" s="57">
        <f>IF($D234&gt;=Assumptions!$H$9,0,AA233-SUM(AB233:AC233))</f>
        <v>508.33806904367481</v>
      </c>
      <c r="AB234" s="60">
        <f t="shared" si="70"/>
        <v>4.551866809114171E-2</v>
      </c>
      <c r="AC234" s="60">
        <f t="shared" si="71"/>
        <v>0.85509709711583293</v>
      </c>
      <c r="AD234" s="57">
        <f>AA234*Assumptions!$I$17</f>
        <v>610005682.85240972</v>
      </c>
      <c r="AE234" s="57">
        <f>AA234*Assumptions!$J$17</f>
        <v>416837216.61581331</v>
      </c>
      <c r="AF234" s="46"/>
      <c r="AG234" s="57">
        <f t="shared" si="72"/>
        <v>3431281966.0448084</v>
      </c>
      <c r="AH234" s="57">
        <f t="shared" si="72"/>
        <v>2455272873.4809518</v>
      </c>
      <c r="AI234" s="57">
        <f>AG234*Assumptions!$H$4/Assumptions!$H$3</f>
        <v>3431281.9660448083</v>
      </c>
      <c r="AJ234" s="57">
        <f t="shared" si="73"/>
        <v>2455272.8734809519</v>
      </c>
      <c r="AK234" s="35"/>
      <c r="AL234" s="61">
        <f t="shared" si="74"/>
        <v>0</v>
      </c>
      <c r="AM234" s="61"/>
      <c r="AN234" s="57">
        <f t="shared" si="75"/>
        <v>219855.16688021467</v>
      </c>
      <c r="AO234" s="61"/>
      <c r="AP234" s="57">
        <f>IF(B234=1,0,IF((B234-1)/12-INT((B234-1)/12)=0,(I234+O234+U234+AA234)*Assumptions!$D$7*(1+Assumptions!$D$10)^(B234-1)+Assumptions!$D$6*AL234,0))</f>
        <v>0</v>
      </c>
      <c r="AQ234" s="57">
        <f>(AL234-AM234-AO234-AP234+AS233)*Assumptions!$D$13</f>
        <v>4001.2342436781528</v>
      </c>
      <c r="AR234" s="53"/>
      <c r="AS234" s="57">
        <f>AJ235*Assumptions!$H$10</f>
        <v>980369.15973400092</v>
      </c>
      <c r="AT234" s="57">
        <f t="shared" si="76"/>
        <v>-214113.94297815661</v>
      </c>
      <c r="AU234" s="53"/>
      <c r="AV234" s="57">
        <f>AL234*Assumptions!$C$24</f>
        <v>0</v>
      </c>
      <c r="AW234" s="57"/>
      <c r="AX234" s="57">
        <f>AN234*Assumptions!$C$24</f>
        <v>109927.58344010734</v>
      </c>
      <c r="AY234" s="57">
        <f>(-AV234+AW234-AZ233)*Assumptions!$D$13</f>
        <v>-2000.6171218390764</v>
      </c>
      <c r="AZ234" s="57">
        <f t="shared" si="77"/>
        <v>490184.57986700046</v>
      </c>
      <c r="BA234" s="53"/>
      <c r="BB234" s="61">
        <f>AJ235*Assumptions!$H$10*(1-Assumptions!$C$24)</f>
        <v>490184.57986700046</v>
      </c>
      <c r="BC234" s="58"/>
      <c r="BD234" s="61">
        <f t="shared" si="78"/>
        <v>-107056.97148907831</v>
      </c>
      <c r="BE234" s="62">
        <f>BD234*Assumptions!$C$11</f>
        <v>-32117.091446723491</v>
      </c>
      <c r="BF234" s="61">
        <f t="shared" si="79"/>
        <v>-74939.880042354809</v>
      </c>
    </row>
    <row r="235" spans="2:58" x14ac:dyDescent="0.2">
      <c r="B235" s="15">
        <f t="shared" si="60"/>
        <v>228</v>
      </c>
      <c r="C235" s="15">
        <f t="shared" si="61"/>
        <v>228</v>
      </c>
      <c r="D235" s="15">
        <f t="shared" si="62"/>
        <v>18</v>
      </c>
      <c r="E235" s="15">
        <f t="shared" si="63"/>
        <v>56</v>
      </c>
      <c r="F235" s="28">
        <f>1-(1-0.75*VLOOKUP(E235,'Annual Mortality Rates'!$B$5:$H$105,5,0)*VLOOKUP(D235,Assumptions!$C$17:$D$20,2,1))^(1/12)</f>
        <v>8.9544086628756681E-5</v>
      </c>
      <c r="G235" s="59">
        <f>1-(1-IF(D235&gt;=10,'Annual Lapse Rates'!$C$14,VLOOKUP(D235,'Annual Lapse Rates'!$B$3:$C$14,2,0)))^(1/12)</f>
        <v>1.6821425527395739E-3</v>
      </c>
      <c r="H235" s="35"/>
      <c r="I235" s="57">
        <f>IF($D235&gt;=Assumptions!$H$9,0,I234-SUM(J234:K234))</f>
        <v>1014.8749065569357</v>
      </c>
      <c r="J235" s="60">
        <f t="shared" si="64"/>
        <v>9.087604655008559E-2</v>
      </c>
      <c r="K235" s="60">
        <f t="shared" si="65"/>
        <v>1.7071642660270203</v>
      </c>
      <c r="L235" s="57">
        <f>I235*Assumptions!$I$14</f>
        <v>355206217.29492748</v>
      </c>
      <c r="M235" s="57">
        <f>I235*Assumptions!$J$14</f>
        <v>213123730.37695649</v>
      </c>
      <c r="N235" s="46"/>
      <c r="O235" s="57">
        <f>IF($D235&gt;=Assumptions!$H$9,0,O234-SUM(P234:Q234))</f>
        <v>1268.5936331961709</v>
      </c>
      <c r="P235" s="60">
        <f t="shared" si="66"/>
        <v>0.11359505818760711</v>
      </c>
      <c r="Q235" s="60">
        <f t="shared" si="67"/>
        <v>2.1339553325337777</v>
      </c>
      <c r="R235" s="57">
        <f>O235*Assumptions!$I$15</f>
        <v>634296816.5980854</v>
      </c>
      <c r="S235" s="57">
        <f>O235*Assumptions!$J$15</f>
        <v>405949962.62277472</v>
      </c>
      <c r="T235" s="46"/>
      <c r="U235" s="57">
        <f>IF($D235&gt;=Assumptions!$H$9,0,U234-SUM(V234:W234))</f>
        <v>2283.4685397531084</v>
      </c>
      <c r="V235" s="60">
        <f t="shared" si="68"/>
        <v>0.20447110473769287</v>
      </c>
      <c r="W235" s="60">
        <f t="shared" si="69"/>
        <v>3.8411195985608009</v>
      </c>
      <c r="X235" s="57">
        <f>U235*Assumptions!$I$16</f>
        <v>1826774831.8024867</v>
      </c>
      <c r="Y235" s="57">
        <f>U235*Assumptions!$J$16</f>
        <v>1415750494.6469271</v>
      </c>
      <c r="Z235" s="46"/>
      <c r="AA235" s="57">
        <f>IF($D235&gt;=Assumptions!$H$9,0,AA234-SUM(AB234:AC234))</f>
        <v>507.43745327846784</v>
      </c>
      <c r="AB235" s="60">
        <f t="shared" si="70"/>
        <v>4.5438023275042795E-2</v>
      </c>
      <c r="AC235" s="60">
        <f t="shared" si="71"/>
        <v>0.85358213301351016</v>
      </c>
      <c r="AD235" s="57">
        <f>AA235*Assumptions!$I$17</f>
        <v>608924943.93416142</v>
      </c>
      <c r="AE235" s="57">
        <f>AA235*Assumptions!$J$17</f>
        <v>416098711.68834364</v>
      </c>
      <c r="AF235" s="46"/>
      <c r="AG235" s="57">
        <f t="shared" si="72"/>
        <v>3425202809.6296611</v>
      </c>
      <c r="AH235" s="57">
        <f t="shared" si="72"/>
        <v>2450922899.3350019</v>
      </c>
      <c r="AI235" s="57">
        <f>AG235*Assumptions!$H$4/Assumptions!$H$3</f>
        <v>3425202.809629661</v>
      </c>
      <c r="AJ235" s="57">
        <f t="shared" si="73"/>
        <v>2450922.8993350021</v>
      </c>
      <c r="AK235" s="35"/>
      <c r="AL235" s="61">
        <f t="shared" si="74"/>
        <v>0</v>
      </c>
      <c r="AM235" s="61"/>
      <c r="AN235" s="57">
        <f t="shared" si="75"/>
        <v>219465.65241845691</v>
      </c>
      <c r="AO235" s="61"/>
      <c r="AP235" s="57">
        <f>IF(B235=1,0,IF((B235-1)/12-INT((B235-1)/12)=0,(I235+O235+U235+AA235)*Assumptions!$D$7*(1+Assumptions!$D$10)^(B235-1)+Assumptions!$D$6*AL235,0))</f>
        <v>0</v>
      </c>
      <c r="AQ235" s="57">
        <f>(AL235-AM235-AO235-AP235+AS234)*Assumptions!$D$13</f>
        <v>3994.1453104276447</v>
      </c>
      <c r="AR235" s="53"/>
      <c r="AS235" s="57">
        <f>AJ236*Assumptions!$H$10</f>
        <v>978632.25279205164</v>
      </c>
      <c r="AT235" s="57">
        <f t="shared" si="76"/>
        <v>-213734.60016607994</v>
      </c>
      <c r="AU235" s="53"/>
      <c r="AV235" s="57">
        <f>AL235*Assumptions!$C$24</f>
        <v>0</v>
      </c>
      <c r="AW235" s="57"/>
      <c r="AX235" s="57">
        <f>AN235*Assumptions!$C$24</f>
        <v>109732.82620922846</v>
      </c>
      <c r="AY235" s="57">
        <f>(-AV235+AW235-AZ234)*Assumptions!$D$13</f>
        <v>-1997.0726552138224</v>
      </c>
      <c r="AZ235" s="57">
        <f t="shared" si="77"/>
        <v>489316.12639602582</v>
      </c>
      <c r="BA235" s="53"/>
      <c r="BB235" s="61">
        <f>AJ236*Assumptions!$H$10*(1-Assumptions!$C$24)</f>
        <v>489316.12639602582</v>
      </c>
      <c r="BC235" s="58"/>
      <c r="BD235" s="61">
        <f t="shared" si="78"/>
        <v>-106867.30008303997</v>
      </c>
      <c r="BE235" s="62">
        <f>BD235*Assumptions!$C$11</f>
        <v>-32060.19002491199</v>
      </c>
      <c r="BF235" s="61">
        <f t="shared" si="79"/>
        <v>-74807.110058127975</v>
      </c>
    </row>
    <row r="236" spans="2:58" x14ac:dyDescent="0.2">
      <c r="B236" s="15">
        <f t="shared" si="60"/>
        <v>229</v>
      </c>
      <c r="C236" s="15">
        <f t="shared" si="61"/>
        <v>229</v>
      </c>
      <c r="D236" s="15">
        <f t="shared" si="62"/>
        <v>19</v>
      </c>
      <c r="E236" s="15">
        <f t="shared" si="63"/>
        <v>57</v>
      </c>
      <c r="F236" s="28">
        <f>1-(1-0.75*VLOOKUP(E236,'Annual Mortality Rates'!$B$5:$H$105,5,0)*VLOOKUP(D236,Assumptions!$C$17:$D$20,2,1))^(1/12)</f>
        <v>9.8052861721042994E-5</v>
      </c>
      <c r="G236" s="59">
        <f>1-(1-IF(D236&gt;=10,'Annual Lapse Rates'!$C$14,VLOOKUP(D236,'Annual Lapse Rates'!$B$3:$C$14,2,0)))^(1/12)</f>
        <v>1.6821425527395739E-3</v>
      </c>
      <c r="H236" s="35"/>
      <c r="I236" s="57">
        <f>IF($D236&gt;=Assumptions!$H$9,0,I235-SUM(J235:K235))</f>
        <v>1013.0768662443586</v>
      </c>
      <c r="J236" s="60">
        <f t="shared" si="64"/>
        <v>9.933508587864566E-2</v>
      </c>
      <c r="K236" s="60">
        <f t="shared" si="65"/>
        <v>1.7041397059056933</v>
      </c>
      <c r="L236" s="57">
        <f>I236*Assumptions!$I$14</f>
        <v>354576903.18552554</v>
      </c>
      <c r="M236" s="57">
        <f>I236*Assumptions!$J$14</f>
        <v>212746141.91131529</v>
      </c>
      <c r="N236" s="46"/>
      <c r="O236" s="57">
        <f>IF($D236&gt;=Assumptions!$H$9,0,O235-SUM(P235:Q235))</f>
        <v>1266.3460828054494</v>
      </c>
      <c r="P236" s="60">
        <f t="shared" si="66"/>
        <v>0.1241688573483072</v>
      </c>
      <c r="Q236" s="60">
        <f t="shared" si="67"/>
        <v>2.1301746323821185</v>
      </c>
      <c r="R236" s="57">
        <f>O236*Assumptions!$I$15</f>
        <v>633173041.40272474</v>
      </c>
      <c r="S236" s="57">
        <f>O236*Assumptions!$J$15</f>
        <v>405230746.49774384</v>
      </c>
      <c r="T236" s="46"/>
      <c r="U236" s="57">
        <f>IF($D236&gt;=Assumptions!$H$9,0,U235-SUM(V235:W235))</f>
        <v>2279.4229490498101</v>
      </c>
      <c r="V236" s="60">
        <f t="shared" si="68"/>
        <v>0.22350394322695305</v>
      </c>
      <c r="W236" s="60">
        <f t="shared" si="69"/>
        <v>3.8343143382878151</v>
      </c>
      <c r="X236" s="57">
        <f>U236*Assumptions!$I$16</f>
        <v>1823538359.2398481</v>
      </c>
      <c r="Y236" s="57">
        <f>U236*Assumptions!$J$16</f>
        <v>1413242228.4108822</v>
      </c>
      <c r="Z236" s="46"/>
      <c r="AA236" s="57">
        <f>IF($D236&gt;=Assumptions!$H$9,0,AA235-SUM(AB235:AC235))</f>
        <v>506.5384331221793</v>
      </c>
      <c r="AB236" s="60">
        <f t="shared" si="70"/>
        <v>4.966754293932283E-2</v>
      </c>
      <c r="AC236" s="60">
        <f t="shared" si="71"/>
        <v>0.85206985295284665</v>
      </c>
      <c r="AD236" s="57">
        <f>AA236*Assumptions!$I$17</f>
        <v>607846119.74661517</v>
      </c>
      <c r="AE236" s="57">
        <f>AA236*Assumptions!$J$17</f>
        <v>415361515.16018701</v>
      </c>
      <c r="AF236" s="46"/>
      <c r="AG236" s="57">
        <f t="shared" si="72"/>
        <v>3419134423.5747137</v>
      </c>
      <c r="AH236" s="57">
        <f t="shared" si="72"/>
        <v>2446580631.9801288</v>
      </c>
      <c r="AI236" s="57">
        <f>AG236*Assumptions!$H$4/Assumptions!$H$3</f>
        <v>3419134.423574714</v>
      </c>
      <c r="AJ236" s="57">
        <f t="shared" si="73"/>
        <v>2446580.6319801291</v>
      </c>
      <c r="AK236" s="35"/>
      <c r="AL236" s="61">
        <f t="shared" si="74"/>
        <v>2446580.6319801291</v>
      </c>
      <c r="AM236" s="61"/>
      <c r="AN236" s="57">
        <f t="shared" si="75"/>
        <v>239894.23239692955</v>
      </c>
      <c r="AO236" s="61"/>
      <c r="AP236" s="57">
        <f>IF(B236=1,0,IF((B236-1)/12-INT((B236-1)/12)=0,(I236+O236+U236+AA236)*Assumptions!$D$7*(1+Assumptions!$D$10)^(B236-1)+Assumptions!$D$6*AL236,0))</f>
        <v>60198.40832456357</v>
      </c>
      <c r="AQ236" s="57">
        <f>(AL236-AM236-AO236-AP236+AS235)*Assumptions!$D$13</f>
        <v>13709.48551081625</v>
      </c>
      <c r="AR236" s="53"/>
      <c r="AS236" s="57">
        <f>AJ237*Assumptions!$H$10</f>
        <v>976890.09614318761</v>
      </c>
      <c r="AT236" s="57">
        <f t="shared" si="76"/>
        <v>2161939.6334183165</v>
      </c>
      <c r="AU236" s="53"/>
      <c r="AV236" s="57">
        <f>AL236*Assumptions!$C$24</f>
        <v>1223290.3159900645</v>
      </c>
      <c r="AW236" s="57"/>
      <c r="AX236" s="57">
        <f>AN236*Assumptions!$C$24</f>
        <v>119947.11619846478</v>
      </c>
      <c r="AY236" s="57">
        <f>(-AV236+AW236-AZ235)*Assumptions!$D$13</f>
        <v>-6977.3706389545641</v>
      </c>
      <c r="AZ236" s="57">
        <f t="shared" si="77"/>
        <v>488445.0480715938</v>
      </c>
      <c r="BA236" s="53"/>
      <c r="BB236" s="61">
        <f>AJ237*Assumptions!$H$10*(1-Assumptions!$C$24)</f>
        <v>488445.0480715938</v>
      </c>
      <c r="BC236" s="58"/>
      <c r="BD236" s="61">
        <f t="shared" si="78"/>
        <v>1050747.9846633303</v>
      </c>
      <c r="BE236" s="62">
        <f>BD236*Assumptions!$C$11</f>
        <v>315224.39539899904</v>
      </c>
      <c r="BF236" s="61">
        <f t="shared" si="79"/>
        <v>735523.58926433115</v>
      </c>
    </row>
    <row r="237" spans="2:58" x14ac:dyDescent="0.2">
      <c r="B237" s="15">
        <f t="shared" si="60"/>
        <v>230</v>
      </c>
      <c r="C237" s="15">
        <f t="shared" si="61"/>
        <v>230</v>
      </c>
      <c r="D237" s="15">
        <f t="shared" si="62"/>
        <v>19</v>
      </c>
      <c r="E237" s="15">
        <f t="shared" si="63"/>
        <v>57</v>
      </c>
      <c r="F237" s="28">
        <f>1-(1-0.75*VLOOKUP(E237,'Annual Mortality Rates'!$B$5:$H$105,5,0)*VLOOKUP(D237,Assumptions!$C$17:$D$20,2,1))^(1/12)</f>
        <v>9.8052861721042994E-5</v>
      </c>
      <c r="G237" s="59">
        <f>1-(1-IF(D237&gt;=10,'Annual Lapse Rates'!$C$14,VLOOKUP(D237,'Annual Lapse Rates'!$B$3:$C$14,2,0)))^(1/12)</f>
        <v>1.6821425527395739E-3</v>
      </c>
      <c r="H237" s="35"/>
      <c r="I237" s="57">
        <f>IF($D237&gt;=Assumptions!$H$9,0,I236-SUM(J236:K236))</f>
        <v>1011.2733914525743</v>
      </c>
      <c r="J237" s="60">
        <f t="shared" si="64"/>
        <v>9.915825001426945E-2</v>
      </c>
      <c r="K237" s="60">
        <f t="shared" si="65"/>
        <v>1.7011060042156396</v>
      </c>
      <c r="L237" s="57">
        <f>I237*Assumptions!$I$14</f>
        <v>353945687.00840098</v>
      </c>
      <c r="M237" s="57">
        <f>I237*Assumptions!$J$14</f>
        <v>212367412.2050406</v>
      </c>
      <c r="N237" s="46"/>
      <c r="O237" s="57">
        <f>IF($D237&gt;=Assumptions!$H$9,0,O236-SUM(P236:Q236))</f>
        <v>1264.091739315719</v>
      </c>
      <c r="P237" s="60">
        <f t="shared" si="66"/>
        <v>0.12394781251783692</v>
      </c>
      <c r="Q237" s="60">
        <f t="shared" si="67"/>
        <v>2.1263825052695515</v>
      </c>
      <c r="R237" s="57">
        <f>O237*Assumptions!$I$15</f>
        <v>632045869.65785944</v>
      </c>
      <c r="S237" s="57">
        <f>O237*Assumptions!$J$15</f>
        <v>404509356.58103007</v>
      </c>
      <c r="T237" s="46"/>
      <c r="U237" s="57">
        <f>IF($D237&gt;=Assumptions!$H$9,0,U236-SUM(V236:W236))</f>
        <v>2275.3651307682953</v>
      </c>
      <c r="V237" s="60">
        <f t="shared" si="68"/>
        <v>0.22310606253210657</v>
      </c>
      <c r="W237" s="60">
        <f t="shared" si="69"/>
        <v>3.8274885094851947</v>
      </c>
      <c r="X237" s="57">
        <f>U237*Assumptions!$I$16</f>
        <v>1820292104.6146362</v>
      </c>
      <c r="Y237" s="57">
        <f>U237*Assumptions!$J$16</f>
        <v>1410726381.0763431</v>
      </c>
      <c r="Z237" s="46"/>
      <c r="AA237" s="57">
        <f>IF($D237&gt;=Assumptions!$H$9,0,AA236-SUM(AB236:AC236))</f>
        <v>505.63669572628714</v>
      </c>
      <c r="AB237" s="60">
        <f t="shared" si="70"/>
        <v>4.9579125007134725E-2</v>
      </c>
      <c r="AC237" s="60">
        <f t="shared" si="71"/>
        <v>0.85055300210781981</v>
      </c>
      <c r="AD237" s="57">
        <f>AA237*Assumptions!$I$17</f>
        <v>606764034.8715446</v>
      </c>
      <c r="AE237" s="57">
        <f>AA237*Assumptions!$J$17</f>
        <v>414622090.49555546</v>
      </c>
      <c r="AF237" s="46"/>
      <c r="AG237" s="57">
        <f t="shared" si="72"/>
        <v>3413047696.152441</v>
      </c>
      <c r="AH237" s="57">
        <f t="shared" si="72"/>
        <v>2442225240.3579688</v>
      </c>
      <c r="AI237" s="57">
        <f>AG237*Assumptions!$H$4/Assumptions!$H$3</f>
        <v>3413047.6961524412</v>
      </c>
      <c r="AJ237" s="57">
        <f t="shared" si="73"/>
        <v>2442225.240357969</v>
      </c>
      <c r="AK237" s="35"/>
      <c r="AL237" s="61">
        <f t="shared" si="74"/>
        <v>0</v>
      </c>
      <c r="AM237" s="61"/>
      <c r="AN237" s="57">
        <f t="shared" si="75"/>
        <v>239467.1737844609</v>
      </c>
      <c r="AO237" s="61"/>
      <c r="AP237" s="57">
        <f>IF(B237=1,0,IF((B237-1)/12-INT((B237-1)/12)=0,(I237+O237+U237+AA237)*Assumptions!$D$7*(1+Assumptions!$D$10)^(B237-1)+Assumptions!$D$6*AL237,0))</f>
        <v>0</v>
      </c>
      <c r="AQ237" s="57">
        <f>(AL237-AM237-AO237-AP237+AS236)*Assumptions!$D$13</f>
        <v>3979.9711747074871</v>
      </c>
      <c r="AR237" s="53"/>
      <c r="AS237" s="57">
        <f>AJ238*Assumptions!$H$10</f>
        <v>975151.04087360157</v>
      </c>
      <c r="AT237" s="57">
        <f t="shared" si="76"/>
        <v>-233748.14734016731</v>
      </c>
      <c r="AU237" s="53"/>
      <c r="AV237" s="57">
        <f>AL237*Assumptions!$C$24</f>
        <v>0</v>
      </c>
      <c r="AW237" s="57"/>
      <c r="AX237" s="57">
        <f>AN237*Assumptions!$C$24</f>
        <v>119733.58689223045</v>
      </c>
      <c r="AY237" s="57">
        <f>(-AV237+AW237-AZ236)*Assumptions!$D$13</f>
        <v>-1989.9855873537435</v>
      </c>
      <c r="AZ237" s="57">
        <f t="shared" si="77"/>
        <v>487575.52043680078</v>
      </c>
      <c r="BA237" s="53"/>
      <c r="BB237" s="61">
        <f>AJ238*Assumptions!$H$10*(1-Assumptions!$C$24)</f>
        <v>487575.52043680078</v>
      </c>
      <c r="BC237" s="58"/>
      <c r="BD237" s="61">
        <f t="shared" si="78"/>
        <v>-116874.07367008366</v>
      </c>
      <c r="BE237" s="62">
        <f>BD237*Assumptions!$C$11</f>
        <v>-35062.222101025094</v>
      </c>
      <c r="BF237" s="61">
        <f t="shared" si="79"/>
        <v>-81811.851569058563</v>
      </c>
    </row>
    <row r="238" spans="2:58" x14ac:dyDescent="0.2">
      <c r="B238" s="15">
        <f t="shared" si="60"/>
        <v>231</v>
      </c>
      <c r="C238" s="15">
        <f t="shared" si="61"/>
        <v>231</v>
      </c>
      <c r="D238" s="15">
        <f t="shared" si="62"/>
        <v>19</v>
      </c>
      <c r="E238" s="15">
        <f t="shared" si="63"/>
        <v>57</v>
      </c>
      <c r="F238" s="28">
        <f>1-(1-0.75*VLOOKUP(E238,'Annual Mortality Rates'!$B$5:$H$105,5,0)*VLOOKUP(D238,Assumptions!$C$17:$D$20,2,1))^(1/12)</f>
        <v>9.8052861721042994E-5</v>
      </c>
      <c r="G238" s="59">
        <f>1-(1-IF(D238&gt;=10,'Annual Lapse Rates'!$C$14,VLOOKUP(D238,'Annual Lapse Rates'!$B$3:$C$14,2,0)))^(1/12)</f>
        <v>1.6821425527395739E-3</v>
      </c>
      <c r="H238" s="35"/>
      <c r="I238" s="57">
        <f>IF($D238&gt;=Assumptions!$H$9,0,I237-SUM(J237:K237))</f>
        <v>1009.4731271983444</v>
      </c>
      <c r="J238" s="60">
        <f t="shared" si="64"/>
        <v>9.8981728952288114E-2</v>
      </c>
      <c r="K238" s="60">
        <f t="shared" si="65"/>
        <v>1.6980777031074237</v>
      </c>
      <c r="L238" s="57">
        <f>I238*Assumptions!$I$14</f>
        <v>353315594.51942056</v>
      </c>
      <c r="M238" s="57">
        <f>I238*Assumptions!$J$14</f>
        <v>211989356.71165234</v>
      </c>
      <c r="N238" s="46"/>
      <c r="O238" s="57">
        <f>IF($D238&gt;=Assumptions!$H$9,0,O237-SUM(P237:Q237))</f>
        <v>1261.8414089979317</v>
      </c>
      <c r="P238" s="60">
        <f t="shared" si="66"/>
        <v>0.12372716119036026</v>
      </c>
      <c r="Q238" s="60">
        <f t="shared" si="67"/>
        <v>2.1225971288842818</v>
      </c>
      <c r="R238" s="57">
        <f>O238*Assumptions!$I$15</f>
        <v>630920704.49896586</v>
      </c>
      <c r="S238" s="57">
        <f>O238*Assumptions!$J$15</f>
        <v>403789250.87933815</v>
      </c>
      <c r="T238" s="46"/>
      <c r="U238" s="57">
        <f>IF($D238&gt;=Assumptions!$H$9,0,U237-SUM(V237:W237))</f>
        <v>2271.3145361962779</v>
      </c>
      <c r="V238" s="60">
        <f t="shared" si="68"/>
        <v>0.22270889014264855</v>
      </c>
      <c r="W238" s="60">
        <f t="shared" si="69"/>
        <v>3.8206748319917083</v>
      </c>
      <c r="X238" s="57">
        <f>U238*Assumptions!$I$16</f>
        <v>1817051628.9570224</v>
      </c>
      <c r="Y238" s="57">
        <f>U238*Assumptions!$J$16</f>
        <v>1408215012.4416924</v>
      </c>
      <c r="Z238" s="46"/>
      <c r="AA238" s="57">
        <f>IF($D238&gt;=Assumptions!$H$9,0,AA237-SUM(AB237:AC237))</f>
        <v>504.7365635991722</v>
      </c>
      <c r="AB238" s="60">
        <f t="shared" si="70"/>
        <v>4.9490864476144057E-2</v>
      </c>
      <c r="AC238" s="60">
        <f t="shared" si="71"/>
        <v>0.84903885155371184</v>
      </c>
      <c r="AD238" s="57">
        <f>AA238*Assumptions!$I$17</f>
        <v>605683876.31900668</v>
      </c>
      <c r="AE238" s="57">
        <f>AA238*Assumptions!$J$17</f>
        <v>413883982.15132123</v>
      </c>
      <c r="AF238" s="46"/>
      <c r="AG238" s="57">
        <f t="shared" si="72"/>
        <v>3406971804.2944155</v>
      </c>
      <c r="AH238" s="57">
        <f t="shared" si="72"/>
        <v>2437877602.1840038</v>
      </c>
      <c r="AI238" s="57">
        <f>AG238*Assumptions!$H$4/Assumptions!$H$3</f>
        <v>3406971.8042944153</v>
      </c>
      <c r="AJ238" s="57">
        <f t="shared" si="73"/>
        <v>2437877.6021840037</v>
      </c>
      <c r="AK238" s="35"/>
      <c r="AL238" s="61">
        <f t="shared" si="74"/>
        <v>0</v>
      </c>
      <c r="AM238" s="61"/>
      <c r="AN238" s="57">
        <f t="shared" si="75"/>
        <v>239040.87541977598</v>
      </c>
      <c r="AO238" s="61"/>
      <c r="AP238" s="57">
        <f>IF(B238=1,0,IF((B238-1)/12-INT((B238-1)/12)=0,(I238+O238+U238+AA238)*Assumptions!$D$7*(1+Assumptions!$D$10)^(B238-1)+Assumptions!$D$6*AL238,0))</f>
        <v>0</v>
      </c>
      <c r="AQ238" s="57">
        <f>(AL238-AM238-AO238-AP238+AS237)*Assumptions!$D$13</f>
        <v>3972.8860482725877</v>
      </c>
      <c r="AR238" s="53"/>
      <c r="AS238" s="57">
        <f>AJ239*Assumptions!$H$10</f>
        <v>973415.08146223205</v>
      </c>
      <c r="AT238" s="57">
        <f t="shared" si="76"/>
        <v>-233332.02996013383</v>
      </c>
      <c r="AU238" s="53"/>
      <c r="AV238" s="57">
        <f>AL238*Assumptions!$C$24</f>
        <v>0</v>
      </c>
      <c r="AW238" s="57"/>
      <c r="AX238" s="57">
        <f>AN238*Assumptions!$C$24</f>
        <v>119520.43770988799</v>
      </c>
      <c r="AY238" s="57">
        <f>(-AV238+AW238-AZ237)*Assumptions!$D$13</f>
        <v>-1986.4430241362938</v>
      </c>
      <c r="AZ238" s="57">
        <f t="shared" si="77"/>
        <v>486707.54073111602</v>
      </c>
      <c r="BA238" s="53"/>
      <c r="BB238" s="61">
        <f>AJ239*Assumptions!$H$10*(1-Assumptions!$C$24)</f>
        <v>486707.54073111602</v>
      </c>
      <c r="BC238" s="58"/>
      <c r="BD238" s="61">
        <f t="shared" si="78"/>
        <v>-116666.01498006692</v>
      </c>
      <c r="BE238" s="62">
        <f>BD238*Assumptions!$C$11</f>
        <v>-34999.804494020071</v>
      </c>
      <c r="BF238" s="61">
        <f t="shared" si="79"/>
        <v>-81666.210486046853</v>
      </c>
    </row>
    <row r="239" spans="2:58" x14ac:dyDescent="0.2">
      <c r="B239" s="15">
        <f t="shared" si="60"/>
        <v>232</v>
      </c>
      <c r="C239" s="15">
        <f t="shared" si="61"/>
        <v>232</v>
      </c>
      <c r="D239" s="15">
        <f t="shared" si="62"/>
        <v>19</v>
      </c>
      <c r="E239" s="15">
        <f t="shared" si="63"/>
        <v>57</v>
      </c>
      <c r="F239" s="28">
        <f>1-(1-0.75*VLOOKUP(E239,'Annual Mortality Rates'!$B$5:$H$105,5,0)*VLOOKUP(D239,Assumptions!$C$17:$D$20,2,1))^(1/12)</f>
        <v>9.8052861721042994E-5</v>
      </c>
      <c r="G239" s="59">
        <f>1-(1-IF(D239&gt;=10,'Annual Lapse Rates'!$C$14,VLOOKUP(D239,'Annual Lapse Rates'!$B$3:$C$14,2,0)))^(1/12)</f>
        <v>1.6821425527395739E-3</v>
      </c>
      <c r="H239" s="35"/>
      <c r="I239" s="57">
        <f>IF($D239&gt;=Assumptions!$H$9,0,I238-SUM(J238:K238))</f>
        <v>1007.6760677662846</v>
      </c>
      <c r="J239" s="60">
        <f t="shared" si="64"/>
        <v>9.8805522132291851E-2</v>
      </c>
      <c r="K239" s="60">
        <f t="shared" si="65"/>
        <v>1.6950547929669539</v>
      </c>
      <c r="L239" s="57">
        <f>I239*Assumptions!$I$14</f>
        <v>352686623.71819961</v>
      </c>
      <c r="M239" s="57">
        <f>I239*Assumptions!$J$14</f>
        <v>211611974.23091978</v>
      </c>
      <c r="N239" s="46"/>
      <c r="O239" s="57">
        <f>IF($D239&gt;=Assumptions!$H$9,0,O238-SUM(P238:Q238))</f>
        <v>1259.595084707857</v>
      </c>
      <c r="P239" s="60">
        <f t="shared" si="66"/>
        <v>0.12350690266536495</v>
      </c>
      <c r="Q239" s="60">
        <f t="shared" si="67"/>
        <v>2.1188184912086947</v>
      </c>
      <c r="R239" s="57">
        <f>O239*Assumptions!$I$15</f>
        <v>629797542.35392857</v>
      </c>
      <c r="S239" s="57">
        <f>O239*Assumptions!$J$15</f>
        <v>403070427.10651428</v>
      </c>
      <c r="T239" s="46"/>
      <c r="U239" s="57">
        <f>IF($D239&gt;=Assumptions!$H$9,0,U238-SUM(V238:W238))</f>
        <v>2267.2711524741435</v>
      </c>
      <c r="V239" s="60">
        <f t="shared" si="68"/>
        <v>0.22231242479765698</v>
      </c>
      <c r="W239" s="60">
        <f t="shared" si="69"/>
        <v>3.8138732841756515</v>
      </c>
      <c r="X239" s="57">
        <f>U239*Assumptions!$I$16</f>
        <v>1813816921.9793148</v>
      </c>
      <c r="Y239" s="57">
        <f>U239*Assumptions!$J$16</f>
        <v>1405708114.5339689</v>
      </c>
      <c r="Z239" s="46"/>
      <c r="AA239" s="57">
        <f>IF($D239&gt;=Assumptions!$H$9,0,AA238-SUM(AB238:AC238))</f>
        <v>503.83803388314232</v>
      </c>
      <c r="AB239" s="60">
        <f t="shared" si="70"/>
        <v>4.9402761066145925E-2</v>
      </c>
      <c r="AC239" s="60">
        <f t="shared" si="71"/>
        <v>0.84752739648347697</v>
      </c>
      <c r="AD239" s="57">
        <f>AA239*Assumptions!$I$17</f>
        <v>604605640.65977073</v>
      </c>
      <c r="AE239" s="57">
        <f>AA239*Assumptions!$J$17</f>
        <v>413147187.78417671</v>
      </c>
      <c r="AF239" s="46"/>
      <c r="AG239" s="57">
        <f t="shared" si="72"/>
        <v>3400906728.7112141</v>
      </c>
      <c r="AH239" s="57">
        <f t="shared" si="72"/>
        <v>2433537703.65558</v>
      </c>
      <c r="AI239" s="57">
        <f>AG239*Assumptions!$H$4/Assumptions!$H$3</f>
        <v>3400906.7287112139</v>
      </c>
      <c r="AJ239" s="57">
        <f t="shared" si="73"/>
        <v>2433537.7036555801</v>
      </c>
      <c r="AK239" s="35"/>
      <c r="AL239" s="61">
        <f t="shared" si="74"/>
        <v>0</v>
      </c>
      <c r="AM239" s="61"/>
      <c r="AN239" s="57">
        <f t="shared" si="75"/>
        <v>238615.3359494851</v>
      </c>
      <c r="AO239" s="61"/>
      <c r="AP239" s="57">
        <f>IF(B239=1,0,IF((B239-1)/12-INT((B239-1)/12)=0,(I239+O239+U239+AA239)*Assumptions!$D$7*(1+Assumptions!$D$10)^(B239-1)+Assumptions!$D$6*AL239,0))</f>
        <v>0</v>
      </c>
      <c r="AQ239" s="57">
        <f>(AL239-AM239-AO239-AP239+AS238)*Assumptions!$D$13</f>
        <v>3965.8135347472789</v>
      </c>
      <c r="AR239" s="53"/>
      <c r="AS239" s="57">
        <f>AJ240*Assumptions!$H$10</f>
        <v>971682.21239784628</v>
      </c>
      <c r="AT239" s="57">
        <f t="shared" si="76"/>
        <v>-232916.65335035208</v>
      </c>
      <c r="AU239" s="53"/>
      <c r="AV239" s="57">
        <f>AL239*Assumptions!$C$24</f>
        <v>0</v>
      </c>
      <c r="AW239" s="57"/>
      <c r="AX239" s="57">
        <f>AN239*Assumptions!$C$24</f>
        <v>119307.66797474255</v>
      </c>
      <c r="AY239" s="57">
        <f>(-AV239+AW239-AZ238)*Assumptions!$D$13</f>
        <v>-1982.9067673736395</v>
      </c>
      <c r="AZ239" s="57">
        <f t="shared" si="77"/>
        <v>485841.10619892314</v>
      </c>
      <c r="BA239" s="53"/>
      <c r="BB239" s="61">
        <f>AJ240*Assumptions!$H$10*(1-Assumptions!$C$24)</f>
        <v>485841.10619892314</v>
      </c>
      <c r="BC239" s="58"/>
      <c r="BD239" s="61">
        <f t="shared" si="78"/>
        <v>-116458.32667517604</v>
      </c>
      <c r="BE239" s="62">
        <f>BD239*Assumptions!$C$11</f>
        <v>-34937.498002552813</v>
      </c>
      <c r="BF239" s="61">
        <f t="shared" si="79"/>
        <v>-81520.828672623233</v>
      </c>
    </row>
    <row r="240" spans="2:58" x14ac:dyDescent="0.2">
      <c r="B240" s="15">
        <f t="shared" si="60"/>
        <v>233</v>
      </c>
      <c r="C240" s="15">
        <f t="shared" si="61"/>
        <v>233</v>
      </c>
      <c r="D240" s="15">
        <f t="shared" si="62"/>
        <v>19</v>
      </c>
      <c r="E240" s="15">
        <f t="shared" si="63"/>
        <v>57</v>
      </c>
      <c r="F240" s="28">
        <f>1-(1-0.75*VLOOKUP(E240,'Annual Mortality Rates'!$B$5:$H$105,5,0)*VLOOKUP(D240,Assumptions!$C$17:$D$20,2,1))^(1/12)</f>
        <v>9.8052861721042994E-5</v>
      </c>
      <c r="G240" s="59">
        <f>1-(1-IF(D240&gt;=10,'Annual Lapse Rates'!$C$14,VLOOKUP(D240,'Annual Lapse Rates'!$B$3:$C$14,2,0)))^(1/12)</f>
        <v>1.6821425527395739E-3</v>
      </c>
      <c r="H240" s="35"/>
      <c r="I240" s="57">
        <f>IF($D240&gt;=Assumptions!$H$9,0,I239-SUM(J239:K239))</f>
        <v>1005.8822074511854</v>
      </c>
      <c r="J240" s="60">
        <f t="shared" si="64"/>
        <v>9.8629628994868573E-2</v>
      </c>
      <c r="K240" s="60">
        <f t="shared" si="65"/>
        <v>1.6920372641972548</v>
      </c>
      <c r="L240" s="57">
        <f>I240*Assumptions!$I$14</f>
        <v>352058772.60791492</v>
      </c>
      <c r="M240" s="57">
        <f>I240*Assumptions!$J$14</f>
        <v>211235263.56474894</v>
      </c>
      <c r="N240" s="46"/>
      <c r="O240" s="57">
        <f>IF($D240&gt;=Assumptions!$H$9,0,O239-SUM(P239:Q239))</f>
        <v>1257.3527593139829</v>
      </c>
      <c r="P240" s="60">
        <f t="shared" si="66"/>
        <v>0.12328703624358582</v>
      </c>
      <c r="Q240" s="60">
        <f t="shared" si="67"/>
        <v>2.1150465802465703</v>
      </c>
      <c r="R240" s="57">
        <f>O240*Assumptions!$I$15</f>
        <v>628676379.65699148</v>
      </c>
      <c r="S240" s="57">
        <f>O240*Assumptions!$J$15</f>
        <v>402352882.98047453</v>
      </c>
      <c r="T240" s="46"/>
      <c r="U240" s="57">
        <f>IF($D240&gt;=Assumptions!$H$9,0,U239-SUM(V239:W239))</f>
        <v>2263.2349667651702</v>
      </c>
      <c r="V240" s="60">
        <f t="shared" si="68"/>
        <v>0.22191666523845457</v>
      </c>
      <c r="W240" s="60">
        <f t="shared" si="69"/>
        <v>3.8070838444438282</v>
      </c>
      <c r="X240" s="57">
        <f>U240*Assumptions!$I$16</f>
        <v>1810587973.4121361</v>
      </c>
      <c r="Y240" s="57">
        <f>U240*Assumptions!$J$16</f>
        <v>1403205679.3944056</v>
      </c>
      <c r="Z240" s="46"/>
      <c r="AA240" s="57">
        <f>IF($D240&gt;=Assumptions!$H$9,0,AA239-SUM(AB239:AC239))</f>
        <v>502.94110372559271</v>
      </c>
      <c r="AB240" s="60">
        <f t="shared" si="70"/>
        <v>4.9314814497434287E-2</v>
      </c>
      <c r="AC240" s="60">
        <f t="shared" si="71"/>
        <v>0.84601863209862738</v>
      </c>
      <c r="AD240" s="57">
        <f>AA240*Assumptions!$I$17</f>
        <v>603529324.47071123</v>
      </c>
      <c r="AE240" s="57">
        <f>AA240*Assumptions!$J$17</f>
        <v>412411705.054986</v>
      </c>
      <c r="AF240" s="46"/>
      <c r="AG240" s="57">
        <f t="shared" si="72"/>
        <v>3394852450.1477537</v>
      </c>
      <c r="AH240" s="57">
        <f t="shared" si="72"/>
        <v>2429205530.9946151</v>
      </c>
      <c r="AI240" s="57">
        <f>AG240*Assumptions!$H$4/Assumptions!$H$3</f>
        <v>3394852.450147754</v>
      </c>
      <c r="AJ240" s="57">
        <f t="shared" si="73"/>
        <v>2429205.5309946155</v>
      </c>
      <c r="AK240" s="35"/>
      <c r="AL240" s="61">
        <f t="shared" si="74"/>
        <v>0</v>
      </c>
      <c r="AM240" s="61"/>
      <c r="AN240" s="57">
        <f t="shared" si="75"/>
        <v>238190.5540226078</v>
      </c>
      <c r="AO240" s="61"/>
      <c r="AP240" s="57">
        <f>IF(B240=1,0,IF((B240-1)/12-INT((B240-1)/12)=0,(I240+O240+U240+AA240)*Assumptions!$D$7*(1+Assumptions!$D$10)^(B240-1)+Assumptions!$D$6*AL240,0))</f>
        <v>0</v>
      </c>
      <c r="AQ240" s="57">
        <f>(AL240-AM240-AO240-AP240+AS239)*Assumptions!$D$13</f>
        <v>3958.7536116781166</v>
      </c>
      <c r="AR240" s="53"/>
      <c r="AS240" s="57">
        <f>AJ241*Assumptions!$H$10</f>
        <v>969952.42817902239</v>
      </c>
      <c r="AT240" s="57">
        <f t="shared" si="76"/>
        <v>-232502.01619210583</v>
      </c>
      <c r="AU240" s="53"/>
      <c r="AV240" s="57">
        <f>AL240*Assumptions!$C$24</f>
        <v>0</v>
      </c>
      <c r="AW240" s="57"/>
      <c r="AX240" s="57">
        <f>AN240*Assumptions!$C$24</f>
        <v>119095.2770113039</v>
      </c>
      <c r="AY240" s="57">
        <f>(-AV240+AW240-AZ239)*Assumptions!$D$13</f>
        <v>-1979.3768058390583</v>
      </c>
      <c r="AZ240" s="57">
        <f t="shared" si="77"/>
        <v>484976.2140895112</v>
      </c>
      <c r="BA240" s="53"/>
      <c r="BB240" s="61">
        <f>AJ241*Assumptions!$H$10*(1-Assumptions!$C$24)</f>
        <v>484976.2140895112</v>
      </c>
      <c r="BC240" s="58"/>
      <c r="BD240" s="61">
        <f t="shared" si="78"/>
        <v>-116251.00809605292</v>
      </c>
      <c r="BE240" s="62">
        <f>BD240*Assumptions!$C$11</f>
        <v>-34875.30242881587</v>
      </c>
      <c r="BF240" s="61">
        <f t="shared" si="79"/>
        <v>-81375.705667237053</v>
      </c>
    </row>
    <row r="241" spans="2:58" x14ac:dyDescent="0.2">
      <c r="B241" s="15">
        <f t="shared" si="60"/>
        <v>234</v>
      </c>
      <c r="C241" s="15">
        <f t="shared" si="61"/>
        <v>234</v>
      </c>
      <c r="D241" s="15">
        <f t="shared" si="62"/>
        <v>19</v>
      </c>
      <c r="E241" s="15">
        <f t="shared" si="63"/>
        <v>57</v>
      </c>
      <c r="F241" s="28">
        <f>1-(1-0.75*VLOOKUP(E241,'Annual Mortality Rates'!$B$5:$H$105,5,0)*VLOOKUP(D241,Assumptions!$C$17:$D$20,2,1))^(1/12)</f>
        <v>9.8052861721042994E-5</v>
      </c>
      <c r="G241" s="59">
        <f>1-(1-IF(D241&gt;=10,'Annual Lapse Rates'!$C$14,VLOOKUP(D241,'Annual Lapse Rates'!$B$3:$C$14,2,0)))^(1/12)</f>
        <v>1.6821425527395739E-3</v>
      </c>
      <c r="H241" s="35"/>
      <c r="I241" s="57">
        <f>IF($D241&gt;=Assumptions!$H$9,0,I240-SUM(J240:K240))</f>
        <v>1004.0915405579933</v>
      </c>
      <c r="J241" s="60">
        <f t="shared" si="64"/>
        <v>9.8454048981601955E-2</v>
      </c>
      <c r="K241" s="60">
        <f t="shared" si="65"/>
        <v>1.6890251072184344</v>
      </c>
      <c r="L241" s="57">
        <f>I241*Assumptions!$I$14</f>
        <v>351432039.19529766</v>
      </c>
      <c r="M241" s="57">
        <f>I241*Assumptions!$J$14</f>
        <v>210859223.5171786</v>
      </c>
      <c r="N241" s="46"/>
      <c r="O241" s="57">
        <f>IF($D241&gt;=Assumptions!$H$9,0,O240-SUM(P240:Q240))</f>
        <v>1255.1144256974928</v>
      </c>
      <c r="P241" s="60">
        <f t="shared" si="66"/>
        <v>0.12306756122700256</v>
      </c>
      <c r="Q241" s="60">
        <f t="shared" si="67"/>
        <v>2.1112813840230449</v>
      </c>
      <c r="R241" s="57">
        <f>O241*Assumptions!$I$15</f>
        <v>627557212.84874642</v>
      </c>
      <c r="S241" s="57">
        <f>O241*Assumptions!$J$15</f>
        <v>401636616.2231977</v>
      </c>
      <c r="T241" s="46"/>
      <c r="U241" s="57">
        <f>IF($D241&gt;=Assumptions!$H$9,0,U240-SUM(V240:W240))</f>
        <v>2259.205966255488</v>
      </c>
      <c r="V241" s="60">
        <f t="shared" si="68"/>
        <v>0.2215216102086047</v>
      </c>
      <c r="W241" s="60">
        <f t="shared" si="69"/>
        <v>3.8003064912414821</v>
      </c>
      <c r="X241" s="57">
        <f>U241*Assumptions!$I$16</f>
        <v>1807364773.0043905</v>
      </c>
      <c r="Y241" s="57">
        <f>U241*Assumptions!$J$16</f>
        <v>1400707699.0784025</v>
      </c>
      <c r="Z241" s="46"/>
      <c r="AA241" s="57">
        <f>IF($D241&gt;=Assumptions!$H$9,0,AA240-SUM(AB240:AC240))</f>
        <v>502.04577027899666</v>
      </c>
      <c r="AB241" s="60">
        <f t="shared" si="70"/>
        <v>4.9227024490800977E-2</v>
      </c>
      <c r="AC241" s="60">
        <f t="shared" si="71"/>
        <v>0.84451255360921718</v>
      </c>
      <c r="AD241" s="57">
        <f>AA241*Assumptions!$I$17</f>
        <v>602454924.33479595</v>
      </c>
      <c r="AE241" s="57">
        <f>AA241*Assumptions!$J$17</f>
        <v>411677531.62877727</v>
      </c>
      <c r="AF241" s="46"/>
      <c r="AG241" s="57">
        <f t="shared" si="72"/>
        <v>3388808949.3832307</v>
      </c>
      <c r="AH241" s="57">
        <f t="shared" si="72"/>
        <v>2424881070.447556</v>
      </c>
      <c r="AI241" s="57">
        <f>AG241*Assumptions!$H$4/Assumptions!$H$3</f>
        <v>3388808.9493832304</v>
      </c>
      <c r="AJ241" s="57">
        <f t="shared" si="73"/>
        <v>2424881.0704475557</v>
      </c>
      <c r="AK241" s="35"/>
      <c r="AL241" s="61">
        <f t="shared" si="74"/>
        <v>0</v>
      </c>
      <c r="AM241" s="61"/>
      <c r="AN241" s="57">
        <f t="shared" si="75"/>
        <v>237766.52829056894</v>
      </c>
      <c r="AO241" s="61"/>
      <c r="AP241" s="57">
        <f>IF(B241=1,0,IF((B241-1)/12-INT((B241-1)/12)=0,(I241+O241+U241+AA241)*Assumptions!$D$7*(1+Assumptions!$D$10)^(B241-1)+Assumptions!$D$6*AL241,0))</f>
        <v>0</v>
      </c>
      <c r="AQ241" s="57">
        <f>(AL241-AM241-AO241-AP241+AS240)*Assumptions!$D$13</f>
        <v>3951.7062566516265</v>
      </c>
      <c r="AR241" s="53"/>
      <c r="AS241" s="57">
        <f>AJ242*Assumptions!$H$10</f>
        <v>968225.72331413336</v>
      </c>
      <c r="AT241" s="57">
        <f t="shared" si="76"/>
        <v>-232088.11716902826</v>
      </c>
      <c r="AU241" s="53"/>
      <c r="AV241" s="57">
        <f>AL241*Assumptions!$C$24</f>
        <v>0</v>
      </c>
      <c r="AW241" s="57"/>
      <c r="AX241" s="57">
        <f>AN241*Assumptions!$C$24</f>
        <v>118883.26414528447</v>
      </c>
      <c r="AY241" s="57">
        <f>(-AV241+AW241-AZ240)*Assumptions!$D$13</f>
        <v>-1975.8531283258133</v>
      </c>
      <c r="AZ241" s="57">
        <f t="shared" si="77"/>
        <v>484112.86165706668</v>
      </c>
      <c r="BA241" s="53"/>
      <c r="BB241" s="61">
        <f>AJ242*Assumptions!$H$10*(1-Assumptions!$C$24)</f>
        <v>484112.86165706668</v>
      </c>
      <c r="BC241" s="58"/>
      <c r="BD241" s="61">
        <f t="shared" si="78"/>
        <v>-116044.05858451413</v>
      </c>
      <c r="BE241" s="62">
        <f>BD241*Assumptions!$C$11</f>
        <v>-34813.21757535424</v>
      </c>
      <c r="BF241" s="61">
        <f t="shared" si="79"/>
        <v>-81230.841009159893</v>
      </c>
    </row>
    <row r="242" spans="2:58" x14ac:dyDescent="0.2">
      <c r="B242" s="15">
        <f t="shared" si="60"/>
        <v>235</v>
      </c>
      <c r="C242" s="15">
        <f t="shared" si="61"/>
        <v>235</v>
      </c>
      <c r="D242" s="15">
        <f t="shared" si="62"/>
        <v>19</v>
      </c>
      <c r="E242" s="15">
        <f t="shared" si="63"/>
        <v>57</v>
      </c>
      <c r="F242" s="28">
        <f>1-(1-0.75*VLOOKUP(E242,'Annual Mortality Rates'!$B$5:$H$105,5,0)*VLOOKUP(D242,Assumptions!$C$17:$D$20,2,1))^(1/12)</f>
        <v>9.8052861721042994E-5</v>
      </c>
      <c r="G242" s="59">
        <f>1-(1-IF(D242&gt;=10,'Annual Lapse Rates'!$C$14,VLOOKUP(D242,'Annual Lapse Rates'!$B$3:$C$14,2,0)))^(1/12)</f>
        <v>1.6821425527395739E-3</v>
      </c>
      <c r="H242" s="35"/>
      <c r="I242" s="57">
        <f>IF($D242&gt;=Assumptions!$H$9,0,I241-SUM(J241:K241))</f>
        <v>1002.3040614017933</v>
      </c>
      <c r="J242" s="60">
        <f t="shared" si="64"/>
        <v>9.8278781535069831E-2</v>
      </c>
      <c r="K242" s="60">
        <f t="shared" si="65"/>
        <v>1.6860183124676553</v>
      </c>
      <c r="L242" s="57">
        <f>I242*Assumptions!$I$14</f>
        <v>350806421.49062765</v>
      </c>
      <c r="M242" s="57">
        <f>I242*Assumptions!$J$14</f>
        <v>210483852.89437661</v>
      </c>
      <c r="N242" s="46"/>
      <c r="O242" s="57">
        <f>IF($D242&gt;=Assumptions!$H$9,0,O241-SUM(P241:Q241))</f>
        <v>1252.8800767522428</v>
      </c>
      <c r="P242" s="60">
        <f t="shared" si="66"/>
        <v>0.12284847691883739</v>
      </c>
      <c r="Q242" s="60">
        <f t="shared" si="67"/>
        <v>2.1075228905845709</v>
      </c>
      <c r="R242" s="57">
        <f>O242*Assumptions!$I$15</f>
        <v>626440038.3761214</v>
      </c>
      <c r="S242" s="57">
        <f>O242*Assumptions!$J$15</f>
        <v>400921624.5607177</v>
      </c>
      <c r="T242" s="46"/>
      <c r="U242" s="57">
        <f>IF($D242&gt;=Assumptions!$H$9,0,U241-SUM(V241:W241))</f>
        <v>2255.184138154038</v>
      </c>
      <c r="V242" s="60">
        <f t="shared" si="68"/>
        <v>0.2211272584539074</v>
      </c>
      <c r="W242" s="60">
        <f t="shared" si="69"/>
        <v>3.7935412030522295</v>
      </c>
      <c r="X242" s="57">
        <f>U242*Assumptions!$I$16</f>
        <v>1804147310.5232303</v>
      </c>
      <c r="Y242" s="57">
        <f>U242*Assumptions!$J$16</f>
        <v>1398214165.6555035</v>
      </c>
      <c r="Z242" s="46"/>
      <c r="AA242" s="57">
        <f>IF($D242&gt;=Assumptions!$H$9,0,AA241-SUM(AB241:AC241))</f>
        <v>501.15203070089666</v>
      </c>
      <c r="AB242" s="60">
        <f t="shared" si="70"/>
        <v>4.9139390767534916E-2</v>
      </c>
      <c r="AC242" s="60">
        <f t="shared" si="71"/>
        <v>0.84300915623382766</v>
      </c>
      <c r="AD242" s="57">
        <f>AA242*Assumptions!$I$17</f>
        <v>601382436.84107602</v>
      </c>
      <c r="AE242" s="57">
        <f>AA242*Assumptions!$J$17</f>
        <v>410944665.17473525</v>
      </c>
      <c r="AF242" s="46"/>
      <c r="AG242" s="57">
        <f t="shared" si="72"/>
        <v>3382776207.2310557</v>
      </c>
      <c r="AH242" s="57">
        <f t="shared" si="72"/>
        <v>2420564308.2853332</v>
      </c>
      <c r="AI242" s="57">
        <f>AG242*Assumptions!$H$4/Assumptions!$H$3</f>
        <v>3382776.2072310559</v>
      </c>
      <c r="AJ242" s="57">
        <f t="shared" si="73"/>
        <v>2420564.3082853332</v>
      </c>
      <c r="AK242" s="35"/>
      <c r="AL242" s="61">
        <f t="shared" si="74"/>
        <v>0</v>
      </c>
      <c r="AM242" s="61"/>
      <c r="AN242" s="57">
        <f t="shared" si="75"/>
        <v>237343.25740719386</v>
      </c>
      <c r="AO242" s="61"/>
      <c r="AP242" s="57">
        <f>IF(B242=1,0,IF((B242-1)/12-INT((B242-1)/12)=0,(I242+O242+U242+AA242)*Assumptions!$D$7*(1+Assumptions!$D$10)^(B242-1)+Assumptions!$D$6*AL242,0))</f>
        <v>0</v>
      </c>
      <c r="AQ242" s="57">
        <f>(AL242-AM242-AO242-AP242+AS241)*Assumptions!$D$13</f>
        <v>3944.6714472942408</v>
      </c>
      <c r="AR242" s="53"/>
      <c r="AS242" s="57">
        <f>AJ243*Assumptions!$H$10</f>
        <v>966502.09232132661</v>
      </c>
      <c r="AT242" s="57">
        <f t="shared" si="76"/>
        <v>-231674.95496709284</v>
      </c>
      <c r="AU242" s="53"/>
      <c r="AV242" s="57">
        <f>AL242*Assumptions!$C$24</f>
        <v>0</v>
      </c>
      <c r="AW242" s="57"/>
      <c r="AX242" s="57">
        <f>AN242*Assumptions!$C$24</f>
        <v>118671.62870359693</v>
      </c>
      <c r="AY242" s="57">
        <f>(-AV242+AW242-AZ241)*Assumptions!$D$13</f>
        <v>-1972.3357236471204</v>
      </c>
      <c r="AZ242" s="57">
        <f t="shared" si="77"/>
        <v>483251.0461606633</v>
      </c>
      <c r="BA242" s="53"/>
      <c r="BB242" s="61">
        <f>AJ243*Assumptions!$H$10*(1-Assumptions!$C$24)</f>
        <v>483251.0461606633</v>
      </c>
      <c r="BC242" s="58"/>
      <c r="BD242" s="61">
        <f t="shared" si="78"/>
        <v>-115837.47748354642</v>
      </c>
      <c r="BE242" s="62">
        <f>BD242*Assumptions!$C$11</f>
        <v>-34751.243245063924</v>
      </c>
      <c r="BF242" s="61">
        <f t="shared" si="79"/>
        <v>-81086.234238482488</v>
      </c>
    </row>
    <row r="243" spans="2:58" x14ac:dyDescent="0.2">
      <c r="B243" s="15">
        <f t="shared" si="60"/>
        <v>236</v>
      </c>
      <c r="C243" s="15">
        <f t="shared" si="61"/>
        <v>236</v>
      </c>
      <c r="D243" s="15">
        <f t="shared" si="62"/>
        <v>19</v>
      </c>
      <c r="E243" s="15">
        <f t="shared" si="63"/>
        <v>57</v>
      </c>
      <c r="F243" s="28">
        <f>1-(1-0.75*VLOOKUP(E243,'Annual Mortality Rates'!$B$5:$H$105,5,0)*VLOOKUP(D243,Assumptions!$C$17:$D$20,2,1))^(1/12)</f>
        <v>9.8052861721042994E-5</v>
      </c>
      <c r="G243" s="59">
        <f>1-(1-IF(D243&gt;=10,'Annual Lapse Rates'!$C$14,VLOOKUP(D243,'Annual Lapse Rates'!$B$3:$C$14,2,0)))^(1/12)</f>
        <v>1.6821425527395739E-3</v>
      </c>
      <c r="H243" s="35"/>
      <c r="I243" s="57">
        <f>IF($D243&gt;=Assumptions!$H$9,0,I242-SUM(J242:K242))</f>
        <v>1000.5197643077906</v>
      </c>
      <c r="J243" s="60">
        <f t="shared" si="64"/>
        <v>9.8103826098842328E-2</v>
      </c>
      <c r="K243" s="60">
        <f t="shared" si="65"/>
        <v>1.6830168703991037</v>
      </c>
      <c r="L243" s="57">
        <f>I243*Assumptions!$I$14</f>
        <v>350181917.50772673</v>
      </c>
      <c r="M243" s="57">
        <f>I243*Assumptions!$J$14</f>
        <v>210109150.50463602</v>
      </c>
      <c r="N243" s="46"/>
      <c r="O243" s="57">
        <f>IF($D243&gt;=Assumptions!$H$9,0,O242-SUM(P242:Q242))</f>
        <v>1250.6497053847393</v>
      </c>
      <c r="P243" s="60">
        <f t="shared" si="66"/>
        <v>0.12262978262355299</v>
      </c>
      <c r="Q243" s="60">
        <f t="shared" si="67"/>
        <v>2.1037710879988811</v>
      </c>
      <c r="R243" s="57">
        <f>O243*Assumptions!$I$15</f>
        <v>625324852.69236958</v>
      </c>
      <c r="S243" s="57">
        <f>O243*Assumptions!$J$15</f>
        <v>400207905.72311658</v>
      </c>
      <c r="T243" s="46"/>
      <c r="U243" s="57">
        <f>IF($D243&gt;=Assumptions!$H$9,0,U242-SUM(V242:W242))</f>
        <v>2251.1694696925319</v>
      </c>
      <c r="V243" s="60">
        <f t="shared" si="68"/>
        <v>0.22073360872239553</v>
      </c>
      <c r="W243" s="60">
        <f t="shared" si="69"/>
        <v>3.7867879583979884</v>
      </c>
      <c r="X243" s="57">
        <f>U243*Assumptions!$I$16</f>
        <v>1800935575.7540255</v>
      </c>
      <c r="Y243" s="57">
        <f>U243*Assumptions!$J$16</f>
        <v>1395725071.2093699</v>
      </c>
      <c r="Z243" s="46"/>
      <c r="AA243" s="57">
        <f>IF($D243&gt;=Assumptions!$H$9,0,AA242-SUM(AB242:AC242))</f>
        <v>500.25988215389532</v>
      </c>
      <c r="AB243" s="60">
        <f t="shared" si="70"/>
        <v>4.9051913049421164E-2</v>
      </c>
      <c r="AC243" s="60">
        <f t="shared" si="71"/>
        <v>0.84150843519955187</v>
      </c>
      <c r="AD243" s="57">
        <f>AA243*Assumptions!$I$17</f>
        <v>600311858.58467436</v>
      </c>
      <c r="AE243" s="57">
        <f>AA243*Assumptions!$J$17</f>
        <v>410213103.36619419</v>
      </c>
      <c r="AF243" s="46"/>
      <c r="AG243" s="57">
        <f t="shared" si="72"/>
        <v>3376754204.5387959</v>
      </c>
      <c r="AH243" s="57">
        <f t="shared" si="72"/>
        <v>2416255230.8033166</v>
      </c>
      <c r="AI243" s="57">
        <f>AG243*Assumptions!$H$4/Assumptions!$H$3</f>
        <v>3376754.2045387956</v>
      </c>
      <c r="AJ243" s="57">
        <f t="shared" si="73"/>
        <v>2416255.2308033165</v>
      </c>
      <c r="AK243" s="35"/>
      <c r="AL243" s="61">
        <f t="shared" si="74"/>
        <v>0</v>
      </c>
      <c r="AM243" s="61"/>
      <c r="AN243" s="57">
        <f t="shared" si="75"/>
        <v>236920.74002870443</v>
      </c>
      <c r="AO243" s="61"/>
      <c r="AP243" s="57">
        <f>IF(B243=1,0,IF((B243-1)/12-INT((B243-1)/12)=0,(I243+O243+U243+AA243)*Assumptions!$D$7*(1+Assumptions!$D$10)^(B243-1)+Assumptions!$D$6*AL243,0))</f>
        <v>0</v>
      </c>
      <c r="AQ243" s="57">
        <f>(AL243-AM243-AO243-AP243+AS242)*Assumptions!$D$13</f>
        <v>3937.6491612722134</v>
      </c>
      <c r="AR243" s="53"/>
      <c r="AS243" s="57">
        <f>AJ244*Assumptions!$H$10</f>
        <v>964781.52972850972</v>
      </c>
      <c r="AT243" s="57">
        <f t="shared" si="76"/>
        <v>-231262.5282746153</v>
      </c>
      <c r="AU243" s="53"/>
      <c r="AV243" s="57">
        <f>AL243*Assumptions!$C$24</f>
        <v>0</v>
      </c>
      <c r="AW243" s="57"/>
      <c r="AX243" s="57">
        <f>AN243*Assumptions!$C$24</f>
        <v>118460.37001435221</v>
      </c>
      <c r="AY243" s="57">
        <f>(-AV243+AW243-AZ242)*Assumptions!$D$13</f>
        <v>-1968.8245806361067</v>
      </c>
      <c r="AZ243" s="57">
        <f t="shared" si="77"/>
        <v>482390.76486425486</v>
      </c>
      <c r="BA243" s="53"/>
      <c r="BB243" s="61">
        <f>AJ244*Assumptions!$H$10*(1-Assumptions!$C$24)</f>
        <v>482390.76486425486</v>
      </c>
      <c r="BC243" s="58"/>
      <c r="BD243" s="61">
        <f t="shared" si="78"/>
        <v>-115631.26413730765</v>
      </c>
      <c r="BE243" s="62">
        <f>BD243*Assumptions!$C$11</f>
        <v>-34689.379241192291</v>
      </c>
      <c r="BF243" s="61">
        <f t="shared" si="79"/>
        <v>-80941.884896115356</v>
      </c>
    </row>
    <row r="244" spans="2:58" x14ac:dyDescent="0.2">
      <c r="B244" s="15">
        <f t="shared" si="60"/>
        <v>237</v>
      </c>
      <c r="C244" s="15">
        <f t="shared" si="61"/>
        <v>237</v>
      </c>
      <c r="D244" s="15">
        <f t="shared" si="62"/>
        <v>19</v>
      </c>
      <c r="E244" s="15">
        <f t="shared" si="63"/>
        <v>57</v>
      </c>
      <c r="F244" s="28">
        <f>1-(1-0.75*VLOOKUP(E244,'Annual Mortality Rates'!$B$5:$H$105,5,0)*VLOOKUP(D244,Assumptions!$C$17:$D$20,2,1))^(1/12)</f>
        <v>9.8052861721042994E-5</v>
      </c>
      <c r="G244" s="59">
        <f>1-(1-IF(D244&gt;=10,'Annual Lapse Rates'!$C$14,VLOOKUP(D244,'Annual Lapse Rates'!$B$3:$C$14,2,0)))^(1/12)</f>
        <v>1.6821425527395739E-3</v>
      </c>
      <c r="H244" s="35"/>
      <c r="I244" s="57">
        <f>IF($D244&gt;=Assumptions!$H$9,0,I243-SUM(J243:K243))</f>
        <v>998.73864361129267</v>
      </c>
      <c r="J244" s="60">
        <f t="shared" si="64"/>
        <v>9.7929182117480126E-2</v>
      </c>
      <c r="K244" s="60">
        <f t="shared" si="65"/>
        <v>1.6800207714839595</v>
      </c>
      <c r="L244" s="57">
        <f>I244*Assumptions!$I$14</f>
        <v>349558525.26395243</v>
      </c>
      <c r="M244" s="57">
        <f>I244*Assumptions!$J$14</f>
        <v>209735115.15837145</v>
      </c>
      <c r="N244" s="46"/>
      <c r="O244" s="57">
        <f>IF($D244&gt;=Assumptions!$H$9,0,O243-SUM(P243:Q243))</f>
        <v>1248.4233045141168</v>
      </c>
      <c r="P244" s="60">
        <f t="shared" si="66"/>
        <v>0.12241147764685024</v>
      </c>
      <c r="Q244" s="60">
        <f t="shared" si="67"/>
        <v>2.100025964354951</v>
      </c>
      <c r="R244" s="57">
        <f>O244*Assumptions!$I$15</f>
        <v>624211652.25705838</v>
      </c>
      <c r="S244" s="57">
        <f>O244*Assumptions!$J$15</f>
        <v>399495457.44451737</v>
      </c>
      <c r="T244" s="46"/>
      <c r="U244" s="57">
        <f>IF($D244&gt;=Assumptions!$H$9,0,U243-SUM(V243:W243))</f>
        <v>2247.1619481254115</v>
      </c>
      <c r="V244" s="60">
        <f t="shared" si="68"/>
        <v>0.22034065976433057</v>
      </c>
      <c r="W244" s="60">
        <f t="shared" si="69"/>
        <v>3.7800467358389138</v>
      </c>
      <c r="X244" s="57">
        <f>U244*Assumptions!$I$16</f>
        <v>1797729558.5003293</v>
      </c>
      <c r="Y244" s="57">
        <f>U244*Assumptions!$J$16</f>
        <v>1393240407.8377552</v>
      </c>
      <c r="Z244" s="46"/>
      <c r="AA244" s="57">
        <f>IF($D244&gt;=Assumptions!$H$9,0,AA243-SUM(AB243:AC243))</f>
        <v>499.36932180564634</v>
      </c>
      <c r="AB244" s="60">
        <f t="shared" si="70"/>
        <v>4.8964591058740063E-2</v>
      </c>
      <c r="AC244" s="60">
        <f t="shared" si="71"/>
        <v>0.84001038574197973</v>
      </c>
      <c r="AD244" s="57">
        <f>AA244*Assumptions!$I$17</f>
        <v>599243186.16677558</v>
      </c>
      <c r="AE244" s="57">
        <f>AA244*Assumptions!$J$17</f>
        <v>409482843.88063002</v>
      </c>
      <c r="AF244" s="46"/>
      <c r="AG244" s="57">
        <f t="shared" si="72"/>
        <v>3370742922.1881151</v>
      </c>
      <c r="AH244" s="57">
        <f t="shared" si="72"/>
        <v>2411953824.3212743</v>
      </c>
      <c r="AI244" s="57">
        <f>AG244*Assumptions!$H$4/Assumptions!$H$3</f>
        <v>3370742.9221881148</v>
      </c>
      <c r="AJ244" s="57">
        <f t="shared" si="73"/>
        <v>2411953.8243212742</v>
      </c>
      <c r="AK244" s="35"/>
      <c r="AL244" s="61">
        <f t="shared" si="74"/>
        <v>0</v>
      </c>
      <c r="AM244" s="61"/>
      <c r="AN244" s="57">
        <f t="shared" si="75"/>
        <v>236498.97481371474</v>
      </c>
      <c r="AO244" s="61"/>
      <c r="AP244" s="57">
        <f>IF(B244=1,0,IF((B244-1)/12-INT((B244-1)/12)=0,(I244+O244+U244+AA244)*Assumptions!$D$7*(1+Assumptions!$D$10)^(B244-1)+Assumptions!$D$6*AL244,0))</f>
        <v>0</v>
      </c>
      <c r="AQ244" s="57">
        <f>(AL244-AM244-AO244-AP244+AS243)*Assumptions!$D$13</f>
        <v>3930.6393762915623</v>
      </c>
      <c r="AR244" s="53"/>
      <c r="AS244" s="57">
        <f>AJ245*Assumptions!$H$10</f>
        <v>963064.03007333062</v>
      </c>
      <c r="AT244" s="57">
        <f t="shared" si="76"/>
        <v>-230850.8357822441</v>
      </c>
      <c r="AU244" s="53"/>
      <c r="AV244" s="57">
        <f>AL244*Assumptions!$C$24</f>
        <v>0</v>
      </c>
      <c r="AW244" s="57"/>
      <c r="AX244" s="57">
        <f>AN244*Assumptions!$C$24</f>
        <v>118249.48740685737</v>
      </c>
      <c r="AY244" s="57">
        <f>(-AV244+AW244-AZ243)*Assumptions!$D$13</f>
        <v>-1965.3196881457811</v>
      </c>
      <c r="AZ244" s="57">
        <f t="shared" si="77"/>
        <v>481532.01503666531</v>
      </c>
      <c r="BA244" s="53"/>
      <c r="BB244" s="61">
        <f>AJ245*Assumptions!$H$10*(1-Assumptions!$C$24)</f>
        <v>481532.01503666531</v>
      </c>
      <c r="BC244" s="58"/>
      <c r="BD244" s="61">
        <f t="shared" si="78"/>
        <v>-115425.41789112205</v>
      </c>
      <c r="BE244" s="62">
        <f>BD244*Assumptions!$C$11</f>
        <v>-34627.625367336615</v>
      </c>
      <c r="BF244" s="61">
        <f t="shared" si="79"/>
        <v>-80797.792523785436</v>
      </c>
    </row>
    <row r="245" spans="2:58" x14ac:dyDescent="0.2">
      <c r="B245" s="15">
        <f t="shared" si="60"/>
        <v>238</v>
      </c>
      <c r="C245" s="15">
        <f t="shared" si="61"/>
        <v>238</v>
      </c>
      <c r="D245" s="15">
        <f t="shared" si="62"/>
        <v>19</v>
      </c>
      <c r="E245" s="15">
        <f t="shared" si="63"/>
        <v>57</v>
      </c>
      <c r="F245" s="28">
        <f>1-(1-0.75*VLOOKUP(E245,'Annual Mortality Rates'!$B$5:$H$105,5,0)*VLOOKUP(D245,Assumptions!$C$17:$D$20,2,1))^(1/12)</f>
        <v>9.8052861721042994E-5</v>
      </c>
      <c r="G245" s="59">
        <f>1-(1-IF(D245&gt;=10,'Annual Lapse Rates'!$C$14,VLOOKUP(D245,'Annual Lapse Rates'!$B$3:$C$14,2,0)))^(1/12)</f>
        <v>1.6821425527395739E-3</v>
      </c>
      <c r="H245" s="35"/>
      <c r="I245" s="57">
        <f>IF($D245&gt;=Assumptions!$H$9,0,I244-SUM(J244:K244))</f>
        <v>996.96069365769119</v>
      </c>
      <c r="J245" s="60">
        <f t="shared" si="64"/>
        <v>9.7754849036532698E-2</v>
      </c>
      <c r="K245" s="60">
        <f t="shared" si="65"/>
        <v>1.6770300062103649</v>
      </c>
      <c r="L245" s="57">
        <f>I245*Assumptions!$I$14</f>
        <v>348936242.7801919</v>
      </c>
      <c r="M245" s="57">
        <f>I245*Assumptions!$J$14</f>
        <v>209361745.66811514</v>
      </c>
      <c r="N245" s="46"/>
      <c r="O245" s="57">
        <f>IF($D245&gt;=Assumptions!$H$9,0,O244-SUM(P244:Q244))</f>
        <v>1246.200867072115</v>
      </c>
      <c r="P245" s="60">
        <f t="shared" si="66"/>
        <v>0.12219356129566597</v>
      </c>
      <c r="Q245" s="60">
        <f t="shared" si="67"/>
        <v>2.0962875077629581</v>
      </c>
      <c r="R245" s="57">
        <f>O245*Assumptions!$I$15</f>
        <v>623100433.53605747</v>
      </c>
      <c r="S245" s="57">
        <f>O245*Assumptions!$J$15</f>
        <v>398784277.46307677</v>
      </c>
      <c r="T245" s="46"/>
      <c r="U245" s="57">
        <f>IF($D245&gt;=Assumptions!$H$9,0,U244-SUM(V244:W244))</f>
        <v>2243.1615607298081</v>
      </c>
      <c r="V245" s="60">
        <f t="shared" si="68"/>
        <v>0.21994841033219886</v>
      </c>
      <c r="W245" s="60">
        <f t="shared" si="69"/>
        <v>3.7733175139733262</v>
      </c>
      <c r="X245" s="57">
        <f>U245*Assumptions!$I$16</f>
        <v>1794529248.5838466</v>
      </c>
      <c r="Y245" s="57">
        <f>U245*Assumptions!$J$16</f>
        <v>1390760167.6524811</v>
      </c>
      <c r="Z245" s="46"/>
      <c r="AA245" s="57">
        <f>IF($D245&gt;=Assumptions!$H$9,0,AA244-SUM(AB244:AC244))</f>
        <v>498.4803468288456</v>
      </c>
      <c r="AB245" s="60">
        <f t="shared" si="70"/>
        <v>4.8877424518266349E-2</v>
      </c>
      <c r="AC245" s="60">
        <f t="shared" si="71"/>
        <v>0.83851500310518245</v>
      </c>
      <c r="AD245" s="57">
        <f>AA245*Assumptions!$I$17</f>
        <v>598176416.19461477</v>
      </c>
      <c r="AE245" s="57">
        <f>AA245*Assumptions!$J$17</f>
        <v>408753884.39965338</v>
      </c>
      <c r="AF245" s="46"/>
      <c r="AG245" s="57">
        <f t="shared" si="72"/>
        <v>3364742341.0947108</v>
      </c>
      <c r="AH245" s="57">
        <f t="shared" si="72"/>
        <v>2407660075.1833262</v>
      </c>
      <c r="AI245" s="57">
        <f>AG245*Assumptions!$H$4/Assumptions!$H$3</f>
        <v>3364742.3410947109</v>
      </c>
      <c r="AJ245" s="57">
        <f t="shared" si="73"/>
        <v>2407660.0751833264</v>
      </c>
      <c r="AK245" s="35"/>
      <c r="AL245" s="61">
        <f t="shared" si="74"/>
        <v>0</v>
      </c>
      <c r="AM245" s="61"/>
      <c r="AN245" s="57">
        <f t="shared" si="75"/>
        <v>236077.96042322667</v>
      </c>
      <c r="AO245" s="61"/>
      <c r="AP245" s="57">
        <f>IF(B245=1,0,IF((B245-1)/12-INT((B245-1)/12)=0,(I245+O245+U245+AA245)*Assumptions!$D$7*(1+Assumptions!$D$10)^(B245-1)+Assumptions!$D$6*AL245,0))</f>
        <v>0</v>
      </c>
      <c r="AQ245" s="57">
        <f>(AL245-AM245-AO245-AP245+AS244)*Assumptions!$D$13</f>
        <v>3923.6420700979893</v>
      </c>
      <c r="AR245" s="53"/>
      <c r="AS245" s="57">
        <f>AJ246*Assumptions!$H$10</f>
        <v>961349.587903162</v>
      </c>
      <c r="AT245" s="57">
        <f t="shared" si="76"/>
        <v>-230439.87618296011</v>
      </c>
      <c r="AU245" s="53"/>
      <c r="AV245" s="57">
        <f>AL245*Assumptions!$C$24</f>
        <v>0</v>
      </c>
      <c r="AW245" s="57"/>
      <c r="AX245" s="57">
        <f>AN245*Assumptions!$C$24</f>
        <v>118038.98021161334</v>
      </c>
      <c r="AY245" s="57">
        <f>(-AV245+AW245-AZ244)*Assumptions!$D$13</f>
        <v>-1961.8210350489946</v>
      </c>
      <c r="AZ245" s="57">
        <f t="shared" si="77"/>
        <v>480674.793951581</v>
      </c>
      <c r="BA245" s="53"/>
      <c r="BB245" s="61">
        <f>AJ246*Assumptions!$H$10*(1-Assumptions!$C$24)</f>
        <v>480674.793951581</v>
      </c>
      <c r="BC245" s="58"/>
      <c r="BD245" s="61">
        <f t="shared" si="78"/>
        <v>-115219.93809148006</v>
      </c>
      <c r="BE245" s="62">
        <f>BD245*Assumptions!$C$11</f>
        <v>-34565.981427444014</v>
      </c>
      <c r="BF245" s="61">
        <f t="shared" si="79"/>
        <v>-80653.956664036043</v>
      </c>
    </row>
    <row r="246" spans="2:58" x14ac:dyDescent="0.2">
      <c r="B246" s="15">
        <f t="shared" si="60"/>
        <v>239</v>
      </c>
      <c r="C246" s="15">
        <f t="shared" si="61"/>
        <v>239</v>
      </c>
      <c r="D246" s="15">
        <f t="shared" si="62"/>
        <v>19</v>
      </c>
      <c r="E246" s="15">
        <f t="shared" si="63"/>
        <v>57</v>
      </c>
      <c r="F246" s="28">
        <f>1-(1-0.75*VLOOKUP(E246,'Annual Mortality Rates'!$B$5:$H$105,5,0)*VLOOKUP(D246,Assumptions!$C$17:$D$20,2,1))^(1/12)</f>
        <v>9.8052861721042994E-5</v>
      </c>
      <c r="G246" s="59">
        <f>1-(1-IF(D246&gt;=10,'Annual Lapse Rates'!$C$14,VLOOKUP(D246,'Annual Lapse Rates'!$B$3:$C$14,2,0)))^(1/12)</f>
        <v>1.6821425527395739E-3</v>
      </c>
      <c r="H246" s="35"/>
      <c r="I246" s="57">
        <f>IF($D246&gt;=Assumptions!$H$9,0,I245-SUM(J245:K245))</f>
        <v>995.18590880244426</v>
      </c>
      <c r="J246" s="60">
        <f t="shared" si="64"/>
        <v>9.7580826302536575E-2</v>
      </c>
      <c r="K246" s="60">
        <f t="shared" si="65"/>
        <v>1.6740445650833964</v>
      </c>
      <c r="L246" s="57">
        <f>I246*Assumptions!$I$14</f>
        <v>348315068.08085549</v>
      </c>
      <c r="M246" s="57">
        <f>I246*Assumptions!$J$14</f>
        <v>208989040.84851331</v>
      </c>
      <c r="N246" s="46"/>
      <c r="O246" s="57">
        <f>IF($D246&gt;=Assumptions!$H$9,0,O245-SUM(P245:Q245))</f>
        <v>1243.9823860030563</v>
      </c>
      <c r="P246" s="60">
        <f t="shared" si="66"/>
        <v>0.12197603287817081</v>
      </c>
      <c r="Q246" s="60">
        <f t="shared" si="67"/>
        <v>2.092555706354247</v>
      </c>
      <c r="R246" s="57">
        <f>O246*Assumptions!$I$15</f>
        <v>621991193.00152814</v>
      </c>
      <c r="S246" s="57">
        <f>O246*Assumptions!$J$15</f>
        <v>398074363.52097803</v>
      </c>
      <c r="T246" s="46"/>
      <c r="U246" s="57">
        <f>IF($D246&gt;=Assumptions!$H$9,0,U245-SUM(V245:W245))</f>
        <v>2239.1682948055027</v>
      </c>
      <c r="V246" s="60">
        <f t="shared" si="68"/>
        <v>0.21955685918070758</v>
      </c>
      <c r="W246" s="60">
        <f t="shared" si="69"/>
        <v>3.766600271437647</v>
      </c>
      <c r="X246" s="57">
        <f>U246*Assumptions!$I$16</f>
        <v>1791334635.8444021</v>
      </c>
      <c r="Y246" s="57">
        <f>U246*Assumptions!$J$16</f>
        <v>1388284342.7794116</v>
      </c>
      <c r="Z246" s="46"/>
      <c r="AA246" s="57">
        <f>IF($D246&gt;=Assumptions!$H$9,0,AA245-SUM(AB245:AC245))</f>
        <v>497.59295440122213</v>
      </c>
      <c r="AB246" s="60">
        <f t="shared" si="70"/>
        <v>4.8790413151268287E-2</v>
      </c>
      <c r="AC246" s="60">
        <f t="shared" si="71"/>
        <v>0.83702228254169819</v>
      </c>
      <c r="AD246" s="57">
        <f>AA246*Assumptions!$I$17</f>
        <v>597111545.2814666</v>
      </c>
      <c r="AE246" s="57">
        <f>AA246*Assumptions!$J$17</f>
        <v>408026222.60900217</v>
      </c>
      <c r="AF246" s="46"/>
      <c r="AG246" s="57">
        <f t="shared" si="72"/>
        <v>3358752442.2082524</v>
      </c>
      <c r="AH246" s="57">
        <f t="shared" si="72"/>
        <v>2403373969.757905</v>
      </c>
      <c r="AI246" s="57">
        <f>AG246*Assumptions!$H$4/Assumptions!$H$3</f>
        <v>3358752.4422082524</v>
      </c>
      <c r="AJ246" s="57">
        <f t="shared" si="73"/>
        <v>2403373.9697579048</v>
      </c>
      <c r="AK246" s="35"/>
      <c r="AL246" s="61">
        <f t="shared" si="74"/>
        <v>0</v>
      </c>
      <c r="AM246" s="61"/>
      <c r="AN246" s="57">
        <f t="shared" si="75"/>
        <v>235657.69552062603</v>
      </c>
      <c r="AO246" s="61"/>
      <c r="AP246" s="57">
        <f>IF(B246=1,0,IF((B246-1)/12-INT((B246-1)/12)=0,(I246+O246+U246+AA246)*Assumptions!$D$7*(1+Assumptions!$D$10)^(B246-1)+Assumptions!$D$6*AL246,0))</f>
        <v>0</v>
      </c>
      <c r="AQ246" s="57">
        <f>(AL246-AM246-AO246-AP246+AS245)*Assumptions!$D$13</f>
        <v>3916.6572204768158</v>
      </c>
      <c r="AR246" s="53"/>
      <c r="AS246" s="57">
        <f>AJ247*Assumptions!$H$10</f>
        <v>959638.19777508324</v>
      </c>
      <c r="AT246" s="57">
        <f t="shared" si="76"/>
        <v>-230029.64817207051</v>
      </c>
      <c r="AU246" s="53"/>
      <c r="AV246" s="57">
        <f>AL246*Assumptions!$C$24</f>
        <v>0</v>
      </c>
      <c r="AW246" s="57"/>
      <c r="AX246" s="57">
        <f>AN246*Assumptions!$C$24</f>
        <v>117828.84776031302</v>
      </c>
      <c r="AY246" s="57">
        <f>(-AV246+AW246-AZ245)*Assumptions!$D$13</f>
        <v>-1958.3286102384079</v>
      </c>
      <c r="AZ246" s="57">
        <f t="shared" si="77"/>
        <v>479819.09888754162</v>
      </c>
      <c r="BA246" s="53"/>
      <c r="BB246" s="61">
        <f>AJ247*Assumptions!$H$10*(1-Assumptions!$C$24)</f>
        <v>479819.09888754162</v>
      </c>
      <c r="BC246" s="58"/>
      <c r="BD246" s="61">
        <f t="shared" si="78"/>
        <v>-115014.82408603525</v>
      </c>
      <c r="BE246" s="62">
        <f>BD246*Assumptions!$C$11</f>
        <v>-34504.447225810574</v>
      </c>
      <c r="BF246" s="61">
        <f t="shared" si="79"/>
        <v>-80510.376860224671</v>
      </c>
    </row>
    <row r="247" spans="2:58" x14ac:dyDescent="0.2">
      <c r="B247" s="15">
        <f t="shared" si="60"/>
        <v>240</v>
      </c>
      <c r="C247" s="15">
        <f t="shared" si="61"/>
        <v>240</v>
      </c>
      <c r="D247" s="15">
        <f t="shared" si="62"/>
        <v>19</v>
      </c>
      <c r="E247" s="15">
        <f t="shared" si="63"/>
        <v>57</v>
      </c>
      <c r="F247" s="28">
        <f>1-(1-0.75*VLOOKUP(E247,'Annual Mortality Rates'!$B$5:$H$105,5,0)*VLOOKUP(D247,Assumptions!$C$17:$D$20,2,1))^(1/12)</f>
        <v>9.8052861721042994E-5</v>
      </c>
      <c r="G247" s="59">
        <f>1-(1-IF(D247&gt;=10,'Annual Lapse Rates'!$C$14,VLOOKUP(D247,'Annual Lapse Rates'!$B$3:$C$14,2,0)))^(1/12)</f>
        <v>1.6821425527395739E-3</v>
      </c>
      <c r="H247" s="35"/>
      <c r="I247" s="57">
        <f>IF($D247&gt;=Assumptions!$H$9,0,I246-SUM(J246:K246))</f>
        <v>993.41428341105836</v>
      </c>
      <c r="J247" s="60">
        <f t="shared" si="64"/>
        <v>9.7407113363013526E-2</v>
      </c>
      <c r="K247" s="60">
        <f t="shared" si="65"/>
        <v>1.6710644386250322</v>
      </c>
      <c r="L247" s="57">
        <f>I247*Assumptions!$I$14</f>
        <v>347694999.19387043</v>
      </c>
      <c r="M247" s="57">
        <f>I247*Assumptions!$J$14</f>
        <v>208616999.51632226</v>
      </c>
      <c r="N247" s="46"/>
      <c r="O247" s="57">
        <f>IF($D247&gt;=Assumptions!$H$9,0,O246-SUM(P246:Q246))</f>
        <v>1241.7678542638239</v>
      </c>
      <c r="P247" s="60">
        <f t="shared" si="66"/>
        <v>0.121758891703767</v>
      </c>
      <c r="Q247" s="60">
        <f t="shared" si="67"/>
        <v>2.0888305482812921</v>
      </c>
      <c r="R247" s="57">
        <f>O247*Assumptions!$I$15</f>
        <v>620883927.13191199</v>
      </c>
      <c r="S247" s="57">
        <f>O247*Assumptions!$J$15</f>
        <v>397365713.36442363</v>
      </c>
      <c r="T247" s="46"/>
      <c r="U247" s="57">
        <f>IF($D247&gt;=Assumptions!$H$9,0,U246-SUM(V246:W246))</f>
        <v>2235.1821376748844</v>
      </c>
      <c r="V247" s="60">
        <f t="shared" si="68"/>
        <v>0.21916600506678072</v>
      </c>
      <c r="W247" s="60">
        <f t="shared" si="69"/>
        <v>3.7598949869063278</v>
      </c>
      <c r="X247" s="57">
        <f>U247*Assumptions!$I$16</f>
        <v>1788145710.1399076</v>
      </c>
      <c r="Y247" s="57">
        <f>U247*Assumptions!$J$16</f>
        <v>1385812925.3584282</v>
      </c>
      <c r="Z247" s="46"/>
      <c r="AA247" s="57">
        <f>IF($D247&gt;=Assumptions!$H$9,0,AA246-SUM(AB246:AC246))</f>
        <v>496.70714170552918</v>
      </c>
      <c r="AB247" s="60">
        <f t="shared" si="70"/>
        <v>4.8703556681506763E-2</v>
      </c>
      <c r="AC247" s="60">
        <f t="shared" si="71"/>
        <v>0.83553221931251609</v>
      </c>
      <c r="AD247" s="57">
        <f>AA247*Assumptions!$I$17</f>
        <v>596048570.04663503</v>
      </c>
      <c r="AE247" s="57">
        <f>AA247*Assumptions!$J$17</f>
        <v>407299856.19853395</v>
      </c>
      <c r="AF247" s="46"/>
      <c r="AG247" s="57">
        <f t="shared" si="72"/>
        <v>3352773206.5123253</v>
      </c>
      <c r="AH247" s="57">
        <f t="shared" si="72"/>
        <v>2399095494.4377079</v>
      </c>
      <c r="AI247" s="57">
        <f>AG247*Assumptions!$H$4/Assumptions!$H$3</f>
        <v>3352773.2065123254</v>
      </c>
      <c r="AJ247" s="57">
        <f t="shared" si="73"/>
        <v>2399095.4944377081</v>
      </c>
      <c r="AK247" s="35"/>
      <c r="AL247" s="61">
        <f t="shared" si="74"/>
        <v>0</v>
      </c>
      <c r="AM247" s="61"/>
      <c r="AN247" s="57">
        <f t="shared" si="75"/>
        <v>235238.17877167783</v>
      </c>
      <c r="AO247" s="61"/>
      <c r="AP247" s="57">
        <f>IF(B247=1,0,IF((B247-1)/12-INT((B247-1)/12)=0,(I247+O247+U247+AA247)*Assumptions!$D$7*(1+Assumptions!$D$10)^(B247-1)+Assumptions!$D$6*AL247,0))</f>
        <v>0</v>
      </c>
      <c r="AQ247" s="57">
        <f>(AL247-AM247-AO247-AP247+AS246)*Assumptions!$D$13</f>
        <v>3909.684805252909</v>
      </c>
      <c r="AR247" s="53"/>
      <c r="AS247" s="57">
        <f>AJ248*Assumptions!$H$10</f>
        <v>0</v>
      </c>
      <c r="AT247" s="57">
        <f t="shared" si="76"/>
        <v>728309.70380865829</v>
      </c>
      <c r="AU247" s="53"/>
      <c r="AV247" s="57">
        <f>AL247*Assumptions!$C$24</f>
        <v>0</v>
      </c>
      <c r="AW247" s="57"/>
      <c r="AX247" s="57">
        <f>AN247*Assumptions!$C$24</f>
        <v>117619.08938583892</v>
      </c>
      <c r="AY247" s="57">
        <f>(-AV247+AW247-AZ246)*Assumptions!$D$13</f>
        <v>-1954.8424026264545</v>
      </c>
      <c r="AZ247" s="57">
        <f t="shared" si="77"/>
        <v>0</v>
      </c>
      <c r="BA247" s="53"/>
      <c r="BB247" s="61">
        <f>AJ248*Assumptions!$H$10*(1-Assumptions!$C$24)</f>
        <v>0</v>
      </c>
      <c r="BC247" s="58"/>
      <c r="BD247" s="61">
        <f t="shared" si="78"/>
        <v>364154.8519043292</v>
      </c>
      <c r="BE247" s="62">
        <f>BD247*Assumptions!$C$11</f>
        <v>109246.45557129876</v>
      </c>
      <c r="BF247" s="61">
        <f t="shared" si="79"/>
        <v>254908.39633303043</v>
      </c>
    </row>
    <row r="248" spans="2:58" x14ac:dyDescent="0.2">
      <c r="B248" s="15">
        <f t="shared" si="60"/>
        <v>241</v>
      </c>
      <c r="C248" s="15">
        <f t="shared" si="61"/>
        <v>241</v>
      </c>
      <c r="D248" s="15">
        <f t="shared" si="62"/>
        <v>20</v>
      </c>
      <c r="E248" s="15">
        <f t="shared" si="63"/>
        <v>58</v>
      </c>
      <c r="F248" s="28">
        <f>1-(1-0.75*VLOOKUP(E248,'Annual Mortality Rates'!$B$5:$H$105,5,0)*VLOOKUP(D248,Assumptions!$C$17:$D$20,2,1))^(1/12)</f>
        <v>1.0956600179012899E-4</v>
      </c>
      <c r="G248" s="59">
        <f>1-(1-IF(D248&gt;=10,'Annual Lapse Rates'!$C$14,VLOOKUP(D248,'Annual Lapse Rates'!$B$3:$C$14,2,0)))^(1/12)</f>
        <v>1.6821425527395739E-3</v>
      </c>
      <c r="H248" s="35"/>
      <c r="I248" s="57">
        <f>IF($D248&gt;=Assumptions!$H$9,0,I247-SUM(J247:K247))</f>
        <v>0</v>
      </c>
      <c r="J248" s="60">
        <f t="shared" si="64"/>
        <v>0</v>
      </c>
      <c r="K248" s="60">
        <f t="shared" si="65"/>
        <v>0</v>
      </c>
      <c r="L248" s="57">
        <f>I248*Assumptions!$I$14</f>
        <v>0</v>
      </c>
      <c r="M248" s="57">
        <f>I248*Assumptions!$J$14</f>
        <v>0</v>
      </c>
      <c r="N248" s="46"/>
      <c r="O248" s="57">
        <f>IF($D248&gt;=Assumptions!$H$9,0,O247-SUM(P247:Q247))</f>
        <v>0</v>
      </c>
      <c r="P248" s="60">
        <f t="shared" si="66"/>
        <v>0</v>
      </c>
      <c r="Q248" s="60">
        <f t="shared" si="67"/>
        <v>0</v>
      </c>
      <c r="R248" s="57">
        <f>O248*Assumptions!$I$15</f>
        <v>0</v>
      </c>
      <c r="S248" s="57">
        <f>O248*Assumptions!$J$15</f>
        <v>0</v>
      </c>
      <c r="T248" s="46"/>
      <c r="U248" s="57">
        <f>IF($D248&gt;=Assumptions!$H$9,0,U247-SUM(V247:W247))</f>
        <v>0</v>
      </c>
      <c r="V248" s="60">
        <f t="shared" si="68"/>
        <v>0</v>
      </c>
      <c r="W248" s="60">
        <f t="shared" si="69"/>
        <v>0</v>
      </c>
      <c r="X248" s="57">
        <f>U248*Assumptions!$I$16</f>
        <v>0</v>
      </c>
      <c r="Y248" s="57">
        <f>U248*Assumptions!$J$16</f>
        <v>0</v>
      </c>
      <c r="Z248" s="46"/>
      <c r="AA248" s="57">
        <f>IF($D248&gt;=Assumptions!$H$9,0,AA247-SUM(AB247:AC247))</f>
        <v>0</v>
      </c>
      <c r="AB248" s="60">
        <f t="shared" si="70"/>
        <v>0</v>
      </c>
      <c r="AC248" s="60">
        <f t="shared" si="71"/>
        <v>0</v>
      </c>
      <c r="AD248" s="57">
        <f>AA248*Assumptions!$I$17</f>
        <v>0</v>
      </c>
      <c r="AE248" s="57">
        <f>AA248*Assumptions!$J$17</f>
        <v>0</v>
      </c>
      <c r="AF248" s="46"/>
      <c r="AG248" s="57">
        <f t="shared" si="72"/>
        <v>0</v>
      </c>
      <c r="AH248" s="57">
        <f t="shared" si="72"/>
        <v>0</v>
      </c>
      <c r="AI248" s="57">
        <f>AG248*Assumptions!$H$4/Assumptions!$H$3</f>
        <v>0</v>
      </c>
      <c r="AJ248" s="57">
        <f t="shared" si="73"/>
        <v>0</v>
      </c>
      <c r="AK248" s="35"/>
      <c r="AL248" s="61">
        <f t="shared" si="74"/>
        <v>0</v>
      </c>
      <c r="AM248" s="61"/>
      <c r="AN248" s="57">
        <f t="shared" si="75"/>
        <v>0</v>
      </c>
      <c r="AO248" s="61"/>
      <c r="AP248" s="57">
        <f>IF(B248=1,0,IF((B248-1)/12-INT((B248-1)/12)=0,(I248+O248+U248+AA248)*Assumptions!$D$7*(1+Assumptions!$D$10)^(B248-1)+Assumptions!$D$6*AL248,0))</f>
        <v>0</v>
      </c>
      <c r="AQ248" s="57">
        <f>(AL248-AM248-AO248-AP248+AS247)*Assumptions!$D$13</f>
        <v>0</v>
      </c>
      <c r="AR248" s="53"/>
      <c r="AS248" s="57">
        <f>AJ249*Assumptions!$H$10</f>
        <v>0</v>
      </c>
      <c r="AT248" s="57">
        <f t="shared" si="76"/>
        <v>0</v>
      </c>
      <c r="AU248" s="53"/>
      <c r="AV248" s="57">
        <f>AL248*Assumptions!$C$24</f>
        <v>0</v>
      </c>
      <c r="AW248" s="57"/>
      <c r="AX248" s="57">
        <f>AN248*Assumptions!$C$24</f>
        <v>0</v>
      </c>
      <c r="AY248" s="57">
        <f>(-AV248+AW248-AZ247)*Assumptions!$D$13</f>
        <v>0</v>
      </c>
      <c r="AZ248" s="57">
        <f t="shared" si="77"/>
        <v>0</v>
      </c>
      <c r="BA248" s="53"/>
      <c r="BB248" s="61">
        <f>AJ249*Assumptions!$H$10*(1-Assumptions!$C$24)</f>
        <v>0</v>
      </c>
      <c r="BC248" s="58"/>
      <c r="BD248" s="61">
        <f t="shared" si="78"/>
        <v>0</v>
      </c>
      <c r="BE248" s="61">
        <f>BD248*Assumptions!$C$11</f>
        <v>0</v>
      </c>
      <c r="BF248" s="61">
        <f t="shared" si="79"/>
        <v>0</v>
      </c>
    </row>
    <row r="249" spans="2:58" x14ac:dyDescent="0.2">
      <c r="B249" s="15">
        <f t="shared" si="60"/>
        <v>242</v>
      </c>
      <c r="C249" s="15">
        <f t="shared" si="61"/>
        <v>242</v>
      </c>
      <c r="D249" s="15">
        <f t="shared" si="62"/>
        <v>20</v>
      </c>
      <c r="E249" s="15">
        <f t="shared" si="63"/>
        <v>58</v>
      </c>
      <c r="F249" s="28">
        <f>1-(1-0.75*VLOOKUP(E249,'Annual Mortality Rates'!$B$5:$H$105,5,0)*VLOOKUP(D249,Assumptions!$C$17:$D$20,2,1))^(1/12)</f>
        <v>1.0956600179012899E-4</v>
      </c>
      <c r="G249" s="59">
        <f>1-(1-IF(D249&gt;=10,'Annual Lapse Rates'!$C$14,VLOOKUP(D249,'Annual Lapse Rates'!$B$3:$C$14,2,0)))^(1/12)</f>
        <v>1.6821425527395739E-3</v>
      </c>
      <c r="H249" s="35"/>
      <c r="I249" s="57">
        <f>IF($D249&gt;=Assumptions!$H$9,0,I248-SUM(J248:K248))</f>
        <v>0</v>
      </c>
      <c r="J249" s="60">
        <f t="shared" si="64"/>
        <v>0</v>
      </c>
      <c r="K249" s="60">
        <f t="shared" si="65"/>
        <v>0</v>
      </c>
      <c r="L249" s="57">
        <f>I249*Assumptions!$I$14</f>
        <v>0</v>
      </c>
      <c r="M249" s="57">
        <f>I249*Assumptions!$J$14</f>
        <v>0</v>
      </c>
      <c r="N249" s="46"/>
      <c r="O249" s="57">
        <f>IF($D249&gt;=Assumptions!$H$9,0,O248-SUM(P248:Q248))</f>
        <v>0</v>
      </c>
      <c r="P249" s="60">
        <f t="shared" si="66"/>
        <v>0</v>
      </c>
      <c r="Q249" s="60">
        <f t="shared" si="67"/>
        <v>0</v>
      </c>
      <c r="R249" s="57">
        <f>O249*Assumptions!$I$15</f>
        <v>0</v>
      </c>
      <c r="S249" s="57">
        <f>O249*Assumptions!$J$15</f>
        <v>0</v>
      </c>
      <c r="T249" s="46"/>
      <c r="U249" s="57">
        <f>IF($D249&gt;=Assumptions!$H$9,0,U248-SUM(V248:W248))</f>
        <v>0</v>
      </c>
      <c r="V249" s="60">
        <f t="shared" si="68"/>
        <v>0</v>
      </c>
      <c r="W249" s="60">
        <f t="shared" si="69"/>
        <v>0</v>
      </c>
      <c r="X249" s="57">
        <f>U249*Assumptions!$I$16</f>
        <v>0</v>
      </c>
      <c r="Y249" s="57">
        <f>U249*Assumptions!$J$16</f>
        <v>0</v>
      </c>
      <c r="Z249" s="46"/>
      <c r="AA249" s="57">
        <f>IF($D249&gt;=Assumptions!$H$9,0,AA248-SUM(AB248:AC248))</f>
        <v>0</v>
      </c>
      <c r="AB249" s="60">
        <f t="shared" si="70"/>
        <v>0</v>
      </c>
      <c r="AC249" s="60">
        <f t="shared" si="71"/>
        <v>0</v>
      </c>
      <c r="AD249" s="57">
        <f>AA249*Assumptions!$I$17</f>
        <v>0</v>
      </c>
      <c r="AE249" s="57">
        <f>AA249*Assumptions!$J$17</f>
        <v>0</v>
      </c>
      <c r="AF249" s="46"/>
      <c r="AG249" s="57">
        <f t="shared" si="72"/>
        <v>0</v>
      </c>
      <c r="AH249" s="57">
        <f t="shared" si="72"/>
        <v>0</v>
      </c>
      <c r="AI249" s="57">
        <f>AG249*Assumptions!$H$4/Assumptions!$H$3</f>
        <v>0</v>
      </c>
      <c r="AJ249" s="57">
        <f t="shared" si="73"/>
        <v>0</v>
      </c>
      <c r="AK249" s="35"/>
      <c r="AL249" s="61">
        <f t="shared" si="74"/>
        <v>0</v>
      </c>
      <c r="AM249" s="61"/>
      <c r="AN249" s="57">
        <f t="shared" si="75"/>
        <v>0</v>
      </c>
      <c r="AO249" s="61"/>
      <c r="AP249" s="57">
        <f>IF(B249=1,0,IF((B249-1)/12-INT((B249-1)/12)=0,(I249+O249+U249+AA249)*Assumptions!$D$7*(1+Assumptions!$D$10)^(B249-1)+Assumptions!$D$6*AL249,0))</f>
        <v>0</v>
      </c>
      <c r="AQ249" s="57">
        <f>(AL249-AM249-AO249-AP249+AS248)*Assumptions!$D$13</f>
        <v>0</v>
      </c>
      <c r="AR249" s="53"/>
      <c r="AS249" s="57">
        <f>AJ250*Assumptions!$H$10</f>
        <v>0</v>
      </c>
      <c r="AT249" s="57">
        <f t="shared" si="76"/>
        <v>0</v>
      </c>
      <c r="AU249" s="53"/>
      <c r="AV249" s="57">
        <f>AL249*Assumptions!$C$24</f>
        <v>0</v>
      </c>
      <c r="AW249" s="57"/>
      <c r="AX249" s="57">
        <f>AN249*Assumptions!$C$24</f>
        <v>0</v>
      </c>
      <c r="AY249" s="57">
        <f>(-AV249+AW249-AZ248)*Assumptions!$D$13</f>
        <v>0</v>
      </c>
      <c r="AZ249" s="57">
        <f t="shared" si="77"/>
        <v>0</v>
      </c>
      <c r="BA249" s="53"/>
      <c r="BB249" s="61">
        <f>AJ250*Assumptions!$H$10*(1-Assumptions!$C$24)</f>
        <v>0</v>
      </c>
      <c r="BC249" s="58"/>
      <c r="BD249" s="61">
        <f t="shared" si="78"/>
        <v>0</v>
      </c>
      <c r="BE249" s="61">
        <f>BD249*Assumptions!$C$11</f>
        <v>0</v>
      </c>
      <c r="BF249" s="61">
        <f t="shared" si="79"/>
        <v>0</v>
      </c>
    </row>
    <row r="250" spans="2:58" x14ac:dyDescent="0.2">
      <c r="B250" s="15">
        <f t="shared" si="60"/>
        <v>243</v>
      </c>
      <c r="C250" s="15">
        <f t="shared" si="61"/>
        <v>243</v>
      </c>
      <c r="D250" s="15">
        <f t="shared" si="62"/>
        <v>20</v>
      </c>
      <c r="E250" s="15">
        <f t="shared" si="63"/>
        <v>58</v>
      </c>
      <c r="F250" s="28">
        <f>1-(1-0.75*VLOOKUP(E250,'Annual Mortality Rates'!$B$5:$H$105,5,0)*VLOOKUP(D250,Assumptions!$C$17:$D$20,2,1))^(1/12)</f>
        <v>1.0956600179012899E-4</v>
      </c>
      <c r="G250" s="59">
        <f>1-(1-IF(D250&gt;=10,'Annual Lapse Rates'!$C$14,VLOOKUP(D250,'Annual Lapse Rates'!$B$3:$C$14,2,0)))^(1/12)</f>
        <v>1.6821425527395739E-3</v>
      </c>
      <c r="H250" s="35"/>
      <c r="I250" s="57">
        <f>IF($D250&gt;=Assumptions!$H$9,0,I249-SUM(J249:K249))</f>
        <v>0</v>
      </c>
      <c r="J250" s="60">
        <f t="shared" si="64"/>
        <v>0</v>
      </c>
      <c r="K250" s="60">
        <f t="shared" si="65"/>
        <v>0</v>
      </c>
      <c r="L250" s="57">
        <f>I250*Assumptions!$I$14</f>
        <v>0</v>
      </c>
      <c r="M250" s="57">
        <f>I250*Assumptions!$J$14</f>
        <v>0</v>
      </c>
      <c r="N250" s="46"/>
      <c r="O250" s="57">
        <f>IF($D250&gt;=Assumptions!$H$9,0,O249-SUM(P249:Q249))</f>
        <v>0</v>
      </c>
      <c r="P250" s="60">
        <f t="shared" si="66"/>
        <v>0</v>
      </c>
      <c r="Q250" s="60">
        <f t="shared" si="67"/>
        <v>0</v>
      </c>
      <c r="R250" s="57">
        <f>O250*Assumptions!$I$15</f>
        <v>0</v>
      </c>
      <c r="S250" s="57">
        <f>O250*Assumptions!$J$15</f>
        <v>0</v>
      </c>
      <c r="T250" s="46"/>
      <c r="U250" s="57">
        <f>IF($D250&gt;=Assumptions!$H$9,0,U249-SUM(V249:W249))</f>
        <v>0</v>
      </c>
      <c r="V250" s="60">
        <f t="shared" si="68"/>
        <v>0</v>
      </c>
      <c r="W250" s="60">
        <f t="shared" si="69"/>
        <v>0</v>
      </c>
      <c r="X250" s="57">
        <f>U250*Assumptions!$I$16</f>
        <v>0</v>
      </c>
      <c r="Y250" s="57">
        <f>U250*Assumptions!$J$16</f>
        <v>0</v>
      </c>
      <c r="Z250" s="46"/>
      <c r="AA250" s="57">
        <f>IF($D250&gt;=Assumptions!$H$9,0,AA249-SUM(AB249:AC249))</f>
        <v>0</v>
      </c>
      <c r="AB250" s="60">
        <f t="shared" si="70"/>
        <v>0</v>
      </c>
      <c r="AC250" s="60">
        <f t="shared" si="71"/>
        <v>0</v>
      </c>
      <c r="AD250" s="57">
        <f>AA250*Assumptions!$I$17</f>
        <v>0</v>
      </c>
      <c r="AE250" s="57">
        <f>AA250*Assumptions!$J$17</f>
        <v>0</v>
      </c>
      <c r="AF250" s="46"/>
      <c r="AG250" s="57">
        <f t="shared" si="72"/>
        <v>0</v>
      </c>
      <c r="AH250" s="57">
        <f t="shared" si="72"/>
        <v>0</v>
      </c>
      <c r="AI250" s="57">
        <f>AG250*Assumptions!$H$4/Assumptions!$H$3</f>
        <v>0</v>
      </c>
      <c r="AJ250" s="57">
        <f t="shared" si="73"/>
        <v>0</v>
      </c>
      <c r="AK250" s="35"/>
      <c r="AL250" s="61">
        <f t="shared" si="74"/>
        <v>0</v>
      </c>
      <c r="AM250" s="61"/>
      <c r="AN250" s="57">
        <f t="shared" si="75"/>
        <v>0</v>
      </c>
      <c r="AO250" s="61"/>
      <c r="AP250" s="57">
        <f>IF(B250=1,0,IF((B250-1)/12-INT((B250-1)/12)=0,(I250+O250+U250+AA250)*Assumptions!$D$7*(1+Assumptions!$D$10)^(B250-1)+Assumptions!$D$6*AL250,0))</f>
        <v>0</v>
      </c>
      <c r="AQ250" s="57">
        <f>(AL250-AM250-AO250-AP250+AS249)*Assumptions!$D$13</f>
        <v>0</v>
      </c>
      <c r="AR250" s="53"/>
      <c r="AS250" s="57">
        <f>AJ251*Assumptions!$H$10</f>
        <v>0</v>
      </c>
      <c r="AT250" s="57">
        <f t="shared" si="76"/>
        <v>0</v>
      </c>
      <c r="AU250" s="53"/>
      <c r="AV250" s="57">
        <f>AL250*Assumptions!$C$24</f>
        <v>0</v>
      </c>
      <c r="AW250" s="57"/>
      <c r="AX250" s="57">
        <f>AN250*Assumptions!$C$24</f>
        <v>0</v>
      </c>
      <c r="AY250" s="57">
        <f>(-AV250+AW250-AZ249)*Assumptions!$D$13</f>
        <v>0</v>
      </c>
      <c r="AZ250" s="57">
        <f t="shared" si="77"/>
        <v>0</v>
      </c>
      <c r="BA250" s="53"/>
      <c r="BB250" s="61">
        <f>AJ251*Assumptions!$H$10*(1-Assumptions!$C$24)</f>
        <v>0</v>
      </c>
      <c r="BC250" s="58"/>
      <c r="BD250" s="61">
        <f t="shared" si="78"/>
        <v>0</v>
      </c>
      <c r="BE250" s="61">
        <f>BD250*Assumptions!$C$11</f>
        <v>0</v>
      </c>
      <c r="BF250" s="61">
        <f t="shared" si="79"/>
        <v>0</v>
      </c>
    </row>
    <row r="251" spans="2:58" x14ac:dyDescent="0.2">
      <c r="B251" s="15">
        <f t="shared" si="60"/>
        <v>244</v>
      </c>
      <c r="C251" s="15">
        <f t="shared" si="61"/>
        <v>244</v>
      </c>
      <c r="D251" s="15">
        <f t="shared" si="62"/>
        <v>20</v>
      </c>
      <c r="E251" s="15">
        <f t="shared" si="63"/>
        <v>58</v>
      </c>
      <c r="F251" s="28">
        <f>1-(1-0.75*VLOOKUP(E251,'Annual Mortality Rates'!$B$5:$H$105,5,0)*VLOOKUP(D251,Assumptions!$C$17:$D$20,2,1))^(1/12)</f>
        <v>1.0956600179012899E-4</v>
      </c>
      <c r="G251" s="59">
        <f>1-(1-IF(D251&gt;=10,'Annual Lapse Rates'!$C$14,VLOOKUP(D251,'Annual Lapse Rates'!$B$3:$C$14,2,0)))^(1/12)</f>
        <v>1.6821425527395739E-3</v>
      </c>
      <c r="H251" s="35"/>
      <c r="I251" s="57">
        <f>IF($D251&gt;=Assumptions!$H$9,0,I250-SUM(J250:K250))</f>
        <v>0</v>
      </c>
      <c r="J251" s="60">
        <f t="shared" si="64"/>
        <v>0</v>
      </c>
      <c r="K251" s="60">
        <f t="shared" si="65"/>
        <v>0</v>
      </c>
      <c r="L251" s="57">
        <f>I251*Assumptions!$I$14</f>
        <v>0</v>
      </c>
      <c r="M251" s="57">
        <f>I251*Assumptions!$J$14</f>
        <v>0</v>
      </c>
      <c r="N251" s="46"/>
      <c r="O251" s="57">
        <f>IF($D251&gt;=Assumptions!$H$9,0,O250-SUM(P250:Q250))</f>
        <v>0</v>
      </c>
      <c r="P251" s="60">
        <f t="shared" si="66"/>
        <v>0</v>
      </c>
      <c r="Q251" s="60">
        <f t="shared" si="67"/>
        <v>0</v>
      </c>
      <c r="R251" s="57">
        <f>O251*Assumptions!$I$15</f>
        <v>0</v>
      </c>
      <c r="S251" s="57">
        <f>O251*Assumptions!$J$15</f>
        <v>0</v>
      </c>
      <c r="T251" s="46"/>
      <c r="U251" s="57">
        <f>IF($D251&gt;=Assumptions!$H$9,0,U250-SUM(V250:W250))</f>
        <v>0</v>
      </c>
      <c r="V251" s="60">
        <f t="shared" si="68"/>
        <v>0</v>
      </c>
      <c r="W251" s="60">
        <f t="shared" si="69"/>
        <v>0</v>
      </c>
      <c r="X251" s="57">
        <f>U251*Assumptions!$I$16</f>
        <v>0</v>
      </c>
      <c r="Y251" s="57">
        <f>U251*Assumptions!$J$16</f>
        <v>0</v>
      </c>
      <c r="Z251" s="46"/>
      <c r="AA251" s="57">
        <f>IF($D251&gt;=Assumptions!$H$9,0,AA250-SUM(AB250:AC250))</f>
        <v>0</v>
      </c>
      <c r="AB251" s="60">
        <f t="shared" si="70"/>
        <v>0</v>
      </c>
      <c r="AC251" s="60">
        <f t="shared" si="71"/>
        <v>0</v>
      </c>
      <c r="AD251" s="57">
        <f>AA251*Assumptions!$I$17</f>
        <v>0</v>
      </c>
      <c r="AE251" s="57">
        <f>AA251*Assumptions!$J$17</f>
        <v>0</v>
      </c>
      <c r="AF251" s="46"/>
      <c r="AG251" s="57">
        <f t="shared" si="72"/>
        <v>0</v>
      </c>
      <c r="AH251" s="57">
        <f t="shared" si="72"/>
        <v>0</v>
      </c>
      <c r="AI251" s="57">
        <f>AG251*Assumptions!$H$4/Assumptions!$H$3</f>
        <v>0</v>
      </c>
      <c r="AJ251" s="57">
        <f t="shared" si="73"/>
        <v>0</v>
      </c>
      <c r="AK251" s="35"/>
      <c r="AL251" s="61">
        <f t="shared" si="74"/>
        <v>0</v>
      </c>
      <c r="AM251" s="61"/>
      <c r="AN251" s="57">
        <f t="shared" si="75"/>
        <v>0</v>
      </c>
      <c r="AO251" s="61"/>
      <c r="AP251" s="57">
        <f>IF(B251=1,0,IF((B251-1)/12-INT((B251-1)/12)=0,(I251+O251+U251+AA251)*Assumptions!$D$7*(1+Assumptions!$D$10)^(B251-1)+Assumptions!$D$6*AL251,0))</f>
        <v>0</v>
      </c>
      <c r="AQ251" s="57">
        <f>(AL251-AM251-AO251-AP251+AS250)*Assumptions!$D$13</f>
        <v>0</v>
      </c>
      <c r="AR251" s="53"/>
      <c r="AS251" s="57">
        <f>AJ252*Assumptions!$H$10</f>
        <v>0</v>
      </c>
      <c r="AT251" s="57">
        <f t="shared" si="76"/>
        <v>0</v>
      </c>
      <c r="AU251" s="53"/>
      <c r="AV251" s="57">
        <f>AL251*Assumptions!$C$24</f>
        <v>0</v>
      </c>
      <c r="AW251" s="57"/>
      <c r="AX251" s="57">
        <f>AN251*Assumptions!$C$24</f>
        <v>0</v>
      </c>
      <c r="AY251" s="57">
        <f>(-AV251+AW251-AZ250)*Assumptions!$D$13</f>
        <v>0</v>
      </c>
      <c r="AZ251" s="57">
        <f t="shared" si="77"/>
        <v>0</v>
      </c>
      <c r="BA251" s="53"/>
      <c r="BB251" s="61">
        <f>AJ252*Assumptions!$H$10*(1-Assumptions!$C$24)</f>
        <v>0</v>
      </c>
      <c r="BC251" s="58"/>
      <c r="BD251" s="61">
        <f t="shared" si="78"/>
        <v>0</v>
      </c>
      <c r="BE251" s="61">
        <f>BD251*Assumptions!$C$11</f>
        <v>0</v>
      </c>
      <c r="BF251" s="61">
        <f t="shared" si="79"/>
        <v>0</v>
      </c>
    </row>
    <row r="252" spans="2:58" x14ac:dyDescent="0.2">
      <c r="B252" s="15">
        <f t="shared" si="60"/>
        <v>245</v>
      </c>
      <c r="C252" s="15">
        <f t="shared" si="61"/>
        <v>245</v>
      </c>
      <c r="D252" s="15">
        <f t="shared" si="62"/>
        <v>20</v>
      </c>
      <c r="E252" s="15">
        <f t="shared" si="63"/>
        <v>58</v>
      </c>
      <c r="F252" s="28">
        <f>1-(1-0.75*VLOOKUP(E252,'Annual Mortality Rates'!$B$5:$H$105,5,0)*VLOOKUP(D252,Assumptions!$C$17:$D$20,2,1))^(1/12)</f>
        <v>1.0956600179012899E-4</v>
      </c>
      <c r="G252" s="59">
        <f>1-(1-IF(D252&gt;=10,'Annual Lapse Rates'!$C$14,VLOOKUP(D252,'Annual Lapse Rates'!$B$3:$C$14,2,0)))^(1/12)</f>
        <v>1.6821425527395739E-3</v>
      </c>
      <c r="H252" s="35"/>
      <c r="I252" s="57">
        <f>IF($D252&gt;=Assumptions!$H$9,0,I251-SUM(J251:K251))</f>
        <v>0</v>
      </c>
      <c r="J252" s="60">
        <f t="shared" si="64"/>
        <v>0</v>
      </c>
      <c r="K252" s="60">
        <f t="shared" si="65"/>
        <v>0</v>
      </c>
      <c r="L252" s="57">
        <f>I252*Assumptions!$I$14</f>
        <v>0</v>
      </c>
      <c r="M252" s="57">
        <f>I252*Assumptions!$J$14</f>
        <v>0</v>
      </c>
      <c r="N252" s="46"/>
      <c r="O252" s="57">
        <f>IF($D252&gt;=Assumptions!$H$9,0,O251-SUM(P251:Q251))</f>
        <v>0</v>
      </c>
      <c r="P252" s="60">
        <f t="shared" si="66"/>
        <v>0</v>
      </c>
      <c r="Q252" s="60">
        <f t="shared" si="67"/>
        <v>0</v>
      </c>
      <c r="R252" s="57">
        <f>O252*Assumptions!$I$15</f>
        <v>0</v>
      </c>
      <c r="S252" s="57">
        <f>O252*Assumptions!$J$15</f>
        <v>0</v>
      </c>
      <c r="T252" s="46"/>
      <c r="U252" s="57">
        <f>IF($D252&gt;=Assumptions!$H$9,0,U251-SUM(V251:W251))</f>
        <v>0</v>
      </c>
      <c r="V252" s="60">
        <f t="shared" si="68"/>
        <v>0</v>
      </c>
      <c r="W252" s="60">
        <f t="shared" si="69"/>
        <v>0</v>
      </c>
      <c r="X252" s="57">
        <f>U252*Assumptions!$I$16</f>
        <v>0</v>
      </c>
      <c r="Y252" s="57">
        <f>U252*Assumptions!$J$16</f>
        <v>0</v>
      </c>
      <c r="Z252" s="46"/>
      <c r="AA252" s="57">
        <f>IF($D252&gt;=Assumptions!$H$9,0,AA251-SUM(AB251:AC251))</f>
        <v>0</v>
      </c>
      <c r="AB252" s="60">
        <f t="shared" si="70"/>
        <v>0</v>
      </c>
      <c r="AC252" s="60">
        <f t="shared" si="71"/>
        <v>0</v>
      </c>
      <c r="AD252" s="57">
        <f>AA252*Assumptions!$I$17</f>
        <v>0</v>
      </c>
      <c r="AE252" s="57">
        <f>AA252*Assumptions!$J$17</f>
        <v>0</v>
      </c>
      <c r="AF252" s="46"/>
      <c r="AG252" s="57">
        <f t="shared" si="72"/>
        <v>0</v>
      </c>
      <c r="AH252" s="57">
        <f t="shared" si="72"/>
        <v>0</v>
      </c>
      <c r="AI252" s="57">
        <f>AG252*Assumptions!$H$4/Assumptions!$H$3</f>
        <v>0</v>
      </c>
      <c r="AJ252" s="57">
        <f t="shared" si="73"/>
        <v>0</v>
      </c>
      <c r="AK252" s="35"/>
      <c r="AL252" s="61">
        <f t="shared" si="74"/>
        <v>0</v>
      </c>
      <c r="AM252" s="61"/>
      <c r="AN252" s="57">
        <f t="shared" si="75"/>
        <v>0</v>
      </c>
      <c r="AO252" s="61"/>
      <c r="AP252" s="57">
        <f>IF(B252=1,0,IF((B252-1)/12-INT((B252-1)/12)=0,(I252+O252+U252+AA252)*Assumptions!$D$7*(1+Assumptions!$D$10)^(B252-1)+Assumptions!$D$6*AL252,0))</f>
        <v>0</v>
      </c>
      <c r="AQ252" s="57">
        <f>(AL252-AM252-AO252-AP252+AS251)*Assumptions!$D$13</f>
        <v>0</v>
      </c>
      <c r="AR252" s="53"/>
      <c r="AS252" s="57">
        <f>AJ253*Assumptions!$H$10</f>
        <v>0</v>
      </c>
      <c r="AT252" s="57">
        <f t="shared" si="76"/>
        <v>0</v>
      </c>
      <c r="AU252" s="53"/>
      <c r="AV252" s="57">
        <f>AL252*Assumptions!$C$24</f>
        <v>0</v>
      </c>
      <c r="AW252" s="57"/>
      <c r="AX252" s="57">
        <f>AN252*Assumptions!$C$24</f>
        <v>0</v>
      </c>
      <c r="AY252" s="57">
        <f>(-AV252+AW252-AZ251)*Assumptions!$D$13</f>
        <v>0</v>
      </c>
      <c r="AZ252" s="57">
        <f t="shared" si="77"/>
        <v>0</v>
      </c>
      <c r="BA252" s="53"/>
      <c r="BB252" s="61">
        <f>AJ253*Assumptions!$H$10*(1-Assumptions!$C$24)</f>
        <v>0</v>
      </c>
      <c r="BC252" s="58"/>
      <c r="BD252" s="61">
        <f t="shared" si="78"/>
        <v>0</v>
      </c>
      <c r="BE252" s="61">
        <f>BD252*Assumptions!$C$11</f>
        <v>0</v>
      </c>
      <c r="BF252" s="61">
        <f t="shared" si="79"/>
        <v>0</v>
      </c>
    </row>
    <row r="253" spans="2:58" x14ac:dyDescent="0.2">
      <c r="B253" s="15">
        <f t="shared" si="60"/>
        <v>246</v>
      </c>
      <c r="C253" s="15">
        <f t="shared" si="61"/>
        <v>246</v>
      </c>
      <c r="D253" s="15">
        <f t="shared" si="62"/>
        <v>20</v>
      </c>
      <c r="E253" s="15">
        <f t="shared" si="63"/>
        <v>58</v>
      </c>
      <c r="F253" s="28">
        <f>1-(1-0.75*VLOOKUP(E253,'Annual Mortality Rates'!$B$5:$H$105,5,0)*VLOOKUP(D253,Assumptions!$C$17:$D$20,2,1))^(1/12)</f>
        <v>1.0956600179012899E-4</v>
      </c>
      <c r="G253" s="59">
        <f>1-(1-IF(D253&gt;=10,'Annual Lapse Rates'!$C$14,VLOOKUP(D253,'Annual Lapse Rates'!$B$3:$C$14,2,0)))^(1/12)</f>
        <v>1.6821425527395739E-3</v>
      </c>
      <c r="H253" s="35"/>
      <c r="I253" s="57">
        <f>IF($D253&gt;=Assumptions!$H$9,0,I252-SUM(J252:K252))</f>
        <v>0</v>
      </c>
      <c r="J253" s="60">
        <f t="shared" si="64"/>
        <v>0</v>
      </c>
      <c r="K253" s="60">
        <f t="shared" si="65"/>
        <v>0</v>
      </c>
      <c r="L253" s="57">
        <f>I253*Assumptions!$I$14</f>
        <v>0</v>
      </c>
      <c r="M253" s="57">
        <f>I253*Assumptions!$J$14</f>
        <v>0</v>
      </c>
      <c r="N253" s="46"/>
      <c r="O253" s="57">
        <f>IF($D253&gt;=Assumptions!$H$9,0,O252-SUM(P252:Q252))</f>
        <v>0</v>
      </c>
      <c r="P253" s="60">
        <f t="shared" si="66"/>
        <v>0</v>
      </c>
      <c r="Q253" s="60">
        <f t="shared" si="67"/>
        <v>0</v>
      </c>
      <c r="R253" s="57">
        <f>O253*Assumptions!$I$15</f>
        <v>0</v>
      </c>
      <c r="S253" s="57">
        <f>O253*Assumptions!$J$15</f>
        <v>0</v>
      </c>
      <c r="T253" s="46"/>
      <c r="U253" s="57">
        <f>IF($D253&gt;=Assumptions!$H$9,0,U252-SUM(V252:W252))</f>
        <v>0</v>
      </c>
      <c r="V253" s="60">
        <f t="shared" si="68"/>
        <v>0</v>
      </c>
      <c r="W253" s="60">
        <f t="shared" si="69"/>
        <v>0</v>
      </c>
      <c r="X253" s="57">
        <f>U253*Assumptions!$I$16</f>
        <v>0</v>
      </c>
      <c r="Y253" s="57">
        <f>U253*Assumptions!$J$16</f>
        <v>0</v>
      </c>
      <c r="Z253" s="46"/>
      <c r="AA253" s="57">
        <f>IF($D253&gt;=Assumptions!$H$9,0,AA252-SUM(AB252:AC252))</f>
        <v>0</v>
      </c>
      <c r="AB253" s="60">
        <f t="shared" si="70"/>
        <v>0</v>
      </c>
      <c r="AC253" s="60">
        <f t="shared" si="71"/>
        <v>0</v>
      </c>
      <c r="AD253" s="57">
        <f>AA253*Assumptions!$I$17</f>
        <v>0</v>
      </c>
      <c r="AE253" s="57">
        <f>AA253*Assumptions!$J$17</f>
        <v>0</v>
      </c>
      <c r="AF253" s="46"/>
      <c r="AG253" s="57">
        <f t="shared" si="72"/>
        <v>0</v>
      </c>
      <c r="AH253" s="57">
        <f t="shared" si="72"/>
        <v>0</v>
      </c>
      <c r="AI253" s="57">
        <f>AG253*Assumptions!$H$4/Assumptions!$H$3</f>
        <v>0</v>
      </c>
      <c r="AJ253" s="57">
        <f t="shared" si="73"/>
        <v>0</v>
      </c>
      <c r="AK253" s="35"/>
      <c r="AL253" s="61">
        <f t="shared" si="74"/>
        <v>0</v>
      </c>
      <c r="AM253" s="61"/>
      <c r="AN253" s="57">
        <f t="shared" si="75"/>
        <v>0</v>
      </c>
      <c r="AO253" s="61"/>
      <c r="AP253" s="57">
        <f>IF(B253=1,0,IF((B253-1)/12-INT((B253-1)/12)=0,(I253+O253+U253+AA253)*Assumptions!$D$7*(1+Assumptions!$D$10)^(B253-1)+Assumptions!$D$6*AL253,0))</f>
        <v>0</v>
      </c>
      <c r="AQ253" s="57">
        <f>(AL253-AM253-AO253-AP253+AS252)*Assumptions!$D$13</f>
        <v>0</v>
      </c>
      <c r="AR253" s="53"/>
      <c r="AS253" s="57">
        <f>AJ254*Assumptions!$H$10</f>
        <v>0</v>
      </c>
      <c r="AT253" s="57">
        <f t="shared" si="76"/>
        <v>0</v>
      </c>
      <c r="AU253" s="53"/>
      <c r="AV253" s="57">
        <f>AL253*Assumptions!$C$24</f>
        <v>0</v>
      </c>
      <c r="AW253" s="57"/>
      <c r="AX253" s="57">
        <f>AN253*Assumptions!$C$24</f>
        <v>0</v>
      </c>
      <c r="AY253" s="57">
        <f>(-AV253+AW253-AZ252)*Assumptions!$D$13</f>
        <v>0</v>
      </c>
      <c r="AZ253" s="57">
        <f t="shared" si="77"/>
        <v>0</v>
      </c>
      <c r="BA253" s="53"/>
      <c r="BB253" s="61">
        <f>AJ254*Assumptions!$H$10*(1-Assumptions!$C$24)</f>
        <v>0</v>
      </c>
      <c r="BC253" s="58"/>
      <c r="BD253" s="61">
        <f t="shared" si="78"/>
        <v>0</v>
      </c>
      <c r="BE253" s="61">
        <f>BD253*Assumptions!$C$11</f>
        <v>0</v>
      </c>
      <c r="BF253" s="61">
        <f t="shared" si="79"/>
        <v>0</v>
      </c>
    </row>
    <row r="254" spans="2:58" x14ac:dyDescent="0.2">
      <c r="B254" s="15">
        <f t="shared" si="60"/>
        <v>247</v>
      </c>
      <c r="C254" s="15">
        <f t="shared" si="61"/>
        <v>247</v>
      </c>
      <c r="D254" s="15">
        <f t="shared" si="62"/>
        <v>20</v>
      </c>
      <c r="E254" s="15">
        <f t="shared" si="63"/>
        <v>58</v>
      </c>
      <c r="F254" s="28">
        <f>1-(1-0.75*VLOOKUP(E254,'Annual Mortality Rates'!$B$5:$H$105,5,0)*VLOOKUP(D254,Assumptions!$C$17:$D$20,2,1))^(1/12)</f>
        <v>1.0956600179012899E-4</v>
      </c>
      <c r="G254" s="59">
        <f>1-(1-IF(D254&gt;=10,'Annual Lapse Rates'!$C$14,VLOOKUP(D254,'Annual Lapse Rates'!$B$3:$C$14,2,0)))^(1/12)</f>
        <v>1.6821425527395739E-3</v>
      </c>
      <c r="H254" s="35"/>
      <c r="I254" s="57">
        <f>IF($D254&gt;=Assumptions!$H$9,0,I253-SUM(J253:K253))</f>
        <v>0</v>
      </c>
      <c r="J254" s="60">
        <f t="shared" si="64"/>
        <v>0</v>
      </c>
      <c r="K254" s="60">
        <f t="shared" si="65"/>
        <v>0</v>
      </c>
      <c r="L254" s="57">
        <f>I254*Assumptions!$I$14</f>
        <v>0</v>
      </c>
      <c r="M254" s="57">
        <f>I254*Assumptions!$J$14</f>
        <v>0</v>
      </c>
      <c r="N254" s="46"/>
      <c r="O254" s="57">
        <f>IF($D254&gt;=Assumptions!$H$9,0,O253-SUM(P253:Q253))</f>
        <v>0</v>
      </c>
      <c r="P254" s="60">
        <f t="shared" si="66"/>
        <v>0</v>
      </c>
      <c r="Q254" s="60">
        <f t="shared" si="67"/>
        <v>0</v>
      </c>
      <c r="R254" s="57">
        <f>O254*Assumptions!$I$15</f>
        <v>0</v>
      </c>
      <c r="S254" s="57">
        <f>O254*Assumptions!$J$15</f>
        <v>0</v>
      </c>
      <c r="T254" s="46"/>
      <c r="U254" s="57">
        <f>IF($D254&gt;=Assumptions!$H$9,0,U253-SUM(V253:W253))</f>
        <v>0</v>
      </c>
      <c r="V254" s="60">
        <f t="shared" si="68"/>
        <v>0</v>
      </c>
      <c r="W254" s="60">
        <f t="shared" si="69"/>
        <v>0</v>
      </c>
      <c r="X254" s="57">
        <f>U254*Assumptions!$I$16</f>
        <v>0</v>
      </c>
      <c r="Y254" s="57">
        <f>U254*Assumptions!$J$16</f>
        <v>0</v>
      </c>
      <c r="Z254" s="46"/>
      <c r="AA254" s="57">
        <f>IF($D254&gt;=Assumptions!$H$9,0,AA253-SUM(AB253:AC253))</f>
        <v>0</v>
      </c>
      <c r="AB254" s="60">
        <f t="shared" si="70"/>
        <v>0</v>
      </c>
      <c r="AC254" s="60">
        <f t="shared" si="71"/>
        <v>0</v>
      </c>
      <c r="AD254" s="57">
        <f>AA254*Assumptions!$I$17</f>
        <v>0</v>
      </c>
      <c r="AE254" s="57">
        <f>AA254*Assumptions!$J$17</f>
        <v>0</v>
      </c>
      <c r="AF254" s="46"/>
      <c r="AG254" s="57">
        <f t="shared" si="72"/>
        <v>0</v>
      </c>
      <c r="AH254" s="57">
        <f t="shared" si="72"/>
        <v>0</v>
      </c>
      <c r="AI254" s="57">
        <f>AG254*Assumptions!$H$4/Assumptions!$H$3</f>
        <v>0</v>
      </c>
      <c r="AJ254" s="57">
        <f t="shared" si="73"/>
        <v>0</v>
      </c>
      <c r="AK254" s="35"/>
      <c r="AL254" s="61">
        <f t="shared" si="74"/>
        <v>0</v>
      </c>
      <c r="AM254" s="61"/>
      <c r="AN254" s="57">
        <f t="shared" si="75"/>
        <v>0</v>
      </c>
      <c r="AO254" s="61"/>
      <c r="AP254" s="57">
        <f>IF(B254=1,0,IF((B254-1)/12-INT((B254-1)/12)=0,(I254+O254+U254+AA254)*Assumptions!$D$7*(1+Assumptions!$D$10)^(B254-1)+Assumptions!$D$6*AL254,0))</f>
        <v>0</v>
      </c>
      <c r="AQ254" s="57">
        <f>(AL254-AM254-AO254-AP254+AS253)*Assumptions!$D$13</f>
        <v>0</v>
      </c>
      <c r="AR254" s="53"/>
      <c r="AS254" s="57">
        <f>AJ255*Assumptions!$H$10</f>
        <v>0</v>
      </c>
      <c r="AT254" s="57">
        <f t="shared" si="76"/>
        <v>0</v>
      </c>
      <c r="AU254" s="53"/>
      <c r="AV254" s="57">
        <f>AL254*Assumptions!$C$24</f>
        <v>0</v>
      </c>
      <c r="AW254" s="57"/>
      <c r="AX254" s="57">
        <f>AN254*Assumptions!$C$24</f>
        <v>0</v>
      </c>
      <c r="AY254" s="57">
        <f>(-AV254+AW254-AZ253)*Assumptions!$D$13</f>
        <v>0</v>
      </c>
      <c r="AZ254" s="57">
        <f t="shared" si="77"/>
        <v>0</v>
      </c>
      <c r="BA254" s="53"/>
      <c r="BB254" s="61">
        <f>AJ255*Assumptions!$H$10*(1-Assumptions!$C$24)</f>
        <v>0</v>
      </c>
      <c r="BC254" s="58"/>
      <c r="BD254" s="61">
        <f t="shared" si="78"/>
        <v>0</v>
      </c>
      <c r="BE254" s="61">
        <f>BD254*Assumptions!$C$11</f>
        <v>0</v>
      </c>
      <c r="BF254" s="61">
        <f t="shared" si="79"/>
        <v>0</v>
      </c>
    </row>
    <row r="255" spans="2:58" x14ac:dyDescent="0.2">
      <c r="B255" s="15">
        <f t="shared" si="60"/>
        <v>248</v>
      </c>
      <c r="C255" s="15">
        <f t="shared" si="61"/>
        <v>248</v>
      </c>
      <c r="D255" s="15">
        <f t="shared" si="62"/>
        <v>20</v>
      </c>
      <c r="E255" s="15">
        <f t="shared" si="63"/>
        <v>58</v>
      </c>
      <c r="F255" s="28">
        <f>1-(1-0.75*VLOOKUP(E255,'Annual Mortality Rates'!$B$5:$H$105,5,0)*VLOOKUP(D255,Assumptions!$C$17:$D$20,2,1))^(1/12)</f>
        <v>1.0956600179012899E-4</v>
      </c>
      <c r="G255" s="59">
        <f>1-(1-IF(D255&gt;=10,'Annual Lapse Rates'!$C$14,VLOOKUP(D255,'Annual Lapse Rates'!$B$3:$C$14,2,0)))^(1/12)</f>
        <v>1.6821425527395739E-3</v>
      </c>
      <c r="H255" s="35"/>
      <c r="I255" s="57">
        <f>IF($D255&gt;=Assumptions!$H$9,0,I254-SUM(J254:K254))</f>
        <v>0</v>
      </c>
      <c r="J255" s="60">
        <f t="shared" si="64"/>
        <v>0</v>
      </c>
      <c r="K255" s="60">
        <f t="shared" si="65"/>
        <v>0</v>
      </c>
      <c r="L255" s="57">
        <f>I255*Assumptions!$I$14</f>
        <v>0</v>
      </c>
      <c r="M255" s="57">
        <f>I255*Assumptions!$J$14</f>
        <v>0</v>
      </c>
      <c r="N255" s="46"/>
      <c r="O255" s="57">
        <f>IF($D255&gt;=Assumptions!$H$9,0,O254-SUM(P254:Q254))</f>
        <v>0</v>
      </c>
      <c r="P255" s="60">
        <f t="shared" si="66"/>
        <v>0</v>
      </c>
      <c r="Q255" s="60">
        <f t="shared" si="67"/>
        <v>0</v>
      </c>
      <c r="R255" s="57">
        <f>O255*Assumptions!$I$15</f>
        <v>0</v>
      </c>
      <c r="S255" s="57">
        <f>O255*Assumptions!$J$15</f>
        <v>0</v>
      </c>
      <c r="T255" s="46"/>
      <c r="U255" s="57">
        <f>IF($D255&gt;=Assumptions!$H$9,0,U254-SUM(V254:W254))</f>
        <v>0</v>
      </c>
      <c r="V255" s="60">
        <f t="shared" si="68"/>
        <v>0</v>
      </c>
      <c r="W255" s="60">
        <f t="shared" si="69"/>
        <v>0</v>
      </c>
      <c r="X255" s="57">
        <f>U255*Assumptions!$I$16</f>
        <v>0</v>
      </c>
      <c r="Y255" s="57">
        <f>U255*Assumptions!$J$16</f>
        <v>0</v>
      </c>
      <c r="Z255" s="46"/>
      <c r="AA255" s="57">
        <f>IF($D255&gt;=Assumptions!$H$9,0,AA254-SUM(AB254:AC254))</f>
        <v>0</v>
      </c>
      <c r="AB255" s="60">
        <f t="shared" si="70"/>
        <v>0</v>
      </c>
      <c r="AC255" s="60">
        <f t="shared" si="71"/>
        <v>0</v>
      </c>
      <c r="AD255" s="57">
        <f>AA255*Assumptions!$I$17</f>
        <v>0</v>
      </c>
      <c r="AE255" s="57">
        <f>AA255*Assumptions!$J$17</f>
        <v>0</v>
      </c>
      <c r="AF255" s="46"/>
      <c r="AG255" s="57">
        <f t="shared" si="72"/>
        <v>0</v>
      </c>
      <c r="AH255" s="57">
        <f t="shared" si="72"/>
        <v>0</v>
      </c>
      <c r="AI255" s="57">
        <f>AG255*Assumptions!$H$4/Assumptions!$H$3</f>
        <v>0</v>
      </c>
      <c r="AJ255" s="57">
        <f t="shared" si="73"/>
        <v>0</v>
      </c>
      <c r="AK255" s="35"/>
      <c r="AL255" s="61">
        <f t="shared" si="74"/>
        <v>0</v>
      </c>
      <c r="AM255" s="61"/>
      <c r="AN255" s="57">
        <f t="shared" si="75"/>
        <v>0</v>
      </c>
      <c r="AO255" s="61"/>
      <c r="AP255" s="57">
        <f>IF(B255=1,0,IF((B255-1)/12-INT((B255-1)/12)=0,(I255+O255+U255+AA255)*Assumptions!$D$7*(1+Assumptions!$D$10)^(B255-1)+Assumptions!$D$6*AL255,0))</f>
        <v>0</v>
      </c>
      <c r="AQ255" s="57">
        <f>(AL255-AM255-AO255-AP255+AS254)*Assumptions!$D$13</f>
        <v>0</v>
      </c>
      <c r="AR255" s="53"/>
      <c r="AS255" s="57">
        <f>AJ256*Assumptions!$H$10</f>
        <v>0</v>
      </c>
      <c r="AT255" s="57">
        <f t="shared" si="76"/>
        <v>0</v>
      </c>
      <c r="AU255" s="53"/>
      <c r="AV255" s="57">
        <f>AL255*Assumptions!$C$24</f>
        <v>0</v>
      </c>
      <c r="AW255" s="57"/>
      <c r="AX255" s="57">
        <f>AN255*Assumptions!$C$24</f>
        <v>0</v>
      </c>
      <c r="AY255" s="57">
        <f>(-AV255+AW255-AZ254)*Assumptions!$D$13</f>
        <v>0</v>
      </c>
      <c r="AZ255" s="57">
        <f t="shared" si="77"/>
        <v>0</v>
      </c>
      <c r="BA255" s="53"/>
      <c r="BB255" s="61">
        <f>AJ256*Assumptions!$H$10*(1-Assumptions!$C$24)</f>
        <v>0</v>
      </c>
      <c r="BC255" s="58"/>
      <c r="BD255" s="61">
        <f t="shared" si="78"/>
        <v>0</v>
      </c>
      <c r="BE255" s="61">
        <f>BD255*Assumptions!$C$11</f>
        <v>0</v>
      </c>
      <c r="BF255" s="61">
        <f t="shared" si="79"/>
        <v>0</v>
      </c>
    </row>
    <row r="256" spans="2:58" x14ac:dyDescent="0.2">
      <c r="B256" s="15">
        <f t="shared" si="60"/>
        <v>249</v>
      </c>
      <c r="C256" s="15">
        <f t="shared" si="61"/>
        <v>249</v>
      </c>
      <c r="D256" s="15">
        <f t="shared" si="62"/>
        <v>20</v>
      </c>
      <c r="E256" s="15">
        <f t="shared" si="63"/>
        <v>58</v>
      </c>
      <c r="F256" s="28">
        <f>1-(1-0.75*VLOOKUP(E256,'Annual Mortality Rates'!$B$5:$H$105,5,0)*VLOOKUP(D256,Assumptions!$C$17:$D$20,2,1))^(1/12)</f>
        <v>1.0956600179012899E-4</v>
      </c>
      <c r="G256" s="59">
        <f>1-(1-IF(D256&gt;=10,'Annual Lapse Rates'!$C$14,VLOOKUP(D256,'Annual Lapse Rates'!$B$3:$C$14,2,0)))^(1/12)</f>
        <v>1.6821425527395739E-3</v>
      </c>
      <c r="H256" s="35"/>
      <c r="I256" s="57">
        <f>IF($D256&gt;=Assumptions!$H$9,0,I255-SUM(J255:K255))</f>
        <v>0</v>
      </c>
      <c r="J256" s="60">
        <f t="shared" si="64"/>
        <v>0</v>
      </c>
      <c r="K256" s="60">
        <f t="shared" si="65"/>
        <v>0</v>
      </c>
      <c r="L256" s="57">
        <f>I256*Assumptions!$I$14</f>
        <v>0</v>
      </c>
      <c r="M256" s="57">
        <f>I256*Assumptions!$J$14</f>
        <v>0</v>
      </c>
      <c r="N256" s="46"/>
      <c r="O256" s="57">
        <f>IF($D256&gt;=Assumptions!$H$9,0,O255-SUM(P255:Q255))</f>
        <v>0</v>
      </c>
      <c r="P256" s="60">
        <f t="shared" si="66"/>
        <v>0</v>
      </c>
      <c r="Q256" s="60">
        <f t="shared" si="67"/>
        <v>0</v>
      </c>
      <c r="R256" s="57">
        <f>O256*Assumptions!$I$15</f>
        <v>0</v>
      </c>
      <c r="S256" s="57">
        <f>O256*Assumptions!$J$15</f>
        <v>0</v>
      </c>
      <c r="T256" s="46"/>
      <c r="U256" s="57">
        <f>IF($D256&gt;=Assumptions!$H$9,0,U255-SUM(V255:W255))</f>
        <v>0</v>
      </c>
      <c r="V256" s="60">
        <f t="shared" si="68"/>
        <v>0</v>
      </c>
      <c r="W256" s="60">
        <f t="shared" si="69"/>
        <v>0</v>
      </c>
      <c r="X256" s="57">
        <f>U256*Assumptions!$I$16</f>
        <v>0</v>
      </c>
      <c r="Y256" s="57">
        <f>U256*Assumptions!$J$16</f>
        <v>0</v>
      </c>
      <c r="Z256" s="46"/>
      <c r="AA256" s="57">
        <f>IF($D256&gt;=Assumptions!$H$9,0,AA255-SUM(AB255:AC255))</f>
        <v>0</v>
      </c>
      <c r="AB256" s="60">
        <f t="shared" si="70"/>
        <v>0</v>
      </c>
      <c r="AC256" s="60">
        <f t="shared" si="71"/>
        <v>0</v>
      </c>
      <c r="AD256" s="57">
        <f>AA256*Assumptions!$I$17</f>
        <v>0</v>
      </c>
      <c r="AE256" s="57">
        <f>AA256*Assumptions!$J$17</f>
        <v>0</v>
      </c>
      <c r="AF256" s="46"/>
      <c r="AG256" s="57">
        <f t="shared" si="72"/>
        <v>0</v>
      </c>
      <c r="AH256" s="57">
        <f t="shared" si="72"/>
        <v>0</v>
      </c>
      <c r="AI256" s="57">
        <f>AG256*Assumptions!$H$4/Assumptions!$H$3</f>
        <v>0</v>
      </c>
      <c r="AJ256" s="57">
        <f t="shared" si="73"/>
        <v>0</v>
      </c>
      <c r="AK256" s="35"/>
      <c r="AL256" s="61">
        <f t="shared" si="74"/>
        <v>0</v>
      </c>
      <c r="AM256" s="61"/>
      <c r="AN256" s="57">
        <f t="shared" si="75"/>
        <v>0</v>
      </c>
      <c r="AO256" s="61"/>
      <c r="AP256" s="57">
        <f>IF(B256=1,0,IF((B256-1)/12-INT((B256-1)/12)=0,(I256+O256+U256+AA256)*Assumptions!$D$7*(1+Assumptions!$D$10)^(B256-1)+Assumptions!$D$6*AL256,0))</f>
        <v>0</v>
      </c>
      <c r="AQ256" s="57">
        <f>(AL256-AM256-AO256-AP256+AS255)*Assumptions!$D$13</f>
        <v>0</v>
      </c>
      <c r="AR256" s="53"/>
      <c r="AS256" s="57">
        <f>AJ257*Assumptions!$H$10</f>
        <v>0</v>
      </c>
      <c r="AT256" s="57">
        <f t="shared" si="76"/>
        <v>0</v>
      </c>
      <c r="AU256" s="53"/>
      <c r="AV256" s="57">
        <f>AL256*Assumptions!$C$24</f>
        <v>0</v>
      </c>
      <c r="AW256" s="57"/>
      <c r="AX256" s="57">
        <f>AN256*Assumptions!$C$24</f>
        <v>0</v>
      </c>
      <c r="AY256" s="57">
        <f>(-AV256+AW256-AZ255)*Assumptions!$D$13</f>
        <v>0</v>
      </c>
      <c r="AZ256" s="57">
        <f t="shared" si="77"/>
        <v>0</v>
      </c>
      <c r="BA256" s="53"/>
      <c r="BB256" s="61">
        <f>AJ257*Assumptions!$H$10*(1-Assumptions!$C$24)</f>
        <v>0</v>
      </c>
      <c r="BC256" s="58"/>
      <c r="BD256" s="61">
        <f t="shared" si="78"/>
        <v>0</v>
      </c>
      <c r="BE256" s="61">
        <f>BD256*Assumptions!$C$11</f>
        <v>0</v>
      </c>
      <c r="BF256" s="61">
        <f t="shared" si="79"/>
        <v>0</v>
      </c>
    </row>
    <row r="257" spans="2:58" x14ac:dyDescent="0.2">
      <c r="B257" s="15">
        <f t="shared" si="60"/>
        <v>250</v>
      </c>
      <c r="C257" s="15">
        <f t="shared" si="61"/>
        <v>250</v>
      </c>
      <c r="D257" s="15">
        <f t="shared" si="62"/>
        <v>20</v>
      </c>
      <c r="E257" s="15">
        <f t="shared" si="63"/>
        <v>58</v>
      </c>
      <c r="F257" s="28">
        <f>1-(1-0.75*VLOOKUP(E257,'Annual Mortality Rates'!$B$5:$H$105,5,0)*VLOOKUP(D257,Assumptions!$C$17:$D$20,2,1))^(1/12)</f>
        <v>1.0956600179012899E-4</v>
      </c>
      <c r="G257" s="59">
        <f>1-(1-IF(D257&gt;=10,'Annual Lapse Rates'!$C$14,VLOOKUP(D257,'Annual Lapse Rates'!$B$3:$C$14,2,0)))^(1/12)</f>
        <v>1.6821425527395739E-3</v>
      </c>
      <c r="H257" s="35"/>
      <c r="I257" s="57">
        <f>IF($D257&gt;=Assumptions!$H$9,0,I256-SUM(J256:K256))</f>
        <v>0</v>
      </c>
      <c r="J257" s="60">
        <f t="shared" si="64"/>
        <v>0</v>
      </c>
      <c r="K257" s="60">
        <f t="shared" si="65"/>
        <v>0</v>
      </c>
      <c r="L257" s="57">
        <f>I257*Assumptions!$I$14</f>
        <v>0</v>
      </c>
      <c r="M257" s="57">
        <f>I257*Assumptions!$J$14</f>
        <v>0</v>
      </c>
      <c r="N257" s="46"/>
      <c r="O257" s="57">
        <f>IF($D257&gt;=Assumptions!$H$9,0,O256-SUM(P256:Q256))</f>
        <v>0</v>
      </c>
      <c r="P257" s="60">
        <f t="shared" si="66"/>
        <v>0</v>
      </c>
      <c r="Q257" s="60">
        <f t="shared" si="67"/>
        <v>0</v>
      </c>
      <c r="R257" s="57">
        <f>O257*Assumptions!$I$15</f>
        <v>0</v>
      </c>
      <c r="S257" s="57">
        <f>O257*Assumptions!$J$15</f>
        <v>0</v>
      </c>
      <c r="T257" s="46"/>
      <c r="U257" s="57">
        <f>IF($D257&gt;=Assumptions!$H$9,0,U256-SUM(V256:W256))</f>
        <v>0</v>
      </c>
      <c r="V257" s="60">
        <f t="shared" si="68"/>
        <v>0</v>
      </c>
      <c r="W257" s="60">
        <f t="shared" si="69"/>
        <v>0</v>
      </c>
      <c r="X257" s="57">
        <f>U257*Assumptions!$I$16</f>
        <v>0</v>
      </c>
      <c r="Y257" s="57">
        <f>U257*Assumptions!$J$16</f>
        <v>0</v>
      </c>
      <c r="Z257" s="46"/>
      <c r="AA257" s="57">
        <f>IF($D257&gt;=Assumptions!$H$9,0,AA256-SUM(AB256:AC256))</f>
        <v>0</v>
      </c>
      <c r="AB257" s="60">
        <f t="shared" si="70"/>
        <v>0</v>
      </c>
      <c r="AC257" s="60">
        <f t="shared" si="71"/>
        <v>0</v>
      </c>
      <c r="AD257" s="57">
        <f>AA257*Assumptions!$I$17</f>
        <v>0</v>
      </c>
      <c r="AE257" s="57">
        <f>AA257*Assumptions!$J$17</f>
        <v>0</v>
      </c>
      <c r="AF257" s="46"/>
      <c r="AG257" s="57">
        <f t="shared" si="72"/>
        <v>0</v>
      </c>
      <c r="AH257" s="57">
        <f t="shared" si="72"/>
        <v>0</v>
      </c>
      <c r="AI257" s="57">
        <f>AG257*Assumptions!$H$4/Assumptions!$H$3</f>
        <v>0</v>
      </c>
      <c r="AJ257" s="57">
        <f t="shared" si="73"/>
        <v>0</v>
      </c>
      <c r="AK257" s="35"/>
      <c r="AL257" s="61">
        <f t="shared" si="74"/>
        <v>0</v>
      </c>
      <c r="AM257" s="61"/>
      <c r="AN257" s="57">
        <f t="shared" si="75"/>
        <v>0</v>
      </c>
      <c r="AO257" s="61"/>
      <c r="AP257" s="57">
        <f>IF(B257=1,0,IF((B257-1)/12-INT((B257-1)/12)=0,(I257+O257+U257+AA257)*Assumptions!$D$7*(1+Assumptions!$D$10)^(B257-1)+Assumptions!$D$6*AL257,0))</f>
        <v>0</v>
      </c>
      <c r="AQ257" s="57">
        <f>(AL257-AM257-AO257-AP257+AS256)*Assumptions!$D$13</f>
        <v>0</v>
      </c>
      <c r="AR257" s="53"/>
      <c r="AS257" s="57">
        <f>AJ258*Assumptions!$H$10</f>
        <v>0</v>
      </c>
      <c r="AT257" s="57">
        <f t="shared" si="76"/>
        <v>0</v>
      </c>
      <c r="AU257" s="53"/>
      <c r="AV257" s="57">
        <f>AL257*Assumptions!$C$24</f>
        <v>0</v>
      </c>
      <c r="AW257" s="57"/>
      <c r="AX257" s="57">
        <f>AN257*Assumptions!$C$24</f>
        <v>0</v>
      </c>
      <c r="AY257" s="57">
        <f>(-AV257+AW257-AZ256)*Assumptions!$D$13</f>
        <v>0</v>
      </c>
      <c r="AZ257" s="57">
        <f t="shared" si="77"/>
        <v>0</v>
      </c>
      <c r="BA257" s="53"/>
      <c r="BB257" s="61">
        <f>AJ258*Assumptions!$H$10*(1-Assumptions!$C$24)</f>
        <v>0</v>
      </c>
      <c r="BC257" s="58"/>
      <c r="BD257" s="61">
        <f t="shared" si="78"/>
        <v>0</v>
      </c>
      <c r="BE257" s="61">
        <f>BD257*Assumptions!$C$11</f>
        <v>0</v>
      </c>
      <c r="BF257" s="61">
        <f t="shared" si="79"/>
        <v>0</v>
      </c>
    </row>
    <row r="258" spans="2:58" x14ac:dyDescent="0.2">
      <c r="B258" s="15">
        <f t="shared" si="60"/>
        <v>251</v>
      </c>
      <c r="C258" s="15">
        <f t="shared" si="61"/>
        <v>251</v>
      </c>
      <c r="D258" s="15">
        <f t="shared" si="62"/>
        <v>20</v>
      </c>
      <c r="E258" s="15">
        <f t="shared" si="63"/>
        <v>58</v>
      </c>
      <c r="F258" s="28">
        <f>1-(1-0.75*VLOOKUP(E258,'Annual Mortality Rates'!$B$5:$H$105,5,0)*VLOOKUP(D258,Assumptions!$C$17:$D$20,2,1))^(1/12)</f>
        <v>1.0956600179012899E-4</v>
      </c>
      <c r="G258" s="59">
        <f>1-(1-IF(D258&gt;=10,'Annual Lapse Rates'!$C$14,VLOOKUP(D258,'Annual Lapse Rates'!$B$3:$C$14,2,0)))^(1/12)</f>
        <v>1.6821425527395739E-3</v>
      </c>
      <c r="H258" s="35"/>
      <c r="I258" s="57">
        <f>IF($D258&gt;=Assumptions!$H$9,0,I257-SUM(J257:K257))</f>
        <v>0</v>
      </c>
      <c r="J258" s="60">
        <f t="shared" si="64"/>
        <v>0</v>
      </c>
      <c r="K258" s="60">
        <f t="shared" si="65"/>
        <v>0</v>
      </c>
      <c r="L258" s="57">
        <f>I258*Assumptions!$I$14</f>
        <v>0</v>
      </c>
      <c r="M258" s="57">
        <f>I258*Assumptions!$J$14</f>
        <v>0</v>
      </c>
      <c r="N258" s="46"/>
      <c r="O258" s="57">
        <f>IF($D258&gt;=Assumptions!$H$9,0,O257-SUM(P257:Q257))</f>
        <v>0</v>
      </c>
      <c r="P258" s="60">
        <f t="shared" si="66"/>
        <v>0</v>
      </c>
      <c r="Q258" s="60">
        <f t="shared" si="67"/>
        <v>0</v>
      </c>
      <c r="R258" s="57">
        <f>O258*Assumptions!$I$15</f>
        <v>0</v>
      </c>
      <c r="S258" s="57">
        <f>O258*Assumptions!$J$15</f>
        <v>0</v>
      </c>
      <c r="T258" s="46"/>
      <c r="U258" s="57">
        <f>IF($D258&gt;=Assumptions!$H$9,0,U257-SUM(V257:W257))</f>
        <v>0</v>
      </c>
      <c r="V258" s="60">
        <f t="shared" si="68"/>
        <v>0</v>
      </c>
      <c r="W258" s="60">
        <f t="shared" si="69"/>
        <v>0</v>
      </c>
      <c r="X258" s="57">
        <f>U258*Assumptions!$I$16</f>
        <v>0</v>
      </c>
      <c r="Y258" s="57">
        <f>U258*Assumptions!$J$16</f>
        <v>0</v>
      </c>
      <c r="Z258" s="46"/>
      <c r="AA258" s="57">
        <f>IF($D258&gt;=Assumptions!$H$9,0,AA257-SUM(AB257:AC257))</f>
        <v>0</v>
      </c>
      <c r="AB258" s="60">
        <f t="shared" si="70"/>
        <v>0</v>
      </c>
      <c r="AC258" s="60">
        <f t="shared" si="71"/>
        <v>0</v>
      </c>
      <c r="AD258" s="57">
        <f>AA258*Assumptions!$I$17</f>
        <v>0</v>
      </c>
      <c r="AE258" s="57">
        <f>AA258*Assumptions!$J$17</f>
        <v>0</v>
      </c>
      <c r="AF258" s="46"/>
      <c r="AG258" s="57">
        <f t="shared" si="72"/>
        <v>0</v>
      </c>
      <c r="AH258" s="57">
        <f t="shared" si="72"/>
        <v>0</v>
      </c>
      <c r="AI258" s="57">
        <f>AG258*Assumptions!$H$4/Assumptions!$H$3</f>
        <v>0</v>
      </c>
      <c r="AJ258" s="57">
        <f t="shared" si="73"/>
        <v>0</v>
      </c>
      <c r="AK258" s="35"/>
      <c r="AL258" s="61">
        <f t="shared" si="74"/>
        <v>0</v>
      </c>
      <c r="AM258" s="61"/>
      <c r="AN258" s="57">
        <f t="shared" si="75"/>
        <v>0</v>
      </c>
      <c r="AO258" s="61"/>
      <c r="AP258" s="57">
        <f>IF(B258=1,0,IF((B258-1)/12-INT((B258-1)/12)=0,(I258+O258+U258+AA258)*Assumptions!$D$7*(1+Assumptions!$D$10)^(B258-1)+Assumptions!$D$6*AL258,0))</f>
        <v>0</v>
      </c>
      <c r="AQ258" s="57">
        <f>(AL258-AM258-AO258-AP258+AS257)*Assumptions!$D$13</f>
        <v>0</v>
      </c>
      <c r="AR258" s="53"/>
      <c r="AS258" s="57">
        <f>AJ259*Assumptions!$H$10</f>
        <v>0</v>
      </c>
      <c r="AT258" s="57">
        <f t="shared" si="76"/>
        <v>0</v>
      </c>
      <c r="AU258" s="53"/>
      <c r="AV258" s="57">
        <f>AL258*Assumptions!$C$24</f>
        <v>0</v>
      </c>
      <c r="AW258" s="57"/>
      <c r="AX258" s="57">
        <f>AN258*Assumptions!$C$24</f>
        <v>0</v>
      </c>
      <c r="AY258" s="57">
        <f>(-AV258+AW258-AZ257)*Assumptions!$D$13</f>
        <v>0</v>
      </c>
      <c r="AZ258" s="57">
        <f t="shared" si="77"/>
        <v>0</v>
      </c>
      <c r="BA258" s="53"/>
      <c r="BB258" s="61">
        <f>AJ259*Assumptions!$H$10*(1-Assumptions!$C$24)</f>
        <v>0</v>
      </c>
      <c r="BC258" s="58"/>
      <c r="BD258" s="61">
        <f t="shared" si="78"/>
        <v>0</v>
      </c>
      <c r="BE258" s="61">
        <f>BD258*Assumptions!$C$11</f>
        <v>0</v>
      </c>
      <c r="BF258" s="61">
        <f t="shared" si="79"/>
        <v>0</v>
      </c>
    </row>
    <row r="259" spans="2:58" x14ac:dyDescent="0.2">
      <c r="B259" s="15">
        <f t="shared" si="60"/>
        <v>252</v>
      </c>
      <c r="C259" s="15">
        <f t="shared" si="61"/>
        <v>252</v>
      </c>
      <c r="D259" s="15">
        <f t="shared" si="62"/>
        <v>20</v>
      </c>
      <c r="E259" s="15">
        <f t="shared" si="63"/>
        <v>58</v>
      </c>
      <c r="F259" s="28">
        <f>1-(1-0.75*VLOOKUP(E259,'Annual Mortality Rates'!$B$5:$H$105,5,0)*VLOOKUP(D259,Assumptions!$C$17:$D$20,2,1))^(1/12)</f>
        <v>1.0956600179012899E-4</v>
      </c>
      <c r="G259" s="59">
        <f>1-(1-IF(D259&gt;=10,'Annual Lapse Rates'!$C$14,VLOOKUP(D259,'Annual Lapse Rates'!$B$3:$C$14,2,0)))^(1/12)</f>
        <v>1.6821425527395739E-3</v>
      </c>
      <c r="H259" s="35"/>
      <c r="I259" s="57">
        <f>IF($D259&gt;=Assumptions!$H$9,0,I258-SUM(J258:K258))</f>
        <v>0</v>
      </c>
      <c r="J259" s="60">
        <f t="shared" si="64"/>
        <v>0</v>
      </c>
      <c r="K259" s="60">
        <f t="shared" si="65"/>
        <v>0</v>
      </c>
      <c r="L259" s="57">
        <f>I259*Assumptions!$I$14</f>
        <v>0</v>
      </c>
      <c r="M259" s="57">
        <f>I259*Assumptions!$J$14</f>
        <v>0</v>
      </c>
      <c r="N259" s="46"/>
      <c r="O259" s="57">
        <f>IF($D259&gt;=Assumptions!$H$9,0,O258-SUM(P258:Q258))</f>
        <v>0</v>
      </c>
      <c r="P259" s="60">
        <f t="shared" si="66"/>
        <v>0</v>
      </c>
      <c r="Q259" s="60">
        <f t="shared" si="67"/>
        <v>0</v>
      </c>
      <c r="R259" s="57">
        <f>O259*Assumptions!$I$15</f>
        <v>0</v>
      </c>
      <c r="S259" s="57">
        <f>O259*Assumptions!$J$15</f>
        <v>0</v>
      </c>
      <c r="T259" s="46"/>
      <c r="U259" s="57">
        <f>IF($D259&gt;=Assumptions!$H$9,0,U258-SUM(V258:W258))</f>
        <v>0</v>
      </c>
      <c r="V259" s="60">
        <f t="shared" si="68"/>
        <v>0</v>
      </c>
      <c r="W259" s="60">
        <f t="shared" si="69"/>
        <v>0</v>
      </c>
      <c r="X259" s="57">
        <f>U259*Assumptions!$I$16</f>
        <v>0</v>
      </c>
      <c r="Y259" s="57">
        <f>U259*Assumptions!$J$16</f>
        <v>0</v>
      </c>
      <c r="Z259" s="46"/>
      <c r="AA259" s="57">
        <f>IF($D259&gt;=Assumptions!$H$9,0,AA258-SUM(AB258:AC258))</f>
        <v>0</v>
      </c>
      <c r="AB259" s="60">
        <f t="shared" si="70"/>
        <v>0</v>
      </c>
      <c r="AC259" s="60">
        <f t="shared" si="71"/>
        <v>0</v>
      </c>
      <c r="AD259" s="57">
        <f>AA259*Assumptions!$I$17</f>
        <v>0</v>
      </c>
      <c r="AE259" s="57">
        <f>AA259*Assumptions!$J$17</f>
        <v>0</v>
      </c>
      <c r="AF259" s="46"/>
      <c r="AG259" s="57">
        <f t="shared" si="72"/>
        <v>0</v>
      </c>
      <c r="AH259" s="57">
        <f t="shared" si="72"/>
        <v>0</v>
      </c>
      <c r="AI259" s="57">
        <f>AG259*Assumptions!$H$4/Assumptions!$H$3</f>
        <v>0</v>
      </c>
      <c r="AJ259" s="57">
        <f t="shared" si="73"/>
        <v>0</v>
      </c>
      <c r="AK259" s="35"/>
      <c r="AL259" s="61">
        <f t="shared" si="74"/>
        <v>0</v>
      </c>
      <c r="AM259" s="61"/>
      <c r="AN259" s="57">
        <f t="shared" si="75"/>
        <v>0</v>
      </c>
      <c r="AO259" s="61"/>
      <c r="AP259" s="57">
        <f>IF(B259=1,0,IF((B259-1)/12-INT((B259-1)/12)=0,(I259+O259+U259+AA259)*Assumptions!$D$7*(1+Assumptions!$D$10)^(B259-1)+Assumptions!$D$6*AL259,0))</f>
        <v>0</v>
      </c>
      <c r="AQ259" s="57">
        <f>(AL259-AM259-AO259-AP259+AS258)*Assumptions!$D$13</f>
        <v>0</v>
      </c>
      <c r="AR259" s="53"/>
      <c r="AS259" s="57">
        <f>AJ260*Assumptions!$H$10</f>
        <v>0</v>
      </c>
      <c r="AT259" s="57">
        <f t="shared" si="76"/>
        <v>0</v>
      </c>
      <c r="AU259" s="53"/>
      <c r="AV259" s="57">
        <f>AL259*Assumptions!$C$24</f>
        <v>0</v>
      </c>
      <c r="AW259" s="57"/>
      <c r="AX259" s="57">
        <f>AN259*Assumptions!$C$24</f>
        <v>0</v>
      </c>
      <c r="AY259" s="57">
        <f>(-AV259+AW259-AZ258)*Assumptions!$D$13</f>
        <v>0</v>
      </c>
      <c r="AZ259" s="57">
        <f t="shared" si="77"/>
        <v>0</v>
      </c>
      <c r="BA259" s="53"/>
      <c r="BB259" s="61">
        <f>AJ260*Assumptions!$H$10*(1-Assumptions!$C$24)</f>
        <v>0</v>
      </c>
      <c r="BC259" s="58"/>
      <c r="BD259" s="61">
        <f t="shared" si="78"/>
        <v>0</v>
      </c>
      <c r="BE259" s="61">
        <f>BD259*Assumptions!$C$11</f>
        <v>0</v>
      </c>
      <c r="BF259" s="61">
        <f t="shared" si="79"/>
        <v>0</v>
      </c>
    </row>
  </sheetData>
  <mergeCells count="5">
    <mergeCell ref="I5:M5"/>
    <mergeCell ref="O5:S5"/>
    <mergeCell ref="U5:Y5"/>
    <mergeCell ref="AA5:AE5"/>
    <mergeCell ref="AG5:AJ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BF259"/>
  <sheetViews>
    <sheetView showGridLines="0" zoomScaleNormal="100" workbookViewId="0">
      <pane xSplit="2" ySplit="6" topLeftCell="P7" activePane="bottomRight" state="frozen"/>
      <selection pane="topRight"/>
      <selection pane="bottomLeft"/>
      <selection pane="bottomRight" activeCell="AI6" sqref="AI6:AJ6"/>
    </sheetView>
  </sheetViews>
  <sheetFormatPr defaultColWidth="8.625" defaultRowHeight="14.25" x14ac:dyDescent="0.2"/>
  <cols>
    <col min="1" max="1" width="2.625" style="14" customWidth="1"/>
    <col min="2" max="2" width="13.5" style="14" bestFit="1" customWidth="1"/>
    <col min="3" max="3" width="8.375" style="14" bestFit="1" customWidth="1"/>
    <col min="4" max="5" width="8.625" style="14"/>
    <col min="6" max="7" width="9.125" style="14" customWidth="1"/>
    <col min="8" max="8" width="2.625" style="14" customWidth="1"/>
    <col min="9" max="11" width="8.625" style="14" customWidth="1"/>
    <col min="12" max="13" width="14.25" style="14" customWidth="1"/>
    <col min="14" max="14" width="2.625" style="14" customWidth="1"/>
    <col min="15" max="17" width="8.625" style="14" customWidth="1"/>
    <col min="18" max="19" width="14.25" style="14" customWidth="1"/>
    <col min="20" max="20" width="2.625" style="14" customWidth="1"/>
    <col min="21" max="23" width="8.625" style="14" customWidth="1"/>
    <col min="24" max="25" width="14.25" style="14" customWidth="1"/>
    <col min="26" max="26" width="2.625" style="14" customWidth="1"/>
    <col min="27" max="29" width="8.625" style="14" customWidth="1"/>
    <col min="30" max="31" width="14.25" style="14" customWidth="1"/>
    <col min="32" max="32" width="2.625" style="14" customWidth="1"/>
    <col min="33" max="36" width="12.625" style="14" customWidth="1"/>
    <col min="37" max="37" width="2.625" style="14" customWidth="1"/>
    <col min="38" max="43" width="10.625" style="14" customWidth="1"/>
    <col min="44" max="44" width="2.625" style="51" customWidth="1"/>
    <col min="45" max="46" width="10.625" style="14" customWidth="1"/>
    <col min="47" max="47" width="2.625" style="51" customWidth="1"/>
    <col min="48" max="52" width="13" style="14" customWidth="1"/>
    <col min="53" max="53" width="2.625" style="51" customWidth="1"/>
    <col min="54" max="54" width="10.625" style="14" customWidth="1"/>
    <col min="55" max="55" width="2.625" customWidth="1"/>
    <col min="56" max="58" width="10.625" style="14" customWidth="1"/>
    <col min="59" max="16384" width="8.625" style="14"/>
  </cols>
  <sheetData>
    <row r="1" spans="1:58" ht="12.95" x14ac:dyDescent="0.3">
      <c r="A1" s="31" t="s">
        <v>43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48"/>
      <c r="AS1" s="36"/>
      <c r="AT1" s="36"/>
      <c r="AU1" s="48"/>
      <c r="AV1" s="36"/>
      <c r="AW1" s="36"/>
      <c r="AX1" s="36"/>
      <c r="AY1" s="36"/>
      <c r="AZ1" s="36"/>
      <c r="BA1" s="48"/>
      <c r="BB1" s="36"/>
      <c r="BC1" s="36"/>
      <c r="BD1" s="69">
        <f>'(f(i)) (Soln)'!BD3/'(d) (Soln)'!BD3</f>
        <v>1.6214833872036443</v>
      </c>
      <c r="BE1" s="36"/>
      <c r="BF1" s="69">
        <f>'(f(i)) (Soln)'!BF3/'(d) (Soln)'!BF3</f>
        <v>1.6214833872036458</v>
      </c>
    </row>
    <row r="2" spans="1:58" ht="12.6" x14ac:dyDescent="0.25"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7"/>
      <c r="AM2" s="37"/>
      <c r="AN2" s="37"/>
      <c r="AO2" s="37"/>
      <c r="AP2" s="47"/>
      <c r="AQ2" s="47"/>
      <c r="AR2" s="49"/>
      <c r="AS2" s="47"/>
      <c r="AT2" s="47"/>
      <c r="AU2" s="49"/>
      <c r="AV2" s="47"/>
      <c r="AW2" s="37"/>
      <c r="AX2" s="47"/>
      <c r="AY2" s="37"/>
      <c r="AZ2" s="37"/>
      <c r="BA2" s="63"/>
      <c r="BB2" s="36"/>
      <c r="BC2" s="36"/>
      <c r="BD2" s="69">
        <f>BD3/'(d) (Soln)'!BD3</f>
        <v>0.38042419019617829</v>
      </c>
      <c r="BE2" s="36"/>
      <c r="BF2" s="69">
        <f>BF3/'(d) (Soln)'!BF3</f>
        <v>0.38042419019617868</v>
      </c>
    </row>
    <row r="3" spans="1:58" ht="26.1" x14ac:dyDescent="0.3">
      <c r="B3" s="15"/>
      <c r="C3" s="18" t="s">
        <v>24</v>
      </c>
      <c r="D3" s="15"/>
      <c r="E3" s="18" t="s">
        <v>29</v>
      </c>
      <c r="J3" s="33"/>
      <c r="M3" s="21"/>
      <c r="N3" s="43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43"/>
      <c r="AG3" s="43"/>
      <c r="AH3" s="21"/>
      <c r="AI3" s="21"/>
      <c r="AJ3" s="21"/>
      <c r="AK3" s="21" t="s">
        <v>35</v>
      </c>
      <c r="AL3" s="34">
        <f>NPV(Assumptions!$D$12,AL8:AL259)*(1+Assumptions!$D$12)</f>
        <v>49429630.674476355</v>
      </c>
      <c r="AM3" s="34">
        <f>NPV(Assumptions!$D$12,AM8:AM259)*(1+Assumptions!$D$12)</f>
        <v>2898000</v>
      </c>
      <c r="AN3" s="34">
        <f>NPV(Assumptions!$D$12,AN8:AN259)</f>
        <v>38267682.796169512</v>
      </c>
      <c r="AO3" s="34">
        <f>NPV(Assumptions!$D$12,AO8:AO259)*(1+Assumptions!$D$12)</f>
        <v>1548300</v>
      </c>
      <c r="AP3" s="34">
        <f>NPV(Assumptions!$D$12,AP8:AP259)*(1+Assumptions!$D$12)</f>
        <v>934617.81885999534</v>
      </c>
      <c r="AQ3" s="22">
        <f>NPV(Assumptions!$D$12,AQ8:AQ259)</f>
        <v>1103485.8723673711</v>
      </c>
      <c r="AR3" s="64"/>
      <c r="AS3" s="66"/>
      <c r="AT3" s="22">
        <f>NPV(Assumptions!$D$12,AT8:AT259)</f>
        <v>6216521.0461147148</v>
      </c>
      <c r="AU3" s="50"/>
      <c r="AV3" s="34">
        <f>NPV(Assumptions!$D$12,AV8:AV259)*(1+Assumptions!$D$12)</f>
        <v>24714815.337238178</v>
      </c>
      <c r="AW3" s="34">
        <f>NPV(Assumptions!$D$12,AW8:AW259)*(1+Assumptions!$D$12)</f>
        <v>1932000</v>
      </c>
      <c r="AX3" s="22">
        <f>NPV(Assumptions!$D$12,AX8:AX259)</f>
        <v>19133841.398084756</v>
      </c>
      <c r="AY3" s="22">
        <f>NPV(Assumptions!$D$12,AY8:AY259)</f>
        <v>-554825.38950406562</v>
      </c>
      <c r="AZ3" s="67"/>
      <c r="BA3" s="68"/>
      <c r="BB3" s="65"/>
      <c r="BD3" s="34">
        <f>NPV(Assumptions!$D$12,BD8:BD259)</f>
        <v>2348585.1226223889</v>
      </c>
      <c r="BE3" s="34">
        <f>NPV(Assumptions!$D$12,BE8:BE259)</f>
        <v>704575.53678671666</v>
      </c>
      <c r="BF3" s="34">
        <f>NPV(Assumptions!$D$12,BF8:BF259)</f>
        <v>1644009.5858356741</v>
      </c>
    </row>
    <row r="4" spans="1:58" ht="14.1" x14ac:dyDescent="0.3">
      <c r="B4" s="23" t="s">
        <v>55</v>
      </c>
      <c r="C4" s="15">
        <f>DATEDIF(Assumptions!H5,Assumptions!C3,"M")</f>
        <v>0</v>
      </c>
      <c r="D4" s="15"/>
      <c r="E4" s="15">
        <f>DATEDIF(Assumptions!H6,Assumptions!C3,"m")</f>
        <v>455</v>
      </c>
      <c r="N4" s="35"/>
      <c r="AF4" s="35"/>
      <c r="AG4" s="35"/>
    </row>
    <row r="5" spans="1:58" ht="14.1" x14ac:dyDescent="0.3">
      <c r="I5" s="92" t="s">
        <v>67</v>
      </c>
      <c r="J5" s="92"/>
      <c r="K5" s="92"/>
      <c r="L5" s="92"/>
      <c r="M5" s="92"/>
      <c r="N5" s="44"/>
      <c r="O5" s="92" t="s">
        <v>69</v>
      </c>
      <c r="P5" s="92"/>
      <c r="Q5" s="92"/>
      <c r="R5" s="92"/>
      <c r="S5" s="92"/>
      <c r="T5" s="44"/>
      <c r="U5" s="92" t="s">
        <v>70</v>
      </c>
      <c r="V5" s="92"/>
      <c r="W5" s="92"/>
      <c r="X5" s="92"/>
      <c r="Y5" s="92"/>
      <c r="Z5" s="44"/>
      <c r="AA5" s="92" t="s">
        <v>71</v>
      </c>
      <c r="AB5" s="92"/>
      <c r="AC5" s="92"/>
      <c r="AD5" s="92"/>
      <c r="AE5" s="92"/>
      <c r="AF5" s="44"/>
      <c r="AG5" s="92" t="s">
        <v>79</v>
      </c>
      <c r="AH5" s="92"/>
      <c r="AI5" s="92"/>
      <c r="AJ5" s="92"/>
    </row>
    <row r="6" spans="1:58" ht="39" x14ac:dyDescent="0.3">
      <c r="B6" s="24" t="s">
        <v>23</v>
      </c>
      <c r="C6" s="18" t="s">
        <v>24</v>
      </c>
      <c r="D6" s="18" t="s">
        <v>26</v>
      </c>
      <c r="E6" s="18" t="s">
        <v>41</v>
      </c>
      <c r="F6" s="18" t="s">
        <v>25</v>
      </c>
      <c r="G6" s="18" t="s">
        <v>7</v>
      </c>
      <c r="I6" s="18" t="s">
        <v>31</v>
      </c>
      <c r="J6" s="18" t="s">
        <v>28</v>
      </c>
      <c r="K6" s="18" t="s">
        <v>27</v>
      </c>
      <c r="L6" s="18" t="s">
        <v>78</v>
      </c>
      <c r="M6" s="18" t="s">
        <v>74</v>
      </c>
      <c r="N6" s="45"/>
      <c r="O6" s="18" t="s">
        <v>31</v>
      </c>
      <c r="P6" s="18" t="s">
        <v>28</v>
      </c>
      <c r="Q6" s="18" t="s">
        <v>27</v>
      </c>
      <c r="R6" s="18" t="s">
        <v>78</v>
      </c>
      <c r="S6" s="18" t="s">
        <v>74</v>
      </c>
      <c r="T6" s="45"/>
      <c r="U6" s="18" t="s">
        <v>31</v>
      </c>
      <c r="V6" s="18" t="s">
        <v>28</v>
      </c>
      <c r="W6" s="18" t="s">
        <v>27</v>
      </c>
      <c r="X6" s="18" t="s">
        <v>78</v>
      </c>
      <c r="Y6" s="18" t="s">
        <v>74</v>
      </c>
      <c r="Z6" s="45"/>
      <c r="AA6" s="18" t="s">
        <v>31</v>
      </c>
      <c r="AB6" s="18" t="s">
        <v>28</v>
      </c>
      <c r="AC6" s="18" t="s">
        <v>27</v>
      </c>
      <c r="AD6" s="18" t="s">
        <v>78</v>
      </c>
      <c r="AE6" s="18" t="s">
        <v>74</v>
      </c>
      <c r="AF6" s="45"/>
      <c r="AG6" s="18" t="str">
        <f>AD6</f>
        <v>Inforce Sum Insured</v>
      </c>
      <c r="AH6" s="18" t="s">
        <v>74</v>
      </c>
      <c r="AI6" s="18" t="s">
        <v>93</v>
      </c>
      <c r="AJ6" s="18" t="s">
        <v>94</v>
      </c>
      <c r="AL6" s="25" t="s">
        <v>30</v>
      </c>
      <c r="AM6" s="25" t="s">
        <v>48</v>
      </c>
      <c r="AN6" s="25" t="s">
        <v>82</v>
      </c>
      <c r="AO6" s="25" t="s">
        <v>56</v>
      </c>
      <c r="AP6" s="25" t="s">
        <v>57</v>
      </c>
      <c r="AQ6" s="25" t="s">
        <v>84</v>
      </c>
      <c r="AR6" s="52"/>
      <c r="AS6" s="25" t="s">
        <v>87</v>
      </c>
      <c r="AT6" s="25" t="s">
        <v>89</v>
      </c>
      <c r="AU6" s="52"/>
      <c r="AV6" s="25" t="s">
        <v>81</v>
      </c>
      <c r="AW6" s="25" t="s">
        <v>80</v>
      </c>
      <c r="AX6" s="25" t="s">
        <v>83</v>
      </c>
      <c r="AY6" s="25" t="s">
        <v>86</v>
      </c>
      <c r="AZ6" s="25" t="s">
        <v>92</v>
      </c>
      <c r="BA6" s="52"/>
      <c r="BB6" s="25" t="s">
        <v>88</v>
      </c>
      <c r="BD6" s="25" t="s">
        <v>52</v>
      </c>
      <c r="BE6" s="25" t="s">
        <v>53</v>
      </c>
      <c r="BF6" s="25" t="s">
        <v>51</v>
      </c>
    </row>
    <row r="7" spans="1:58" ht="14.1" x14ac:dyDescent="0.3">
      <c r="B7" s="15">
        <v>0</v>
      </c>
      <c r="C7" s="18"/>
      <c r="D7" s="18"/>
      <c r="E7" s="18"/>
      <c r="F7" s="18"/>
      <c r="G7" s="18"/>
      <c r="I7" s="26">
        <f>Assumptions!$H$3*Assumptions!$H$14</f>
        <v>2000</v>
      </c>
      <c r="J7" s="41"/>
      <c r="K7" s="18"/>
      <c r="L7" s="18"/>
      <c r="M7" s="18"/>
      <c r="N7" s="35"/>
      <c r="O7" s="26">
        <f>Assumptions!$H$3*Assumptions!$H$15</f>
        <v>2500</v>
      </c>
      <c r="P7" s="41"/>
      <c r="Q7" s="18"/>
      <c r="R7" s="18"/>
      <c r="S7" s="18"/>
      <c r="T7" s="35"/>
      <c r="U7" s="26">
        <f>Assumptions!$H$3*Assumptions!$H$16</f>
        <v>4500</v>
      </c>
      <c r="V7" s="41"/>
      <c r="W7" s="18"/>
      <c r="X7" s="18"/>
      <c r="Y7" s="18"/>
      <c r="Z7" s="35"/>
      <c r="AA7" s="26">
        <f>Assumptions!$H$3*Assumptions!$H$17</f>
        <v>1000</v>
      </c>
      <c r="AB7" s="41"/>
      <c r="AC7" s="18"/>
      <c r="AD7" s="18"/>
      <c r="AE7" s="18"/>
      <c r="AF7" s="35"/>
      <c r="AG7" s="18"/>
      <c r="AH7" s="18"/>
      <c r="AL7" s="25"/>
      <c r="AM7" s="25"/>
      <c r="AN7" s="25"/>
      <c r="AO7" s="25"/>
      <c r="AP7" s="25"/>
      <c r="AQ7" s="25"/>
      <c r="AR7" s="52"/>
      <c r="AS7" s="25"/>
      <c r="AT7" s="25"/>
      <c r="AU7" s="52"/>
      <c r="AV7" s="25"/>
      <c r="AW7" s="25"/>
      <c r="AX7" s="25"/>
      <c r="AY7" s="25"/>
      <c r="AZ7" s="25"/>
      <c r="BA7" s="52"/>
      <c r="BB7" s="25"/>
      <c r="BD7" s="25"/>
      <c r="BE7" s="25"/>
      <c r="BF7" s="25"/>
    </row>
    <row r="8" spans="1:58" ht="14.1" x14ac:dyDescent="0.3">
      <c r="B8" s="15">
        <f t="shared" ref="B8:B71" si="0">B7+1</f>
        <v>1</v>
      </c>
      <c r="C8" s="15">
        <f t="shared" ref="C8:C71" si="1">$C$4+B8</f>
        <v>1</v>
      </c>
      <c r="D8" s="15">
        <f t="shared" ref="D8:D71" si="2">ROUNDDOWN((C8-1)/12,0)</f>
        <v>0</v>
      </c>
      <c r="E8" s="15">
        <f t="shared" ref="E8:E71" si="3">ROUNDDOWN(($E$4+B8)/12,0)</f>
        <v>38</v>
      </c>
      <c r="F8" s="28">
        <f>1-(1-1.25*VLOOKUP(E8,'Annual Mortality Rates'!$B$5:$H$105,5,0)*VLOOKUP(D8,Assumptions!$C$17:$D$20,2,1))^(1/12)</f>
        <v>1.0417263502482399E-5</v>
      </c>
      <c r="G8" s="59">
        <f>1-(1-IF(D8&gt;=10,'Annual Lapse Rates'!$C$14,VLOOKUP(D8,'Annual Lapse Rates'!$B$3:$C$14,2,0)))^(1/12)</f>
        <v>1.1065933139137285E-2</v>
      </c>
      <c r="H8" s="35"/>
      <c r="I8" s="57">
        <f>IF($D8&gt;=Assumptions!$H$9,0,I7-SUM(J7:K7))</f>
        <v>2000</v>
      </c>
      <c r="J8" s="60">
        <f t="shared" ref="J8:J71" si="4">I8*$F8</f>
        <v>2.0834527004964798E-2</v>
      </c>
      <c r="K8" s="60">
        <f t="shared" ref="K8:K71" si="5">I8*$G8</f>
        <v>22.131866278274572</v>
      </c>
      <c r="L8" s="57">
        <f>I8*Assumptions!$I$14</f>
        <v>700000000</v>
      </c>
      <c r="M8" s="57">
        <f>I8*Assumptions!$J$14</f>
        <v>420000000</v>
      </c>
      <c r="N8" s="46"/>
      <c r="O8" s="57">
        <f>IF($D8&gt;=Assumptions!$H$9,0,O7-SUM(P7:Q7))</f>
        <v>2500</v>
      </c>
      <c r="P8" s="60">
        <f t="shared" ref="P8:P71" si="6">O8*$F8</f>
        <v>2.6043158756205997E-2</v>
      </c>
      <c r="Q8" s="60">
        <f t="shared" ref="Q8:Q71" si="7">O8*$G8</f>
        <v>27.664832847843211</v>
      </c>
      <c r="R8" s="57">
        <f>O8*Assumptions!$I$15</f>
        <v>1250000000</v>
      </c>
      <c r="S8" s="57">
        <f>O8*Assumptions!$J$15</f>
        <v>800000000</v>
      </c>
      <c r="T8" s="46"/>
      <c r="U8" s="57">
        <f>IF($D8&gt;=Assumptions!$H$9,0,U7-SUM(V7:W7))</f>
        <v>4500</v>
      </c>
      <c r="V8" s="60">
        <f t="shared" ref="V8:V71" si="8">U8*$F8</f>
        <v>4.6877685761170795E-2</v>
      </c>
      <c r="W8" s="60">
        <f t="shared" ref="W8:W71" si="9">U8*$G8</f>
        <v>49.79669912611778</v>
      </c>
      <c r="X8" s="57">
        <f>U8*Assumptions!$I$16</f>
        <v>3600000000</v>
      </c>
      <c r="Y8" s="57">
        <f>U8*Assumptions!$J$16</f>
        <v>2790000000</v>
      </c>
      <c r="Z8" s="46"/>
      <c r="AA8" s="57">
        <f>IF($D8&gt;=Assumptions!$H$9,0,AA7-SUM(AB7:AC7))</f>
        <v>1000</v>
      </c>
      <c r="AB8" s="60">
        <f t="shared" ref="AB8:AB71" si="10">AA8*$F8</f>
        <v>1.0417263502482399E-2</v>
      </c>
      <c r="AC8" s="60">
        <f t="shared" ref="AC8:AC71" si="11">AA8*$G8</f>
        <v>11.065933139137286</v>
      </c>
      <c r="AD8" s="57">
        <f>AA8*Assumptions!$I$17</f>
        <v>1200000000</v>
      </c>
      <c r="AE8" s="57">
        <f>AA8*Assumptions!$J$17</f>
        <v>820000000</v>
      </c>
      <c r="AF8" s="46"/>
      <c r="AG8" s="57">
        <f t="shared" ref="AG8:AH71" si="12">AD8+X8+R8+L8</f>
        <v>6750000000</v>
      </c>
      <c r="AH8" s="57">
        <f t="shared" si="12"/>
        <v>4830000000</v>
      </c>
      <c r="AI8" s="57">
        <f>AG8*Assumptions!$H$4/Assumptions!$H$3</f>
        <v>6750000</v>
      </c>
      <c r="AJ8" s="57">
        <f t="shared" ref="AJ8:AJ71" si="13">IF(AG8=0,0,AH8/AG8*AI8)</f>
        <v>4830000</v>
      </c>
      <c r="AK8" s="35"/>
      <c r="AL8" s="61">
        <f t="shared" ref="AL8:AL71" si="14">IF((B8-1)/12-INT((B8-1)/12)=0,AJ8,0)</f>
        <v>4830000</v>
      </c>
      <c r="AM8" s="61">
        <f>AL8*Assumptions!$H$11</f>
        <v>2898000</v>
      </c>
      <c r="AN8" s="57">
        <f t="shared" ref="AN8:AN71" si="15">AH8*$F8</f>
        <v>50315.382716989989</v>
      </c>
      <c r="AO8" s="61">
        <f>(I8+O8+U8+AA8)*Assumptions!$C$7+Assumptions!$C$6*AL8</f>
        <v>1548300</v>
      </c>
      <c r="AP8" s="57">
        <f>IF(B8=1,0,IF((B8-1)/12-INT((B8-1)/12)=0,(I8+O8+U8+AA8)*Assumptions!$D$7*(1+Assumptions!$D$10)^(B8-1)+Assumptions!$D$6*AL8,0))</f>
        <v>0</v>
      </c>
      <c r="AQ8" s="57">
        <f>(AL8-AM8-AO8-AP8+AS7)*Assumptions!$D$13</f>
        <v>1563.2412957858733</v>
      </c>
      <c r="AR8" s="53"/>
      <c r="AS8" s="57">
        <f>AJ9*Assumptions!$H$10</f>
        <v>1910600.4910221</v>
      </c>
      <c r="AT8" s="57">
        <f t="shared" ref="AT8:AT71" si="16">AL8-AM8-AN8-AO8-AP8+AQ8+AS7-AS8</f>
        <v>-1575652.6324433042</v>
      </c>
      <c r="AU8" s="53"/>
      <c r="AV8" s="57">
        <f>AL8*Assumptions!$C$24</f>
        <v>2415000</v>
      </c>
      <c r="AW8" s="57">
        <f>AV8*Assumptions!$C$25</f>
        <v>1932000</v>
      </c>
      <c r="AX8" s="57">
        <f>AN8*Assumptions!$C$24</f>
        <v>25157.691358494994</v>
      </c>
      <c r="AY8" s="57">
        <f>(-AV8+AW8-AZ7)*Assumptions!$D$13</f>
        <v>-1967.8017875021546</v>
      </c>
      <c r="AZ8" s="57">
        <f t="shared" ref="AZ8:AZ71" si="17">AS8-BB8</f>
        <v>955300.24551104999</v>
      </c>
      <c r="BA8" s="53"/>
      <c r="BB8" s="61">
        <f>AJ9*Assumptions!$H$10*(1-Assumptions!$C$24)</f>
        <v>955300.24551104999</v>
      </c>
      <c r="BC8" s="58"/>
      <c r="BD8" s="61">
        <f t="shared" ref="BD8:BD71" si="18">AT8-AV8+AW8+AX8+AY8-(AS7-AS8)+BB7-BB8</f>
        <v>-1080162.4973612614</v>
      </c>
      <c r="BE8" s="62">
        <f>BD8*Assumptions!$C$11</f>
        <v>-324048.74920837843</v>
      </c>
      <c r="BF8" s="61">
        <f t="shared" ref="BF8:BF71" si="19">BD8-BE8</f>
        <v>-756113.74815288302</v>
      </c>
    </row>
    <row r="9" spans="1:58" ht="14.1" x14ac:dyDescent="0.3">
      <c r="B9" s="15">
        <f t="shared" si="0"/>
        <v>2</v>
      </c>
      <c r="C9" s="15">
        <f t="shared" si="1"/>
        <v>2</v>
      </c>
      <c r="D9" s="15">
        <f t="shared" si="2"/>
        <v>0</v>
      </c>
      <c r="E9" s="15">
        <f t="shared" si="3"/>
        <v>38</v>
      </c>
      <c r="F9" s="28">
        <f>1-(1-1.25*VLOOKUP(E9,'Annual Mortality Rates'!$B$5:$H$105,5,0)*VLOOKUP(D9,Assumptions!$C$17:$D$20,2,1))^(1/12)</f>
        <v>1.0417263502482399E-5</v>
      </c>
      <c r="G9" s="59">
        <f>1-(1-IF(D9&gt;=10,'Annual Lapse Rates'!$C$14,VLOOKUP(D9,'Annual Lapse Rates'!$B$3:$C$14,2,0)))^(1/12)</f>
        <v>1.1065933139137285E-2</v>
      </c>
      <c r="H9" s="35"/>
      <c r="I9" s="57">
        <f>IF($D9&gt;=Assumptions!$H$9,0,I8-SUM(J8:K8))</f>
        <v>1977.8472991947206</v>
      </c>
      <c r="J9" s="60">
        <f t="shared" si="4"/>
        <v>2.0603756483384549E-2</v>
      </c>
      <c r="K9" s="60">
        <f t="shared" si="5"/>
        <v>21.886725972312036</v>
      </c>
      <c r="L9" s="57">
        <f>I9*Assumptions!$I$14</f>
        <v>692246554.71815217</v>
      </c>
      <c r="M9" s="57">
        <f>I9*Assumptions!$J$14</f>
        <v>415347932.83089131</v>
      </c>
      <c r="N9" s="46"/>
      <c r="O9" s="57">
        <f>IF($D9&gt;=Assumptions!$H$9,0,O8-SUM(P8:Q8))</f>
        <v>2472.3091239934006</v>
      </c>
      <c r="P9" s="60">
        <f t="shared" si="6"/>
        <v>2.5754695604230684E-2</v>
      </c>
      <c r="Q9" s="60">
        <f t="shared" si="7"/>
        <v>27.358407465390044</v>
      </c>
      <c r="R9" s="57">
        <f>O9*Assumptions!$I$15</f>
        <v>1236154561.9967003</v>
      </c>
      <c r="S9" s="57">
        <f>O9*Assumptions!$J$15</f>
        <v>791138919.67788815</v>
      </c>
      <c r="T9" s="46"/>
      <c r="U9" s="57">
        <f>IF($D9&gt;=Assumptions!$H$9,0,U8-SUM(V8:W8))</f>
        <v>4450.1564231881212</v>
      </c>
      <c r="V9" s="60">
        <f t="shared" si="8"/>
        <v>4.6358452087615229E-2</v>
      </c>
      <c r="W9" s="60">
        <f t="shared" si="9"/>
        <v>49.24513343770208</v>
      </c>
      <c r="X9" s="57">
        <f>U9*Assumptions!$I$16</f>
        <v>3560125138.5504971</v>
      </c>
      <c r="Y9" s="57">
        <f>U9*Assumptions!$J$16</f>
        <v>2759096982.3766351</v>
      </c>
      <c r="Z9" s="46"/>
      <c r="AA9" s="57">
        <f>IF($D9&gt;=Assumptions!$H$9,0,AA8-SUM(AB8:AC8))</f>
        <v>988.92364959736028</v>
      </c>
      <c r="AB9" s="60">
        <f t="shared" si="10"/>
        <v>1.0301878241692274E-2</v>
      </c>
      <c r="AC9" s="60">
        <f t="shared" si="11"/>
        <v>10.943362986156018</v>
      </c>
      <c r="AD9" s="57">
        <f>AA9*Assumptions!$I$17</f>
        <v>1186708379.5168324</v>
      </c>
      <c r="AE9" s="57">
        <f>AA9*Assumptions!$J$17</f>
        <v>810917392.66983545</v>
      </c>
      <c r="AF9" s="46"/>
      <c r="AG9" s="57">
        <f t="shared" si="12"/>
        <v>6675234634.7821817</v>
      </c>
      <c r="AH9" s="57">
        <f t="shared" si="12"/>
        <v>4776501227.5552502</v>
      </c>
      <c r="AI9" s="57">
        <f>AG9*Assumptions!$H$4/Assumptions!$H$3</f>
        <v>6675234.6347821811</v>
      </c>
      <c r="AJ9" s="57">
        <f t="shared" si="13"/>
        <v>4776501.2275552498</v>
      </c>
      <c r="AK9" s="35"/>
      <c r="AL9" s="61">
        <f t="shared" si="14"/>
        <v>0</v>
      </c>
      <c r="AM9" s="61"/>
      <c r="AN9" s="57">
        <f t="shared" si="15"/>
        <v>49758.071907373684</v>
      </c>
      <c r="AO9" s="61"/>
      <c r="AP9" s="57">
        <f>IF(B9=1,0,IF((B9-1)/12-INT((B9-1)/12)=0,(I9+O9+U9+AA9)*Assumptions!$D$7*(1+Assumptions!$D$10)^(B9-1)+Assumptions!$D$6*AL9,0))</f>
        <v>0</v>
      </c>
      <c r="AQ9" s="57">
        <f>(AL9-AM9-AO9-AP9+AS8)*Assumptions!$D$13</f>
        <v>7784.0229015233599</v>
      </c>
      <c r="AR9" s="53"/>
      <c r="AS9" s="57">
        <f>AJ10*Assumptions!$H$10</f>
        <v>1889438.0105040835</v>
      </c>
      <c r="AT9" s="57">
        <f t="shared" si="16"/>
        <v>-20811.56848783372</v>
      </c>
      <c r="AU9" s="53"/>
      <c r="AV9" s="57">
        <f>AL9*Assumptions!$C$24</f>
        <v>0</v>
      </c>
      <c r="AW9" s="57"/>
      <c r="AX9" s="57">
        <f>AN9*Assumptions!$C$24</f>
        <v>24879.035953686842</v>
      </c>
      <c r="AY9" s="57">
        <f>(-AV9+AW9-AZ8)*Assumptions!$D$13</f>
        <v>-3892.01145076168</v>
      </c>
      <c r="AZ9" s="57">
        <f t="shared" si="17"/>
        <v>944719.00525204174</v>
      </c>
      <c r="BA9" s="53"/>
      <c r="BB9" s="61">
        <f>AJ10*Assumptions!$H$10*(1-Assumptions!$C$24)</f>
        <v>944719.00525204174</v>
      </c>
      <c r="BC9" s="58"/>
      <c r="BD9" s="61">
        <f t="shared" si="18"/>
        <v>-10405.78424391686</v>
      </c>
      <c r="BE9" s="62">
        <f>BD9*Assumptions!$C$11</f>
        <v>-3121.735273175058</v>
      </c>
      <c r="BF9" s="61">
        <f t="shared" si="19"/>
        <v>-7284.0489707418019</v>
      </c>
    </row>
    <row r="10" spans="1:58" ht="14.1" x14ac:dyDescent="0.3">
      <c r="B10" s="15">
        <f t="shared" si="0"/>
        <v>3</v>
      </c>
      <c r="C10" s="15">
        <f t="shared" si="1"/>
        <v>3</v>
      </c>
      <c r="D10" s="15">
        <f t="shared" si="2"/>
        <v>0</v>
      </c>
      <c r="E10" s="15">
        <f t="shared" si="3"/>
        <v>38</v>
      </c>
      <c r="F10" s="28">
        <f>1-(1-1.25*VLOOKUP(E10,'Annual Mortality Rates'!$B$5:$H$105,5,0)*VLOOKUP(D10,Assumptions!$C$17:$D$20,2,1))^(1/12)</f>
        <v>1.0417263502482399E-5</v>
      </c>
      <c r="G10" s="59">
        <f>1-(1-IF(D10&gt;=10,'Annual Lapse Rates'!$C$14,VLOOKUP(D10,'Annual Lapse Rates'!$B$3:$C$14,2,0)))^(1/12)</f>
        <v>1.1065933139137285E-2</v>
      </c>
      <c r="H10" s="35"/>
      <c r="I10" s="57">
        <f>IF($D10&gt;=Assumptions!$H$9,0,I9-SUM(J9:K9))</f>
        <v>1955.9399694659251</v>
      </c>
      <c r="J10" s="60">
        <f t="shared" si="4"/>
        <v>2.037554205696392E-2</v>
      </c>
      <c r="K10" s="60">
        <f t="shared" si="5"/>
        <v>21.644300926276149</v>
      </c>
      <c r="L10" s="57">
        <f>I10*Assumptions!$I$14</f>
        <v>684578989.31307375</v>
      </c>
      <c r="M10" s="57">
        <f>I10*Assumptions!$J$14</f>
        <v>410747393.58784425</v>
      </c>
      <c r="N10" s="46"/>
      <c r="O10" s="57">
        <f>IF($D10&gt;=Assumptions!$H$9,0,O9-SUM(P9:Q9))</f>
        <v>2444.9249618324061</v>
      </c>
      <c r="P10" s="60">
        <f t="shared" si="6"/>
        <v>2.5469427571204895E-2</v>
      </c>
      <c r="Q10" s="60">
        <f t="shared" si="7"/>
        <v>27.055376157845185</v>
      </c>
      <c r="R10" s="57">
        <f>O10*Assumptions!$I$15</f>
        <v>1222462480.916203</v>
      </c>
      <c r="S10" s="57">
        <f>O10*Assumptions!$J$15</f>
        <v>782375987.78636992</v>
      </c>
      <c r="T10" s="46"/>
      <c r="U10" s="57">
        <f>IF($D10&gt;=Assumptions!$H$9,0,U9-SUM(V9:W9))</f>
        <v>4400.8649312983316</v>
      </c>
      <c r="V10" s="60">
        <f t="shared" si="8"/>
        <v>4.5844969628168822E-2</v>
      </c>
      <c r="W10" s="60">
        <f t="shared" si="9"/>
        <v>48.69967708412134</v>
      </c>
      <c r="X10" s="57">
        <f>U10*Assumptions!$I$16</f>
        <v>3520691945.0386653</v>
      </c>
      <c r="Y10" s="57">
        <f>U10*Assumptions!$J$16</f>
        <v>2728536257.4049654</v>
      </c>
      <c r="Z10" s="46"/>
      <c r="AA10" s="57">
        <f>IF($D10&gt;=Assumptions!$H$9,0,AA9-SUM(AB9:AC9))</f>
        <v>977.96998473296253</v>
      </c>
      <c r="AB10" s="60">
        <f t="shared" si="10"/>
        <v>1.018777102848196E-2</v>
      </c>
      <c r="AC10" s="60">
        <f t="shared" si="11"/>
        <v>10.822150463138074</v>
      </c>
      <c r="AD10" s="57">
        <f>AA10*Assumptions!$I$17</f>
        <v>1173563981.6795549</v>
      </c>
      <c r="AE10" s="57">
        <f>AA10*Assumptions!$J$17</f>
        <v>801935387.48102927</v>
      </c>
      <c r="AF10" s="46"/>
      <c r="AG10" s="57">
        <f t="shared" si="12"/>
        <v>6601297396.9474964</v>
      </c>
      <c r="AH10" s="57">
        <f t="shared" si="12"/>
        <v>4723595026.2602091</v>
      </c>
      <c r="AI10" s="57">
        <f>AG10*Assumptions!$H$4/Assumptions!$H$3</f>
        <v>6601297.3969474956</v>
      </c>
      <c r="AJ10" s="57">
        <f t="shared" si="13"/>
        <v>4723595.0262602083</v>
      </c>
      <c r="AK10" s="35"/>
      <c r="AL10" s="61">
        <f t="shared" si="14"/>
        <v>0</v>
      </c>
      <c r="AM10" s="61"/>
      <c r="AN10" s="57">
        <f t="shared" si="15"/>
        <v>49206.934067567861</v>
      </c>
      <c r="AO10" s="61"/>
      <c r="AP10" s="57">
        <f>IF(B10=1,0,IF((B10-1)/12-INT((B10-1)/12)=0,(I10+O10+U10+AA10)*Assumptions!$D$7*(1+Assumptions!$D$10)^(B10-1)+Assumptions!$D$6*AL10,0))</f>
        <v>0</v>
      </c>
      <c r="AQ10" s="57">
        <f>(AL10-AM10-AO10-AP10+AS9)*Assumptions!$D$13</f>
        <v>7697.804336323914</v>
      </c>
      <c r="AR10" s="53"/>
      <c r="AS10" s="57">
        <f>AJ11*Assumptions!$H$10</f>
        <v>1868509.933035674</v>
      </c>
      <c r="AT10" s="57">
        <f t="shared" si="16"/>
        <v>-20581.052262834506</v>
      </c>
      <c r="AU10" s="53"/>
      <c r="AV10" s="57">
        <f>AL10*Assumptions!$C$24</f>
        <v>0</v>
      </c>
      <c r="AW10" s="57"/>
      <c r="AX10" s="57">
        <f>AN10*Assumptions!$C$24</f>
        <v>24603.467033783931</v>
      </c>
      <c r="AY10" s="57">
        <f>(-AV10+AW10-AZ9)*Assumptions!$D$13</f>
        <v>-3848.902168161957</v>
      </c>
      <c r="AZ10" s="57">
        <f t="shared" si="17"/>
        <v>934254.96651783702</v>
      </c>
      <c r="BA10" s="53"/>
      <c r="BB10" s="61">
        <f>AJ11*Assumptions!$H$10*(1-Assumptions!$C$24)</f>
        <v>934254.96651783702</v>
      </c>
      <c r="BC10" s="58"/>
      <c r="BD10" s="61">
        <f t="shared" si="18"/>
        <v>-10290.526131417253</v>
      </c>
      <c r="BE10" s="62">
        <f>BD10*Assumptions!$C$11</f>
        <v>-3087.157839425176</v>
      </c>
      <c r="BF10" s="61">
        <f t="shared" si="19"/>
        <v>-7203.3682919920775</v>
      </c>
    </row>
    <row r="11" spans="1:58" ht="14.1" x14ac:dyDescent="0.3">
      <c r="B11" s="15">
        <f t="shared" si="0"/>
        <v>4</v>
      </c>
      <c r="C11" s="15">
        <f t="shared" si="1"/>
        <v>4</v>
      </c>
      <c r="D11" s="15">
        <f t="shared" si="2"/>
        <v>0</v>
      </c>
      <c r="E11" s="15">
        <f t="shared" si="3"/>
        <v>38</v>
      </c>
      <c r="F11" s="28">
        <f>1-(1-1.25*VLOOKUP(E11,'Annual Mortality Rates'!$B$5:$H$105,5,0)*VLOOKUP(D11,Assumptions!$C$17:$D$20,2,1))^(1/12)</f>
        <v>1.0417263502482399E-5</v>
      </c>
      <c r="G11" s="59">
        <f>1-(1-IF(D11&gt;=10,'Annual Lapse Rates'!$C$14,VLOOKUP(D11,'Annual Lapse Rates'!$B$3:$C$14,2,0)))^(1/12)</f>
        <v>1.1065933139137285E-2</v>
      </c>
      <c r="H11" s="35"/>
      <c r="I11" s="57">
        <f>IF($D11&gt;=Assumptions!$H$9,0,I10-SUM(J10:K10))</f>
        <v>1934.275292997592</v>
      </c>
      <c r="J11" s="60">
        <f t="shared" si="4"/>
        <v>2.0149855413497265E-2</v>
      </c>
      <c r="K11" s="60">
        <f t="shared" si="5"/>
        <v>21.404561064996535</v>
      </c>
      <c r="L11" s="57">
        <f>I11*Assumptions!$I$14</f>
        <v>676996352.54915726</v>
      </c>
      <c r="M11" s="57">
        <f>I11*Assumptions!$J$14</f>
        <v>406197811.52949435</v>
      </c>
      <c r="N11" s="46"/>
      <c r="O11" s="57">
        <f>IF($D11&gt;=Assumptions!$H$9,0,O10-SUM(P10:Q10))</f>
        <v>2417.8441162469899</v>
      </c>
      <c r="P11" s="60">
        <f t="shared" si="6"/>
        <v>2.5187319266871577E-2</v>
      </c>
      <c r="Q11" s="60">
        <f t="shared" si="7"/>
        <v>26.755701331245668</v>
      </c>
      <c r="R11" s="57">
        <f>O11*Assumptions!$I$15</f>
        <v>1208922058.1234949</v>
      </c>
      <c r="S11" s="57">
        <f>O11*Assumptions!$J$15</f>
        <v>773710117.19903672</v>
      </c>
      <c r="T11" s="46"/>
      <c r="U11" s="57">
        <f>IF($D11&gt;=Assumptions!$H$9,0,U10-SUM(V10:W10))</f>
        <v>4352.1194092445821</v>
      </c>
      <c r="V11" s="60">
        <f t="shared" si="8"/>
        <v>4.5337174680368846E-2</v>
      </c>
      <c r="W11" s="60">
        <f t="shared" si="9"/>
        <v>48.160262396242203</v>
      </c>
      <c r="X11" s="57">
        <f>U11*Assumptions!$I$16</f>
        <v>3481695527.3956656</v>
      </c>
      <c r="Y11" s="57">
        <f>U11*Assumptions!$J$16</f>
        <v>2698314033.7316408</v>
      </c>
      <c r="Z11" s="46"/>
      <c r="AA11" s="57">
        <f>IF($D11&gt;=Assumptions!$H$9,0,AA10-SUM(AB10:AC10))</f>
        <v>967.13764649879602</v>
      </c>
      <c r="AB11" s="60">
        <f t="shared" si="10"/>
        <v>1.0074927706748633E-2</v>
      </c>
      <c r="AC11" s="60">
        <f t="shared" si="11"/>
        <v>10.702280532498268</v>
      </c>
      <c r="AD11" s="57">
        <f>AA11*Assumptions!$I$17</f>
        <v>1160565175.7985551</v>
      </c>
      <c r="AE11" s="57">
        <f>AA11*Assumptions!$J$17</f>
        <v>793052870.1290127</v>
      </c>
      <c r="AF11" s="46"/>
      <c r="AG11" s="57">
        <f t="shared" si="12"/>
        <v>6528179113.8668728</v>
      </c>
      <c r="AH11" s="57">
        <f t="shared" si="12"/>
        <v>4671274832.5891848</v>
      </c>
      <c r="AI11" s="57">
        <f>AG11*Assumptions!$H$4/Assumptions!$H$3</f>
        <v>6528179.1138668731</v>
      </c>
      <c r="AJ11" s="57">
        <f t="shared" si="13"/>
        <v>4671274.8325891849</v>
      </c>
      <c r="AK11" s="35"/>
      <c r="AL11" s="61">
        <f t="shared" si="14"/>
        <v>0</v>
      </c>
      <c r="AM11" s="61"/>
      <c r="AN11" s="57">
        <f t="shared" si="15"/>
        <v>48661.90082359589</v>
      </c>
      <c r="AO11" s="61"/>
      <c r="AP11" s="57">
        <f>IF(B11=1,0,IF((B11-1)/12-INT((B11-1)/12)=0,(I11+O11+U11+AA11)*Assumptions!$D$7*(1+Assumptions!$D$10)^(B11-1)+Assumptions!$D$6*AL11,0))</f>
        <v>0</v>
      </c>
      <c r="AQ11" s="57">
        <f>(AL11-AM11-AO11-AP11+AS10)*Assumptions!$D$13</f>
        <v>7612.5407581638319</v>
      </c>
      <c r="AR11" s="53"/>
      <c r="AS11" s="57">
        <f>AJ12*Assumptions!$H$10</f>
        <v>1847813.6622865577</v>
      </c>
      <c r="AT11" s="57">
        <f t="shared" si="16"/>
        <v>-20353.089316315716</v>
      </c>
      <c r="AU11" s="53"/>
      <c r="AV11" s="57">
        <f>AL11*Assumptions!$C$24</f>
        <v>0</v>
      </c>
      <c r="AW11" s="57"/>
      <c r="AX11" s="57">
        <f>AN11*Assumptions!$C$24</f>
        <v>24330.950411797945</v>
      </c>
      <c r="AY11" s="57">
        <f>(-AV11+AW11-AZ10)*Assumptions!$D$13</f>
        <v>-3806.270379081916</v>
      </c>
      <c r="AZ11" s="57">
        <f t="shared" si="17"/>
        <v>923906.83114327886</v>
      </c>
      <c r="BA11" s="53"/>
      <c r="BB11" s="61">
        <f>AJ12*Assumptions!$H$10*(1-Assumptions!$C$24)</f>
        <v>923906.83114327886</v>
      </c>
      <c r="BC11" s="58"/>
      <c r="BD11" s="61">
        <f t="shared" si="18"/>
        <v>-10176.544658157858</v>
      </c>
      <c r="BE11" s="62">
        <f>BD11*Assumptions!$C$11</f>
        <v>-3052.9633974473572</v>
      </c>
      <c r="BF11" s="61">
        <f t="shared" si="19"/>
        <v>-7123.5812607105008</v>
      </c>
    </row>
    <row r="12" spans="1:58" ht="14.1" x14ac:dyDescent="0.3">
      <c r="B12" s="15">
        <f t="shared" si="0"/>
        <v>5</v>
      </c>
      <c r="C12" s="15">
        <f t="shared" si="1"/>
        <v>5</v>
      </c>
      <c r="D12" s="15">
        <f t="shared" si="2"/>
        <v>0</v>
      </c>
      <c r="E12" s="15">
        <f t="shared" si="3"/>
        <v>38</v>
      </c>
      <c r="F12" s="28">
        <f>1-(1-1.25*VLOOKUP(E12,'Annual Mortality Rates'!$B$5:$H$105,5,0)*VLOOKUP(D12,Assumptions!$C$17:$D$20,2,1))^(1/12)</f>
        <v>1.0417263502482399E-5</v>
      </c>
      <c r="G12" s="59">
        <f>1-(1-IF(D12&gt;=10,'Annual Lapse Rates'!$C$14,VLOOKUP(D12,'Annual Lapse Rates'!$B$3:$C$14,2,0)))^(1/12)</f>
        <v>1.1065933139137285E-2</v>
      </c>
      <c r="H12" s="35"/>
      <c r="I12" s="57">
        <f>IF($D12&gt;=Assumptions!$H$9,0,I11-SUM(J11:K11))</f>
        <v>1912.850582077182</v>
      </c>
      <c r="J12" s="60">
        <f t="shared" si="4"/>
        <v>1.9926668554374839E-2</v>
      </c>
      <c r="K12" s="60">
        <f t="shared" si="5"/>
        <v>21.167476646425932</v>
      </c>
      <c r="L12" s="57">
        <f>I12*Assumptions!$I$14</f>
        <v>669497703.72701371</v>
      </c>
      <c r="M12" s="57">
        <f>I12*Assumptions!$J$14</f>
        <v>401698622.2362082</v>
      </c>
      <c r="N12" s="46"/>
      <c r="O12" s="57">
        <f>IF($D12&gt;=Assumptions!$H$9,0,O11-SUM(P11:Q11))</f>
        <v>2391.0632275964772</v>
      </c>
      <c r="P12" s="60">
        <f t="shared" si="6"/>
        <v>2.4908335692968547E-2</v>
      </c>
      <c r="Q12" s="60">
        <f t="shared" si="7"/>
        <v>26.459345808032413</v>
      </c>
      <c r="R12" s="57">
        <f>O12*Assumptions!$I$15</f>
        <v>1195531613.7982385</v>
      </c>
      <c r="S12" s="57">
        <f>O12*Assumptions!$J$15</f>
        <v>765140232.83087265</v>
      </c>
      <c r="T12" s="46"/>
      <c r="U12" s="57">
        <f>IF($D12&gt;=Assumptions!$H$9,0,U11-SUM(V11:W11))</f>
        <v>4303.9138096736597</v>
      </c>
      <c r="V12" s="60">
        <f t="shared" si="8"/>
        <v>4.4835004247343394E-2</v>
      </c>
      <c r="W12" s="60">
        <f t="shared" si="9"/>
        <v>47.626822454458349</v>
      </c>
      <c r="X12" s="57">
        <f>U12*Assumptions!$I$16</f>
        <v>3443131047.7389278</v>
      </c>
      <c r="Y12" s="57">
        <f>U12*Assumptions!$J$16</f>
        <v>2668426561.9976692</v>
      </c>
      <c r="Z12" s="46"/>
      <c r="AA12" s="57">
        <f>IF($D12&gt;=Assumptions!$H$9,0,AA11-SUM(AB11:AC11))</f>
        <v>956.42529103859101</v>
      </c>
      <c r="AB12" s="60">
        <f t="shared" si="10"/>
        <v>9.9633342771874196E-3</v>
      </c>
      <c r="AC12" s="60">
        <f t="shared" si="11"/>
        <v>10.583738323212966</v>
      </c>
      <c r="AD12" s="57">
        <f>AA12*Assumptions!$I$17</f>
        <v>1147710349.2463093</v>
      </c>
      <c r="AE12" s="57">
        <f>AA12*Assumptions!$J$17</f>
        <v>784268738.65164459</v>
      </c>
      <c r="AF12" s="46"/>
      <c r="AG12" s="57">
        <f t="shared" si="12"/>
        <v>6455870714.5104895</v>
      </c>
      <c r="AH12" s="57">
        <f t="shared" si="12"/>
        <v>4619534155.7163944</v>
      </c>
      <c r="AI12" s="57">
        <f>AG12*Assumptions!$H$4/Assumptions!$H$3</f>
        <v>6455870.7145104893</v>
      </c>
      <c r="AJ12" s="57">
        <f t="shared" si="13"/>
        <v>4619534.1557163941</v>
      </c>
      <c r="AK12" s="35"/>
      <c r="AL12" s="61">
        <f t="shared" si="14"/>
        <v>0</v>
      </c>
      <c r="AM12" s="61"/>
      <c r="AN12" s="57">
        <f t="shared" si="15"/>
        <v>48122.904558815237</v>
      </c>
      <c r="AO12" s="61"/>
      <c r="AP12" s="57">
        <f>IF(B12=1,0,IF((B12-1)/12-INT((B12-1)/12)=0,(I12+O12+U12+AA12)*Assumptions!$D$7*(1+Assumptions!$D$10)^(B12-1)+Assumptions!$D$6*AL12,0))</f>
        <v>0</v>
      </c>
      <c r="AQ12" s="57">
        <f>(AL12-AM12-AO12-AP12+AS11)*Assumptions!$D$13</f>
        <v>7528.2215892720315</v>
      </c>
      <c r="AR12" s="53"/>
      <c r="AS12" s="57">
        <f>AJ13*Assumptions!$H$10</f>
        <v>1827346.6306842873</v>
      </c>
      <c r="AT12" s="57">
        <f t="shared" si="16"/>
        <v>-20127.651367272716</v>
      </c>
      <c r="AU12" s="53"/>
      <c r="AV12" s="57">
        <f>AL12*Assumptions!$C$24</f>
        <v>0</v>
      </c>
      <c r="AW12" s="57"/>
      <c r="AX12" s="57">
        <f>AN12*Assumptions!$C$24</f>
        <v>24061.452279407618</v>
      </c>
      <c r="AY12" s="57">
        <f>(-AV12+AW12-AZ11)*Assumptions!$D$13</f>
        <v>-3764.1107946360157</v>
      </c>
      <c r="AZ12" s="57">
        <f t="shared" si="17"/>
        <v>913673.31534214364</v>
      </c>
      <c r="BA12" s="53"/>
      <c r="BB12" s="61">
        <f>AJ13*Assumptions!$H$10*(1-Assumptions!$C$24)</f>
        <v>913673.31534214364</v>
      </c>
      <c r="BC12" s="58"/>
      <c r="BD12" s="61">
        <f t="shared" si="18"/>
        <v>-10063.825683636358</v>
      </c>
      <c r="BE12" s="62">
        <f>BD12*Assumptions!$C$11</f>
        <v>-3019.1477050909075</v>
      </c>
      <c r="BF12" s="61">
        <f t="shared" si="19"/>
        <v>-7044.677978545451</v>
      </c>
    </row>
    <row r="13" spans="1:58" ht="14.1" x14ac:dyDescent="0.3">
      <c r="B13" s="15">
        <f t="shared" si="0"/>
        <v>6</v>
      </c>
      <c r="C13" s="15">
        <f t="shared" si="1"/>
        <v>6</v>
      </c>
      <c r="D13" s="15">
        <f t="shared" si="2"/>
        <v>0</v>
      </c>
      <c r="E13" s="15">
        <f t="shared" si="3"/>
        <v>38</v>
      </c>
      <c r="F13" s="28">
        <f>1-(1-1.25*VLOOKUP(E13,'Annual Mortality Rates'!$B$5:$H$105,5,0)*VLOOKUP(D13,Assumptions!$C$17:$D$20,2,1))^(1/12)</f>
        <v>1.0417263502482399E-5</v>
      </c>
      <c r="G13" s="59">
        <f>1-(1-IF(D13&gt;=10,'Annual Lapse Rates'!$C$14,VLOOKUP(D13,'Annual Lapse Rates'!$B$3:$C$14,2,0)))^(1/12)</f>
        <v>1.1065933139137285E-2</v>
      </c>
      <c r="H13" s="35"/>
      <c r="I13" s="57">
        <f>IF($D13&gt;=Assumptions!$H$9,0,I12-SUM(J12:K12))</f>
        <v>1891.6631787622018</v>
      </c>
      <c r="J13" s="60">
        <f t="shared" si="4"/>
        <v>1.9705953791109322E-2</v>
      </c>
      <c r="K13" s="60">
        <f t="shared" si="5"/>
        <v>20.933018257950426</v>
      </c>
      <c r="L13" s="57">
        <f>I13*Assumptions!$I$14</f>
        <v>662082112.56677067</v>
      </c>
      <c r="M13" s="57">
        <f>I13*Assumptions!$J$14</f>
        <v>397249267.54006237</v>
      </c>
      <c r="N13" s="46"/>
      <c r="O13" s="57">
        <f>IF($D13&gt;=Assumptions!$H$9,0,O12-SUM(P12:Q12))</f>
        <v>2364.5789734527516</v>
      </c>
      <c r="P13" s="60">
        <f t="shared" si="6"/>
        <v>2.4632442238886647E-2</v>
      </c>
      <c r="Q13" s="60">
        <f t="shared" si="7"/>
        <v>26.166272822438028</v>
      </c>
      <c r="R13" s="57">
        <f>O13*Assumptions!$I$15</f>
        <v>1182289486.7263758</v>
      </c>
      <c r="S13" s="57">
        <f>O13*Assumptions!$J$15</f>
        <v>756665271.50488055</v>
      </c>
      <c r="T13" s="46"/>
      <c r="U13" s="57">
        <f>IF($D13&gt;=Assumptions!$H$9,0,U12-SUM(V12:W12))</f>
        <v>4256.2421522149543</v>
      </c>
      <c r="V13" s="60">
        <f t="shared" si="8"/>
        <v>4.433839602999598E-2</v>
      </c>
      <c r="W13" s="60">
        <f t="shared" si="9"/>
        <v>47.099291080388461</v>
      </c>
      <c r="X13" s="57">
        <f>U13*Assumptions!$I$16</f>
        <v>3404993721.7719636</v>
      </c>
      <c r="Y13" s="57">
        <f>U13*Assumptions!$J$16</f>
        <v>2638870134.3732715</v>
      </c>
      <c r="Z13" s="46"/>
      <c r="AA13" s="57">
        <f>IF($D13&gt;=Assumptions!$H$9,0,AA12-SUM(AB12:AC12))</f>
        <v>945.83158938110091</v>
      </c>
      <c r="AB13" s="60">
        <f t="shared" si="10"/>
        <v>9.8529768955546611E-3</v>
      </c>
      <c r="AC13" s="60">
        <f t="shared" si="11"/>
        <v>10.466509128975213</v>
      </c>
      <c r="AD13" s="57">
        <f>AA13*Assumptions!$I$17</f>
        <v>1134997907.2573211</v>
      </c>
      <c r="AE13" s="57">
        <f>AA13*Assumptions!$J$17</f>
        <v>775581903.29250276</v>
      </c>
      <c r="AF13" s="46"/>
      <c r="AG13" s="57">
        <f t="shared" si="12"/>
        <v>6384363228.3224306</v>
      </c>
      <c r="AH13" s="57">
        <f t="shared" si="12"/>
        <v>4568366576.7107172</v>
      </c>
      <c r="AI13" s="57">
        <f>AG13*Assumptions!$H$4/Assumptions!$H$3</f>
        <v>6384363.2283224305</v>
      </c>
      <c r="AJ13" s="57">
        <f t="shared" si="13"/>
        <v>4568366.5767107178</v>
      </c>
      <c r="AK13" s="35"/>
      <c r="AL13" s="61">
        <f t="shared" si="14"/>
        <v>0</v>
      </c>
      <c r="AM13" s="61"/>
      <c r="AN13" s="57">
        <f t="shared" si="15"/>
        <v>47589.878405529016</v>
      </c>
      <c r="AO13" s="61"/>
      <c r="AP13" s="57">
        <f>IF(B13=1,0,IF((B13-1)/12-INT((B13-1)/12)=0,(I13+O13+U13+AA13)*Assumptions!$D$7*(1+Assumptions!$D$10)^(B13-1)+Assumptions!$D$6*AL13,0))</f>
        <v>0</v>
      </c>
      <c r="AQ13" s="57">
        <f>(AL13-AM13-AO13-AP13+AS12)*Assumptions!$D$13</f>
        <v>7444.8363690405386</v>
      </c>
      <c r="AR13" s="53"/>
      <c r="AS13" s="57">
        <f>AJ14*Assumptions!$H$10</f>
        <v>1807106.2990957447</v>
      </c>
      <c r="AT13" s="57">
        <f t="shared" si="16"/>
        <v>-19904.710447945865</v>
      </c>
      <c r="AU13" s="53"/>
      <c r="AV13" s="57">
        <f>AL13*Assumptions!$C$24</f>
        <v>0</v>
      </c>
      <c r="AW13" s="57"/>
      <c r="AX13" s="57">
        <f>AN13*Assumptions!$C$24</f>
        <v>23794.939202764508</v>
      </c>
      <c r="AY13" s="57">
        <f>(-AV13+AW13-AZ12)*Assumptions!$D$13</f>
        <v>-3722.4181845202693</v>
      </c>
      <c r="AZ13" s="57">
        <f t="shared" si="17"/>
        <v>903553.14954787237</v>
      </c>
      <c r="BA13" s="53"/>
      <c r="BB13" s="61">
        <f>AJ14*Assumptions!$H$10*(1-Assumptions!$C$24)</f>
        <v>903553.14954787237</v>
      </c>
      <c r="BC13" s="58"/>
      <c r="BD13" s="61">
        <f t="shared" si="18"/>
        <v>-9952.3552239729324</v>
      </c>
      <c r="BE13" s="62">
        <f>BD13*Assumptions!$C$11</f>
        <v>-2985.7065671918795</v>
      </c>
      <c r="BF13" s="61">
        <f t="shared" si="19"/>
        <v>-6966.6486567810534</v>
      </c>
    </row>
    <row r="14" spans="1:58" ht="14.1" x14ac:dyDescent="0.3">
      <c r="B14" s="15">
        <f t="shared" si="0"/>
        <v>7</v>
      </c>
      <c r="C14" s="15">
        <f t="shared" si="1"/>
        <v>7</v>
      </c>
      <c r="D14" s="15">
        <f t="shared" si="2"/>
        <v>0</v>
      </c>
      <c r="E14" s="15">
        <f t="shared" si="3"/>
        <v>38</v>
      </c>
      <c r="F14" s="28">
        <f>1-(1-1.25*VLOOKUP(E14,'Annual Mortality Rates'!$B$5:$H$105,5,0)*VLOOKUP(D14,Assumptions!$C$17:$D$20,2,1))^(1/12)</f>
        <v>1.0417263502482399E-5</v>
      </c>
      <c r="G14" s="59">
        <f>1-(1-IF(D14&gt;=10,'Annual Lapse Rates'!$C$14,VLOOKUP(D14,'Annual Lapse Rates'!$B$3:$C$14,2,0)))^(1/12)</f>
        <v>1.1065933139137285E-2</v>
      </c>
      <c r="H14" s="35"/>
      <c r="I14" s="57">
        <f>IF($D14&gt;=Assumptions!$H$9,0,I13-SUM(J13:K13))</f>
        <v>1870.7104545504603</v>
      </c>
      <c r="J14" s="60">
        <f t="shared" si="4"/>
        <v>1.9487683741900769E-2</v>
      </c>
      <c r="K14" s="60">
        <f t="shared" si="5"/>
        <v>20.701156812740514</v>
      </c>
      <c r="L14" s="57">
        <f>I14*Assumptions!$I$14</f>
        <v>654748659.09266114</v>
      </c>
      <c r="M14" s="57">
        <f>I14*Assumptions!$J$14</f>
        <v>392849195.45559669</v>
      </c>
      <c r="N14" s="46"/>
      <c r="O14" s="57">
        <f>IF($D14&gt;=Assumptions!$H$9,0,O13-SUM(P13:Q13))</f>
        <v>2338.3880681880746</v>
      </c>
      <c r="P14" s="60">
        <f t="shared" si="6"/>
        <v>2.4359604677375954E-2</v>
      </c>
      <c r="Q14" s="60">
        <f t="shared" si="7"/>
        <v>25.876446015925634</v>
      </c>
      <c r="R14" s="57">
        <f>O14*Assumptions!$I$15</f>
        <v>1169194034.0940373</v>
      </c>
      <c r="S14" s="57">
        <f>O14*Assumptions!$J$15</f>
        <v>748284181.82018387</v>
      </c>
      <c r="T14" s="46"/>
      <c r="U14" s="57">
        <f>IF($D14&gt;=Assumptions!$H$9,0,U13-SUM(V13:W13))</f>
        <v>4209.0985227385363</v>
      </c>
      <c r="V14" s="60">
        <f t="shared" si="8"/>
        <v>4.3847288419276736E-2</v>
      </c>
      <c r="W14" s="60">
        <f t="shared" si="9"/>
        <v>46.577602828666159</v>
      </c>
      <c r="X14" s="57">
        <f>U14*Assumptions!$I$16</f>
        <v>3367278818.1908293</v>
      </c>
      <c r="Y14" s="57">
        <f>U14*Assumptions!$J$16</f>
        <v>2609641084.0978923</v>
      </c>
      <c r="Z14" s="46"/>
      <c r="AA14" s="57">
        <f>IF($D14&gt;=Assumptions!$H$9,0,AA13-SUM(AB13:AC13))</f>
        <v>935.35522727523016</v>
      </c>
      <c r="AB14" s="60">
        <f t="shared" si="10"/>
        <v>9.7438418709503843E-3</v>
      </c>
      <c r="AC14" s="60">
        <f t="shared" si="11"/>
        <v>10.350578406370257</v>
      </c>
      <c r="AD14" s="57">
        <f>AA14*Assumptions!$I$17</f>
        <v>1122426272.7302761</v>
      </c>
      <c r="AE14" s="57">
        <f>AA14*Assumptions!$J$17</f>
        <v>766991286.36568868</v>
      </c>
      <c r="AF14" s="46"/>
      <c r="AG14" s="57">
        <f t="shared" si="12"/>
        <v>6313647784.1078033</v>
      </c>
      <c r="AH14" s="57">
        <f t="shared" si="12"/>
        <v>4517765747.7393618</v>
      </c>
      <c r="AI14" s="57">
        <f>AG14*Assumptions!$H$4/Assumptions!$H$3</f>
        <v>6313647.7841078034</v>
      </c>
      <c r="AJ14" s="57">
        <f t="shared" si="13"/>
        <v>4517765.7477393616</v>
      </c>
      <c r="AK14" s="35"/>
      <c r="AL14" s="61">
        <f t="shared" si="14"/>
        <v>0</v>
      </c>
      <c r="AM14" s="61"/>
      <c r="AN14" s="57">
        <f t="shared" si="15"/>
        <v>47062.756236690358</v>
      </c>
      <c r="AO14" s="61"/>
      <c r="AP14" s="57">
        <f>IF(B14=1,0,IF((B14-1)/12-INT((B14-1)/12)=0,(I14+O14+U14+AA14)*Assumptions!$D$7*(1+Assumptions!$D$10)^(B14-1)+Assumptions!$D$6*AL14,0))</f>
        <v>0</v>
      </c>
      <c r="AQ14" s="57">
        <f>(AL14-AM14-AO14-AP14+AS13)*Assumptions!$D$13</f>
        <v>7362.3747527267287</v>
      </c>
      <c r="AR14" s="53"/>
      <c r="AS14" s="57">
        <f>AJ15*Assumptions!$H$10</f>
        <v>1787090.1565121429</v>
      </c>
      <c r="AT14" s="57">
        <f t="shared" si="16"/>
        <v>-19684.238900361815</v>
      </c>
      <c r="AU14" s="53"/>
      <c r="AV14" s="57">
        <f>AL14*Assumptions!$C$24</f>
        <v>0</v>
      </c>
      <c r="AW14" s="57"/>
      <c r="AX14" s="57">
        <f>AN14*Assumptions!$C$24</f>
        <v>23531.378118345179</v>
      </c>
      <c r="AY14" s="57">
        <f>(-AV14+AW14-AZ13)*Assumptions!$D$13</f>
        <v>-3681.1873763633644</v>
      </c>
      <c r="AZ14" s="57">
        <f t="shared" si="17"/>
        <v>893545.07825607143</v>
      </c>
      <c r="BA14" s="53"/>
      <c r="BB14" s="61">
        <f>AJ15*Assumptions!$H$10*(1-Assumptions!$C$24)</f>
        <v>893545.07825607143</v>
      </c>
      <c r="BC14" s="58"/>
      <c r="BD14" s="61">
        <f t="shared" si="18"/>
        <v>-9842.1194501809077</v>
      </c>
      <c r="BE14" s="62">
        <f>BD14*Assumptions!$C$11</f>
        <v>-2952.6358350542723</v>
      </c>
      <c r="BF14" s="61">
        <f t="shared" si="19"/>
        <v>-6889.4836151266354</v>
      </c>
    </row>
    <row r="15" spans="1:58" ht="14.1" x14ac:dyDescent="0.3">
      <c r="B15" s="15">
        <f t="shared" si="0"/>
        <v>8</v>
      </c>
      <c r="C15" s="15">
        <f t="shared" si="1"/>
        <v>8</v>
      </c>
      <c r="D15" s="15">
        <f t="shared" si="2"/>
        <v>0</v>
      </c>
      <c r="E15" s="15">
        <f t="shared" si="3"/>
        <v>38</v>
      </c>
      <c r="F15" s="28">
        <f>1-(1-1.25*VLOOKUP(E15,'Annual Mortality Rates'!$B$5:$H$105,5,0)*VLOOKUP(D15,Assumptions!$C$17:$D$20,2,1))^(1/12)</f>
        <v>1.0417263502482399E-5</v>
      </c>
      <c r="G15" s="59">
        <f>1-(1-IF(D15&gt;=10,'Annual Lapse Rates'!$C$14,VLOOKUP(D15,'Annual Lapse Rates'!$B$3:$C$14,2,0)))^(1/12)</f>
        <v>1.1065933139137285E-2</v>
      </c>
      <c r="H15" s="35"/>
      <c r="I15" s="57">
        <f>IF($D15&gt;=Assumptions!$H$9,0,I14-SUM(J14:K14))</f>
        <v>1849.9898100539779</v>
      </c>
      <c r="J15" s="60">
        <f t="shared" si="4"/>
        <v>1.927183132823965E-2</v>
      </c>
      <c r="K15" s="60">
        <f t="shared" si="5"/>
        <v>20.471863546142604</v>
      </c>
      <c r="L15" s="57">
        <f>I15*Assumptions!$I$14</f>
        <v>647496433.51889229</v>
      </c>
      <c r="M15" s="57">
        <f>I15*Assumptions!$J$14</f>
        <v>388497860.11133534</v>
      </c>
      <c r="N15" s="46"/>
      <c r="O15" s="57">
        <f>IF($D15&gt;=Assumptions!$H$9,0,O14-SUM(P14:Q14))</f>
        <v>2312.4872625674716</v>
      </c>
      <c r="P15" s="60">
        <f t="shared" si="6"/>
        <v>2.4089789160299555E-2</v>
      </c>
      <c r="Q15" s="60">
        <f t="shared" si="7"/>
        <v>25.589829432678247</v>
      </c>
      <c r="R15" s="57">
        <f>O15*Assumptions!$I$15</f>
        <v>1156243631.2837358</v>
      </c>
      <c r="S15" s="57">
        <f>O15*Assumptions!$J$15</f>
        <v>739995924.02159095</v>
      </c>
      <c r="T15" s="46"/>
      <c r="U15" s="57">
        <f>IF($D15&gt;=Assumptions!$H$9,0,U14-SUM(V14:W14))</f>
        <v>4162.477072621451</v>
      </c>
      <c r="V15" s="60">
        <f t="shared" si="8"/>
        <v>4.336162048853922E-2</v>
      </c>
      <c r="W15" s="60">
        <f t="shared" si="9"/>
        <v>46.061692978820872</v>
      </c>
      <c r="X15" s="57">
        <f>U15*Assumptions!$I$16</f>
        <v>3329981658.0971608</v>
      </c>
      <c r="Y15" s="57">
        <f>U15*Assumptions!$J$16</f>
        <v>2580735785.0252995</v>
      </c>
      <c r="Z15" s="46"/>
      <c r="AA15" s="57">
        <f>IF($D15&gt;=Assumptions!$H$9,0,AA14-SUM(AB14:AC14))</f>
        <v>924.99490502698893</v>
      </c>
      <c r="AB15" s="60">
        <f t="shared" si="10"/>
        <v>9.6359156641198252E-3</v>
      </c>
      <c r="AC15" s="60">
        <f t="shared" si="11"/>
        <v>10.235931773071302</v>
      </c>
      <c r="AD15" s="57">
        <f>AA15*Assumptions!$I$17</f>
        <v>1109993886.0323868</v>
      </c>
      <c r="AE15" s="57">
        <f>AA15*Assumptions!$J$17</f>
        <v>758495822.12213087</v>
      </c>
      <c r="AF15" s="46"/>
      <c r="AG15" s="57">
        <f t="shared" si="12"/>
        <v>6243715608.9321747</v>
      </c>
      <c r="AH15" s="57">
        <f t="shared" si="12"/>
        <v>4467725391.2803574</v>
      </c>
      <c r="AI15" s="57">
        <f>AG15*Assumptions!$H$4/Assumptions!$H$3</f>
        <v>6243715.6089321747</v>
      </c>
      <c r="AJ15" s="57">
        <f t="shared" si="13"/>
        <v>4467725.3912803568</v>
      </c>
      <c r="AK15" s="35"/>
      <c r="AL15" s="61">
        <f t="shared" si="14"/>
        <v>0</v>
      </c>
      <c r="AM15" s="61"/>
      <c r="AN15" s="57">
        <f t="shared" si="15"/>
        <v>46541.47265769876</v>
      </c>
      <c r="AO15" s="61"/>
      <c r="AP15" s="57">
        <f>IF(B15=1,0,IF((B15-1)/12-INT((B15-1)/12)=0,(I15+O15+U15+AA15)*Assumptions!$D$7*(1+Assumptions!$D$10)^(B15-1)+Assumptions!$D$6*AL15,0))</f>
        <v>0</v>
      </c>
      <c r="AQ15" s="57">
        <f>(AL15-AM15-AO15-AP15+AS14)*Assumptions!$D$13</f>
        <v>7280.8265101699799</v>
      </c>
      <c r="AR15" s="53"/>
      <c r="AS15" s="57">
        <f>AJ16*Assumptions!$H$10</f>
        <v>1767295.719737506</v>
      </c>
      <c r="AT15" s="57">
        <f t="shared" si="16"/>
        <v>-19466.209372892044</v>
      </c>
      <c r="AU15" s="53"/>
      <c r="AV15" s="57">
        <f>AL15*Assumptions!$C$24</f>
        <v>0</v>
      </c>
      <c r="AW15" s="57"/>
      <c r="AX15" s="57">
        <f>AN15*Assumptions!$C$24</f>
        <v>23270.73632884938</v>
      </c>
      <c r="AY15" s="57">
        <f>(-AV15+AW15-AZ14)*Assumptions!$D$13</f>
        <v>-3640.4132550849899</v>
      </c>
      <c r="AZ15" s="57">
        <f t="shared" si="17"/>
        <v>883647.859868753</v>
      </c>
      <c r="BA15" s="53"/>
      <c r="BB15" s="61">
        <f>AJ16*Assumptions!$H$10*(1-Assumptions!$C$24)</f>
        <v>883647.859868753</v>
      </c>
      <c r="BC15" s="58"/>
      <c r="BD15" s="61">
        <f t="shared" si="18"/>
        <v>-9733.1046864460222</v>
      </c>
      <c r="BE15" s="62">
        <f>BD15*Assumptions!$C$11</f>
        <v>-2919.9314059338067</v>
      </c>
      <c r="BF15" s="61">
        <f t="shared" si="19"/>
        <v>-6813.1732805122156</v>
      </c>
    </row>
    <row r="16" spans="1:58" ht="14.1" x14ac:dyDescent="0.3">
      <c r="B16" s="15">
        <f t="shared" si="0"/>
        <v>9</v>
      </c>
      <c r="C16" s="15">
        <f t="shared" si="1"/>
        <v>9</v>
      </c>
      <c r="D16" s="15">
        <f t="shared" si="2"/>
        <v>0</v>
      </c>
      <c r="E16" s="15">
        <f t="shared" si="3"/>
        <v>38</v>
      </c>
      <c r="F16" s="28">
        <f>1-(1-1.25*VLOOKUP(E16,'Annual Mortality Rates'!$B$5:$H$105,5,0)*VLOOKUP(D16,Assumptions!$C$17:$D$20,2,1))^(1/12)</f>
        <v>1.0417263502482399E-5</v>
      </c>
      <c r="G16" s="59">
        <f>1-(1-IF(D16&gt;=10,'Annual Lapse Rates'!$C$14,VLOOKUP(D16,'Annual Lapse Rates'!$B$3:$C$14,2,0)))^(1/12)</f>
        <v>1.1065933139137285E-2</v>
      </c>
      <c r="H16" s="35"/>
      <c r="I16" s="57">
        <f>IF($D16&gt;=Assumptions!$H$9,0,I15-SUM(J15:K15))</f>
        <v>1829.4986746765071</v>
      </c>
      <c r="J16" s="60">
        <f t="shared" si="4"/>
        <v>1.9058369771547498E-2</v>
      </c>
      <c r="K16" s="60">
        <f t="shared" si="5"/>
        <v>20.245110012110501</v>
      </c>
      <c r="L16" s="57">
        <f>I16*Assumptions!$I$14</f>
        <v>640324536.13677752</v>
      </c>
      <c r="M16" s="57">
        <f>I16*Assumptions!$J$14</f>
        <v>384194721.6820665</v>
      </c>
      <c r="N16" s="46"/>
      <c r="O16" s="57">
        <f>IF($D16&gt;=Assumptions!$H$9,0,O15-SUM(P15:Q15))</f>
        <v>2286.8733433456332</v>
      </c>
      <c r="P16" s="60">
        <f t="shared" si="6"/>
        <v>2.3822962214434366E-2</v>
      </c>
      <c r="Q16" s="60">
        <f t="shared" si="7"/>
        <v>25.30638751513812</v>
      </c>
      <c r="R16" s="57">
        <f>O16*Assumptions!$I$15</f>
        <v>1143436671.6728165</v>
      </c>
      <c r="S16" s="57">
        <f>O16*Assumptions!$J$15</f>
        <v>731799469.87060261</v>
      </c>
      <c r="T16" s="46"/>
      <c r="U16" s="57">
        <f>IF($D16&gt;=Assumptions!$H$9,0,U15-SUM(V15:W15))</f>
        <v>4116.3720180221417</v>
      </c>
      <c r="V16" s="60">
        <f t="shared" si="8"/>
        <v>4.2881331985981874E-2</v>
      </c>
      <c r="W16" s="60">
        <f t="shared" si="9"/>
        <v>45.551497527248642</v>
      </c>
      <c r="X16" s="57">
        <f>U16*Assumptions!$I$16</f>
        <v>3293097614.4177132</v>
      </c>
      <c r="Y16" s="57">
        <f>U16*Assumptions!$J$16</f>
        <v>2552150651.173728</v>
      </c>
      <c r="Z16" s="46"/>
      <c r="AA16" s="57">
        <f>IF($D16&gt;=Assumptions!$H$9,0,AA15-SUM(AB15:AC15))</f>
        <v>914.74933733825355</v>
      </c>
      <c r="AB16" s="60">
        <f t="shared" si="10"/>
        <v>9.5291848857737491E-3</v>
      </c>
      <c r="AC16" s="60">
        <f t="shared" si="11"/>
        <v>10.122555006055251</v>
      </c>
      <c r="AD16" s="57">
        <f>AA16*Assumptions!$I$17</f>
        <v>1097699204.8059042</v>
      </c>
      <c r="AE16" s="57">
        <f>AA16*Assumptions!$J$17</f>
        <v>750094456.61736786</v>
      </c>
      <c r="AF16" s="46"/>
      <c r="AG16" s="57">
        <f t="shared" si="12"/>
        <v>6174558027.0332117</v>
      </c>
      <c r="AH16" s="57">
        <f t="shared" si="12"/>
        <v>4418239299.3437653</v>
      </c>
      <c r="AI16" s="57">
        <f>AG16*Assumptions!$H$4/Assumptions!$H$3</f>
        <v>6174558.0270332117</v>
      </c>
      <c r="AJ16" s="57">
        <f t="shared" si="13"/>
        <v>4418239.2993437648</v>
      </c>
      <c r="AK16" s="35"/>
      <c r="AL16" s="61">
        <f t="shared" si="14"/>
        <v>0</v>
      </c>
      <c r="AM16" s="61"/>
      <c r="AN16" s="57">
        <f t="shared" si="15"/>
        <v>46025.962998287214</v>
      </c>
      <c r="AO16" s="61"/>
      <c r="AP16" s="57">
        <f>IF(B16=1,0,IF((B16-1)/12-INT((B16-1)/12)=0,(I16+O16+U16+AA16)*Assumptions!$D$7*(1+Assumptions!$D$10)^(B16-1)+Assumptions!$D$6*AL16,0))</f>
        <v>0</v>
      </c>
      <c r="AQ16" s="57">
        <f>(AL16-AM16-AO16-AP16+AS15)*Assumptions!$D$13</f>
        <v>7200.181524522508</v>
      </c>
      <c r="AR16" s="53"/>
      <c r="AS16" s="57">
        <f>AJ17*Assumptions!$H$10</f>
        <v>1747720.5330806081</v>
      </c>
      <c r="AT16" s="57">
        <f t="shared" si="16"/>
        <v>-19250.594816866796</v>
      </c>
      <c r="AU16" s="53"/>
      <c r="AV16" s="57">
        <f>AL16*Assumptions!$C$24</f>
        <v>0</v>
      </c>
      <c r="AW16" s="57"/>
      <c r="AX16" s="57">
        <f>AN16*Assumptions!$C$24</f>
        <v>23012.981499143607</v>
      </c>
      <c r="AY16" s="57">
        <f>(-AV16+AW16-AZ15)*Assumptions!$D$13</f>
        <v>-3600.090762261254</v>
      </c>
      <c r="AZ16" s="57">
        <f t="shared" si="17"/>
        <v>873860.26654030406</v>
      </c>
      <c r="BA16" s="53"/>
      <c r="BB16" s="61">
        <f>AJ17*Assumptions!$H$10*(1-Assumptions!$C$24)</f>
        <v>873860.26654030406</v>
      </c>
      <c r="BC16" s="58"/>
      <c r="BD16" s="61">
        <f t="shared" si="18"/>
        <v>-9625.2974084333982</v>
      </c>
      <c r="BE16" s="62">
        <f>BD16*Assumptions!$C$11</f>
        <v>-2887.5892225300195</v>
      </c>
      <c r="BF16" s="61">
        <f t="shared" si="19"/>
        <v>-6737.7081859033788</v>
      </c>
    </row>
    <row r="17" spans="2:58" ht="14.1" x14ac:dyDescent="0.3">
      <c r="B17" s="15">
        <f t="shared" si="0"/>
        <v>10</v>
      </c>
      <c r="C17" s="15">
        <f t="shared" si="1"/>
        <v>10</v>
      </c>
      <c r="D17" s="15">
        <f t="shared" si="2"/>
        <v>0</v>
      </c>
      <c r="E17" s="15">
        <f t="shared" si="3"/>
        <v>38</v>
      </c>
      <c r="F17" s="28">
        <f>1-(1-1.25*VLOOKUP(E17,'Annual Mortality Rates'!$B$5:$H$105,5,0)*VLOOKUP(D17,Assumptions!$C$17:$D$20,2,1))^(1/12)</f>
        <v>1.0417263502482399E-5</v>
      </c>
      <c r="G17" s="59">
        <f>1-(1-IF(D17&gt;=10,'Annual Lapse Rates'!$C$14,VLOOKUP(D17,'Annual Lapse Rates'!$B$3:$C$14,2,0)))^(1/12)</f>
        <v>1.1065933139137285E-2</v>
      </c>
      <c r="H17" s="35"/>
      <c r="I17" s="57">
        <f>IF($D17&gt;=Assumptions!$H$9,0,I16-SUM(J16:K16))</f>
        <v>1809.2345062946251</v>
      </c>
      <c r="J17" s="60">
        <f t="shared" si="4"/>
        <v>1.8847272589854761E-2</v>
      </c>
      <c r="K17" s="60">
        <f t="shared" si="5"/>
        <v>20.020868079676376</v>
      </c>
      <c r="L17" s="57">
        <f>I17*Assumptions!$I$14</f>
        <v>633232077.2031188</v>
      </c>
      <c r="M17" s="57">
        <f>I17*Assumptions!$J$14</f>
        <v>379939246.32187128</v>
      </c>
      <c r="N17" s="46"/>
      <c r="O17" s="57">
        <f>IF($D17&gt;=Assumptions!$H$9,0,O16-SUM(P16:Q16))</f>
        <v>2261.5431328682807</v>
      </c>
      <c r="P17" s="60">
        <f t="shared" si="6"/>
        <v>2.3559090737318444E-2</v>
      </c>
      <c r="Q17" s="60">
        <f t="shared" si="7"/>
        <v>25.026085099595463</v>
      </c>
      <c r="R17" s="57">
        <f>O17*Assumptions!$I$15</f>
        <v>1130771566.4341404</v>
      </c>
      <c r="S17" s="57">
        <f>O17*Assumptions!$J$15</f>
        <v>723693802.5178498</v>
      </c>
      <c r="T17" s="46"/>
      <c r="U17" s="57">
        <f>IF($D17&gt;=Assumptions!$H$9,0,U16-SUM(V16:W16))</f>
        <v>4070.7776391629072</v>
      </c>
      <c r="V17" s="60">
        <f t="shared" si="8"/>
        <v>4.2406363327173222E-2</v>
      </c>
      <c r="W17" s="60">
        <f t="shared" si="9"/>
        <v>45.04695317927186</v>
      </c>
      <c r="X17" s="57">
        <f>U17*Assumptions!$I$16</f>
        <v>3256622111.3303256</v>
      </c>
      <c r="Y17" s="57">
        <f>U17*Assumptions!$J$16</f>
        <v>2523882136.2810025</v>
      </c>
      <c r="Z17" s="46"/>
      <c r="AA17" s="57">
        <f>IF($D17&gt;=Assumptions!$H$9,0,AA16-SUM(AB16:AC16))</f>
        <v>904.61725314731257</v>
      </c>
      <c r="AB17" s="60">
        <f t="shared" si="10"/>
        <v>9.4236362949273803E-3</v>
      </c>
      <c r="AC17" s="60">
        <f t="shared" si="11"/>
        <v>10.010434039838188</v>
      </c>
      <c r="AD17" s="57">
        <f>AA17*Assumptions!$I$17</f>
        <v>1085540703.7767751</v>
      </c>
      <c r="AE17" s="57">
        <f>AA17*Assumptions!$J$17</f>
        <v>741786147.58079636</v>
      </c>
      <c r="AF17" s="46"/>
      <c r="AG17" s="57">
        <f t="shared" si="12"/>
        <v>6106166458.74436</v>
      </c>
      <c r="AH17" s="57">
        <f t="shared" si="12"/>
        <v>4369301332.70152</v>
      </c>
      <c r="AI17" s="57">
        <f>AG17*Assumptions!$H$4/Assumptions!$H$3</f>
        <v>6106166.4587443601</v>
      </c>
      <c r="AJ17" s="57">
        <f t="shared" si="13"/>
        <v>4369301.3327015201</v>
      </c>
      <c r="AK17" s="35"/>
      <c r="AL17" s="61">
        <f t="shared" si="14"/>
        <v>0</v>
      </c>
      <c r="AM17" s="61"/>
      <c r="AN17" s="57">
        <f t="shared" si="15"/>
        <v>45516.163304499249</v>
      </c>
      <c r="AO17" s="61"/>
      <c r="AP17" s="57">
        <f>IF(B17=1,0,IF((B17-1)/12-INT((B17-1)/12)=0,(I17+O17+U17+AA17)*Assumptions!$D$7*(1+Assumptions!$D$10)^(B17-1)+Assumptions!$D$6*AL17,0))</f>
        <v>0</v>
      </c>
      <c r="AQ17" s="57">
        <f>(AL17-AM17-AO17-AP17+AS16)*Assumptions!$D$13</f>
        <v>7120.4297909942843</v>
      </c>
      <c r="AR17" s="53"/>
      <c r="AS17" s="57">
        <f>AJ18*Assumptions!$H$10</f>
        <v>1728362.168050319</v>
      </c>
      <c r="AT17" s="57">
        <f t="shared" si="16"/>
        <v>-19037.368483215803</v>
      </c>
      <c r="AU17" s="53"/>
      <c r="AV17" s="57">
        <f>AL17*Assumptions!$C$24</f>
        <v>0</v>
      </c>
      <c r="AW17" s="57"/>
      <c r="AX17" s="57">
        <f>AN17*Assumptions!$C$24</f>
        <v>22758.081652249624</v>
      </c>
      <c r="AY17" s="57">
        <f>(-AV17+AW17-AZ16)*Assumptions!$D$13</f>
        <v>-3560.2148954971422</v>
      </c>
      <c r="AZ17" s="57">
        <f t="shared" si="17"/>
        <v>864181.08402515948</v>
      </c>
      <c r="BA17" s="53"/>
      <c r="BB17" s="61">
        <f>AJ18*Assumptions!$H$10*(1-Assumptions!$C$24)</f>
        <v>864181.08402515948</v>
      </c>
      <c r="BC17" s="58"/>
      <c r="BD17" s="61">
        <f t="shared" si="18"/>
        <v>-9518.6842416079016</v>
      </c>
      <c r="BE17" s="62">
        <f>BD17*Assumptions!$C$11</f>
        <v>-2855.6052724823703</v>
      </c>
      <c r="BF17" s="61">
        <f t="shared" si="19"/>
        <v>-6663.0789691255313</v>
      </c>
    </row>
    <row r="18" spans="2:58" ht="14.1" x14ac:dyDescent="0.3">
      <c r="B18" s="15">
        <f t="shared" si="0"/>
        <v>11</v>
      </c>
      <c r="C18" s="15">
        <f t="shared" si="1"/>
        <v>11</v>
      </c>
      <c r="D18" s="15">
        <f t="shared" si="2"/>
        <v>0</v>
      </c>
      <c r="E18" s="15">
        <f t="shared" si="3"/>
        <v>38</v>
      </c>
      <c r="F18" s="28">
        <f>1-(1-1.25*VLOOKUP(E18,'Annual Mortality Rates'!$B$5:$H$105,5,0)*VLOOKUP(D18,Assumptions!$C$17:$D$20,2,1))^(1/12)</f>
        <v>1.0417263502482399E-5</v>
      </c>
      <c r="G18" s="59">
        <f>1-(1-IF(D18&gt;=10,'Annual Lapse Rates'!$C$14,VLOOKUP(D18,'Annual Lapse Rates'!$B$3:$C$14,2,0)))^(1/12)</f>
        <v>1.1065933139137285E-2</v>
      </c>
      <c r="H18" s="35"/>
      <c r="I18" s="57">
        <f>IF($D18&gt;=Assumptions!$H$9,0,I17-SUM(J17:K17))</f>
        <v>1789.1947909423588</v>
      </c>
      <c r="J18" s="60">
        <f t="shared" si="4"/>
        <v>1.863851359451546E-2</v>
      </c>
      <c r="K18" s="60">
        <f t="shared" si="5"/>
        <v>19.799109929460855</v>
      </c>
      <c r="L18" s="57">
        <f>I18*Assumptions!$I$14</f>
        <v>626218176.82982564</v>
      </c>
      <c r="M18" s="57">
        <f>I18*Assumptions!$J$14</f>
        <v>375730906.09789538</v>
      </c>
      <c r="N18" s="46"/>
      <c r="O18" s="57">
        <f>IF($D18&gt;=Assumptions!$H$9,0,O17-SUM(P17:Q17))</f>
        <v>2236.4934886779479</v>
      </c>
      <c r="P18" s="60">
        <f t="shared" si="6"/>
        <v>2.3298141993144318E-2</v>
      </c>
      <c r="Q18" s="60">
        <f t="shared" si="7"/>
        <v>24.748887411826061</v>
      </c>
      <c r="R18" s="57">
        <f>O18*Assumptions!$I$15</f>
        <v>1118246744.338974</v>
      </c>
      <c r="S18" s="57">
        <f>O18*Assumptions!$J$15</f>
        <v>715677916.37694335</v>
      </c>
      <c r="T18" s="46"/>
      <c r="U18" s="57">
        <f>IF($D18&gt;=Assumptions!$H$9,0,U17-SUM(V17:W17))</f>
        <v>4025.6882796203081</v>
      </c>
      <c r="V18" s="60">
        <f t="shared" si="8"/>
        <v>4.1936655587659792E-2</v>
      </c>
      <c r="W18" s="60">
        <f t="shared" si="9"/>
        <v>44.54799734128693</v>
      </c>
      <c r="X18" s="57">
        <f>U18*Assumptions!$I$16</f>
        <v>3220550623.6962466</v>
      </c>
      <c r="Y18" s="57">
        <f>U18*Assumptions!$J$16</f>
        <v>2495926733.3645911</v>
      </c>
      <c r="Z18" s="46"/>
      <c r="AA18" s="57">
        <f>IF($D18&gt;=Assumptions!$H$9,0,AA17-SUM(AB17:AC17))</f>
        <v>894.59739547117942</v>
      </c>
      <c r="AB18" s="60">
        <f t="shared" si="10"/>
        <v>9.31925679725773E-3</v>
      </c>
      <c r="AC18" s="60">
        <f t="shared" si="11"/>
        <v>9.8995549647304273</v>
      </c>
      <c r="AD18" s="57">
        <f>AA18*Assumptions!$I$17</f>
        <v>1073516874.5654153</v>
      </c>
      <c r="AE18" s="57">
        <f>AA18*Assumptions!$J$17</f>
        <v>733569864.28636718</v>
      </c>
      <c r="AF18" s="46"/>
      <c r="AG18" s="57">
        <f t="shared" si="12"/>
        <v>6038532419.4304609</v>
      </c>
      <c r="AH18" s="57">
        <f t="shared" si="12"/>
        <v>4320905420.1257973</v>
      </c>
      <c r="AI18" s="57">
        <f>AG18*Assumptions!$H$4/Assumptions!$H$3</f>
        <v>6038532.4194304608</v>
      </c>
      <c r="AJ18" s="57">
        <f t="shared" si="13"/>
        <v>4320905.4201257974</v>
      </c>
      <c r="AK18" s="35"/>
      <c r="AL18" s="61">
        <f t="shared" si="14"/>
        <v>0</v>
      </c>
      <c r="AM18" s="61"/>
      <c r="AN18" s="57">
        <f t="shared" si="15"/>
        <v>45012.010330754842</v>
      </c>
      <c r="AO18" s="61"/>
      <c r="AP18" s="57">
        <f>IF(B18=1,0,IF((B18-1)/12-INT((B18-1)/12)=0,(I18+O18+U18+AA18)*Assumptions!$D$7*(1+Assumptions!$D$10)^(B18-1)+Assumptions!$D$6*AL18,0))</f>
        <v>0</v>
      </c>
      <c r="AQ18" s="57">
        <f>(AL18-AM18-AO18-AP18+AS17)*Assumptions!$D$13</f>
        <v>7041.5614156118372</v>
      </c>
      <c r="AR18" s="53"/>
      <c r="AS18" s="57">
        <f>AJ19*Assumptions!$H$10</f>
        <v>1709218.2230543275</v>
      </c>
      <c r="AT18" s="57">
        <f t="shared" si="16"/>
        <v>-18826.503919151612</v>
      </c>
      <c r="AU18" s="53"/>
      <c r="AV18" s="57">
        <f>AL18*Assumptions!$C$24</f>
        <v>0</v>
      </c>
      <c r="AW18" s="57"/>
      <c r="AX18" s="57">
        <f>AN18*Assumptions!$C$24</f>
        <v>22506.005165377421</v>
      </c>
      <c r="AY18" s="57">
        <f>(-AV18+AW18-AZ17)*Assumptions!$D$13</f>
        <v>-3520.7807078059186</v>
      </c>
      <c r="AZ18" s="57">
        <f t="shared" si="17"/>
        <v>854609.11152716377</v>
      </c>
      <c r="BA18" s="53"/>
      <c r="BB18" s="61">
        <f>AJ19*Assumptions!$H$10*(1-Assumptions!$C$24)</f>
        <v>854609.11152716377</v>
      </c>
      <c r="BC18" s="58"/>
      <c r="BD18" s="61">
        <f t="shared" si="18"/>
        <v>-9413.2519595758058</v>
      </c>
      <c r="BE18" s="62">
        <f>BD18*Assumptions!$C$11</f>
        <v>-2823.9755878727415</v>
      </c>
      <c r="BF18" s="61">
        <f t="shared" si="19"/>
        <v>-6589.2763717030648</v>
      </c>
    </row>
    <row r="19" spans="2:58" ht="14.1" x14ac:dyDescent="0.3">
      <c r="B19" s="15">
        <f t="shared" si="0"/>
        <v>12</v>
      </c>
      <c r="C19" s="15">
        <f t="shared" si="1"/>
        <v>12</v>
      </c>
      <c r="D19" s="15">
        <f t="shared" si="2"/>
        <v>0</v>
      </c>
      <c r="E19" s="15">
        <f t="shared" si="3"/>
        <v>38</v>
      </c>
      <c r="F19" s="28">
        <f>1-(1-1.25*VLOOKUP(E19,'Annual Mortality Rates'!$B$5:$H$105,5,0)*VLOOKUP(D19,Assumptions!$C$17:$D$20,2,1))^(1/12)</f>
        <v>1.0417263502482399E-5</v>
      </c>
      <c r="G19" s="59">
        <f>1-(1-IF(D19&gt;=10,'Annual Lapse Rates'!$C$14,VLOOKUP(D19,'Annual Lapse Rates'!$B$3:$C$14,2,0)))^(1/12)</f>
        <v>1.1065933139137285E-2</v>
      </c>
      <c r="H19" s="35"/>
      <c r="I19" s="57">
        <f>IF($D19&gt;=Assumptions!$H$9,0,I18-SUM(J18:K18))</f>
        <v>1769.3770424993036</v>
      </c>
      <c r="J19" s="60">
        <f t="shared" si="4"/>
        <v>1.8432066886958243E-2</v>
      </c>
      <c r="K19" s="60">
        <f t="shared" si="5"/>
        <v>19.579808050221764</v>
      </c>
      <c r="L19" s="57">
        <f>I19*Assumptions!$I$14</f>
        <v>619281964.87475622</v>
      </c>
      <c r="M19" s="57">
        <f>I19*Assumptions!$J$14</f>
        <v>371569178.92485374</v>
      </c>
      <c r="N19" s="46"/>
      <c r="O19" s="57">
        <f>IF($D19&gt;=Assumptions!$H$9,0,O18-SUM(P18:Q18))</f>
        <v>2211.7213031241286</v>
      </c>
      <c r="P19" s="60">
        <f t="shared" si="6"/>
        <v>2.3040083608697796E-2</v>
      </c>
      <c r="Q19" s="60">
        <f t="shared" si="7"/>
        <v>24.474760062777193</v>
      </c>
      <c r="R19" s="57">
        <f>O19*Assumptions!$I$15</f>
        <v>1105860651.5620642</v>
      </c>
      <c r="S19" s="57">
        <f>O19*Assumptions!$J$15</f>
        <v>707750816.99972117</v>
      </c>
      <c r="T19" s="46"/>
      <c r="U19" s="57">
        <f>IF($D19&gt;=Assumptions!$H$9,0,U18-SUM(V18:W18))</f>
        <v>3981.0983456234335</v>
      </c>
      <c r="V19" s="60">
        <f t="shared" si="8"/>
        <v>4.147215049565605E-2</v>
      </c>
      <c r="W19" s="60">
        <f t="shared" si="9"/>
        <v>44.054568112998972</v>
      </c>
      <c r="X19" s="57">
        <f>U19*Assumptions!$I$16</f>
        <v>3184878676.4987469</v>
      </c>
      <c r="Y19" s="57">
        <f>U19*Assumptions!$J$16</f>
        <v>2468280974.2865286</v>
      </c>
      <c r="Z19" s="46"/>
      <c r="AA19" s="57">
        <f>IF($D19&gt;=Assumptions!$H$9,0,AA18-SUM(AB18:AC18))</f>
        <v>884.68852124965179</v>
      </c>
      <c r="AB19" s="60">
        <f t="shared" si="10"/>
        <v>9.2160334434791217E-3</v>
      </c>
      <c r="AC19" s="60">
        <f t="shared" si="11"/>
        <v>9.7899040251108822</v>
      </c>
      <c r="AD19" s="57">
        <f>AA19*Assumptions!$I$17</f>
        <v>1061626225.4995822</v>
      </c>
      <c r="AE19" s="57">
        <f>AA19*Assumptions!$J$17</f>
        <v>725444587.42471445</v>
      </c>
      <c r="AF19" s="46"/>
      <c r="AG19" s="57">
        <f t="shared" si="12"/>
        <v>5971647518.4351492</v>
      </c>
      <c r="AH19" s="57">
        <f t="shared" si="12"/>
        <v>4273045557.635818</v>
      </c>
      <c r="AI19" s="57">
        <f>AG19*Assumptions!$H$4/Assumptions!$H$3</f>
        <v>5971647.5184351495</v>
      </c>
      <c r="AJ19" s="57">
        <f t="shared" si="13"/>
        <v>4273045.5576358186</v>
      </c>
      <c r="AK19" s="35"/>
      <c r="AL19" s="61">
        <f t="shared" si="14"/>
        <v>0</v>
      </c>
      <c r="AM19" s="61"/>
      <c r="AN19" s="57">
        <f t="shared" si="15"/>
        <v>44513.441532004159</v>
      </c>
      <c r="AO19" s="61"/>
      <c r="AP19" s="57">
        <f>IF(B19=1,0,IF((B19-1)/12-INT((B19-1)/12)=0,(I19+O19+U19+AA19)*Assumptions!$D$7*(1+Assumptions!$D$10)^(B19-1)+Assumptions!$D$6*AL19,0))</f>
        <v>0</v>
      </c>
      <c r="AQ19" s="57">
        <f>(AL19-AM19-AO19-AP19+AS18)*Assumptions!$D$13</f>
        <v>6963.5666139908126</v>
      </c>
      <c r="AR19" s="53"/>
      <c r="AS19" s="57">
        <f>AJ20*Assumptions!$H$10</f>
        <v>1690286.3231012002</v>
      </c>
      <c r="AT19" s="57">
        <f t="shared" si="16"/>
        <v>-18617.974964885972</v>
      </c>
      <c r="AU19" s="53"/>
      <c r="AV19" s="57">
        <f>AL19*Assumptions!$C$24</f>
        <v>0</v>
      </c>
      <c r="AW19" s="57"/>
      <c r="AX19" s="57">
        <f>AN19*Assumptions!$C$24</f>
        <v>22256.720766002079</v>
      </c>
      <c r="AY19" s="57">
        <f>(-AV19+AW19-AZ18)*Assumptions!$D$13</f>
        <v>-3481.7833069954063</v>
      </c>
      <c r="AZ19" s="57">
        <f t="shared" si="17"/>
        <v>845143.16155060008</v>
      </c>
      <c r="BA19" s="53"/>
      <c r="BB19" s="61">
        <f>AJ20*Assumptions!$H$10*(1-Assumptions!$C$24)</f>
        <v>845143.16155060008</v>
      </c>
      <c r="BC19" s="58"/>
      <c r="BD19" s="61">
        <f t="shared" si="18"/>
        <v>-9308.9874824429862</v>
      </c>
      <c r="BE19" s="62">
        <f>BD19*Assumptions!$C$11</f>
        <v>-2792.6962447328956</v>
      </c>
      <c r="BF19" s="61">
        <f t="shared" si="19"/>
        <v>-6516.2912377100911</v>
      </c>
    </row>
    <row r="20" spans="2:58" ht="14.1" x14ac:dyDescent="0.3">
      <c r="B20" s="15">
        <f t="shared" si="0"/>
        <v>13</v>
      </c>
      <c r="C20" s="15">
        <f t="shared" si="1"/>
        <v>13</v>
      </c>
      <c r="D20" s="15">
        <f t="shared" si="2"/>
        <v>1</v>
      </c>
      <c r="E20" s="15">
        <f t="shared" si="3"/>
        <v>39</v>
      </c>
      <c r="F20" s="28">
        <f>1-(1-1.25*VLOOKUP(E20,'Annual Mortality Rates'!$B$5:$H$105,5,0)*VLOOKUP(D20,Assumptions!$C$17:$D$20,2,1))^(1/12)</f>
        <v>1.7918432447361354E-5</v>
      </c>
      <c r="G20" s="59">
        <f>1-(1-IF(D20&gt;=10,'Annual Lapse Rates'!$C$14,VLOOKUP(D20,'Annual Lapse Rates'!$B$3:$C$14,2,0)))^(1/12)</f>
        <v>7.3752693740254394E-3</v>
      </c>
      <c r="H20" s="35"/>
      <c r="I20" s="57">
        <f>IF($D20&gt;=Assumptions!$H$9,0,I19-SUM(J19:K19))</f>
        <v>1749.778802382195</v>
      </c>
      <c r="J20" s="60">
        <f t="shared" si="4"/>
        <v>3.1353293268310212E-2</v>
      </c>
      <c r="K20" s="60">
        <f t="shared" si="5"/>
        <v>12.905090012528314</v>
      </c>
      <c r="L20" s="57">
        <f>I20*Assumptions!$I$14</f>
        <v>612422580.83376825</v>
      </c>
      <c r="M20" s="57">
        <f>I20*Assumptions!$J$14</f>
        <v>367453548.50026095</v>
      </c>
      <c r="N20" s="46"/>
      <c r="O20" s="57">
        <f>IF($D20&gt;=Assumptions!$H$9,0,O19-SUM(P19:Q19))</f>
        <v>2187.2235029777426</v>
      </c>
      <c r="P20" s="60">
        <f t="shared" si="6"/>
        <v>3.9191616585387744E-2</v>
      </c>
      <c r="Q20" s="60">
        <f t="shared" si="7"/>
        <v>16.131362515660385</v>
      </c>
      <c r="R20" s="57">
        <f>O20*Assumptions!$I$15</f>
        <v>1093611751.4888713</v>
      </c>
      <c r="S20" s="57">
        <f>O20*Assumptions!$J$15</f>
        <v>699911520.95287764</v>
      </c>
      <c r="T20" s="46"/>
      <c r="U20" s="57">
        <f>IF($D20&gt;=Assumptions!$H$9,0,U19-SUM(V19:W19))</f>
        <v>3937.0023053599389</v>
      </c>
      <c r="V20" s="60">
        <f t="shared" si="8"/>
        <v>7.054490985369799E-2</v>
      </c>
      <c r="W20" s="60">
        <f t="shared" si="9"/>
        <v>29.036452528188708</v>
      </c>
      <c r="X20" s="57">
        <f>U20*Assumptions!$I$16</f>
        <v>3149601844.287951</v>
      </c>
      <c r="Y20" s="57">
        <f>U20*Assumptions!$J$16</f>
        <v>2440941429.3231621</v>
      </c>
      <c r="Z20" s="46"/>
      <c r="AA20" s="57">
        <f>IF($D20&gt;=Assumptions!$H$9,0,AA19-SUM(AB19:AC19))</f>
        <v>874.88940119109748</v>
      </c>
      <c r="AB20" s="60">
        <f t="shared" si="10"/>
        <v>1.5676646634155106E-2</v>
      </c>
      <c r="AC20" s="60">
        <f t="shared" si="11"/>
        <v>6.4525450062641569</v>
      </c>
      <c r="AD20" s="57">
        <f>AA20*Assumptions!$I$17</f>
        <v>1049867281.429317</v>
      </c>
      <c r="AE20" s="57">
        <f>AA20*Assumptions!$J$17</f>
        <v>717409308.97669995</v>
      </c>
      <c r="AF20" s="46"/>
      <c r="AG20" s="57">
        <f t="shared" si="12"/>
        <v>5905503458.0399075</v>
      </c>
      <c r="AH20" s="57">
        <f t="shared" si="12"/>
        <v>4225715807.7530003</v>
      </c>
      <c r="AI20" s="57">
        <f>AG20*Assumptions!$H$4/Assumptions!$H$3</f>
        <v>5905503.4580399077</v>
      </c>
      <c r="AJ20" s="57">
        <f t="shared" si="13"/>
        <v>4225715.8077530004</v>
      </c>
      <c r="AK20" s="35"/>
      <c r="AL20" s="61">
        <f t="shared" si="14"/>
        <v>4225715.8077530004</v>
      </c>
      <c r="AM20" s="61"/>
      <c r="AN20" s="57">
        <f t="shared" si="15"/>
        <v>75718.203242969161</v>
      </c>
      <c r="AO20" s="61"/>
      <c r="AP20" s="57">
        <f>IF(B20=1,0,IF((B20-1)/12-INT((B20-1)/12)=0,(I20+O20+U20+AA20)*Assumptions!$D$7*(1+Assumptions!$D$10)^(B20-1)+Assumptions!$D$6*AL20,0))</f>
        <v>79133.746337734789</v>
      </c>
      <c r="AQ20" s="57">
        <f>(AL20-AM20-AO20-AP20+AS19)*Assumptions!$D$13</f>
        <v>23780.124307383678</v>
      </c>
      <c r="AR20" s="53"/>
      <c r="AS20" s="57">
        <f>AJ21*Assumptions!$H$10</f>
        <v>1677789.7188678009</v>
      </c>
      <c r="AT20" s="57">
        <f t="shared" si="16"/>
        <v>4107140.5867130794</v>
      </c>
      <c r="AU20" s="53"/>
      <c r="AV20" s="57">
        <f>AL20*Assumptions!$C$24</f>
        <v>2112857.9038765002</v>
      </c>
      <c r="AW20" s="57"/>
      <c r="AX20" s="57">
        <f>AN20*Assumptions!$C$24</f>
        <v>37859.10162148458</v>
      </c>
      <c r="AY20" s="57">
        <f>(-AV20+AW20-AZ19)*Assumptions!$D$13</f>
        <v>-12051.262492713719</v>
      </c>
      <c r="AZ20" s="57">
        <f t="shared" si="17"/>
        <v>838894.85943390045</v>
      </c>
      <c r="BA20" s="53"/>
      <c r="BB20" s="61">
        <f>AJ21*Assumptions!$H$10*(1-Assumptions!$C$24)</f>
        <v>838894.85943390045</v>
      </c>
      <c r="BC20" s="58"/>
      <c r="BD20" s="61">
        <f t="shared" si="18"/>
        <v>2013842.2198486505</v>
      </c>
      <c r="BE20" s="62">
        <f>BD20*Assumptions!$C$11</f>
        <v>604152.66595459508</v>
      </c>
      <c r="BF20" s="61">
        <f t="shared" si="19"/>
        <v>1409689.5538940555</v>
      </c>
    </row>
    <row r="21" spans="2:58" ht="14.1" x14ac:dyDescent="0.3">
      <c r="B21" s="15">
        <f t="shared" si="0"/>
        <v>14</v>
      </c>
      <c r="C21" s="15">
        <f t="shared" si="1"/>
        <v>14</v>
      </c>
      <c r="D21" s="15">
        <f t="shared" si="2"/>
        <v>1</v>
      </c>
      <c r="E21" s="15">
        <f t="shared" si="3"/>
        <v>39</v>
      </c>
      <c r="F21" s="28">
        <f>1-(1-1.25*VLOOKUP(E21,'Annual Mortality Rates'!$B$5:$H$105,5,0)*VLOOKUP(D21,Assumptions!$C$17:$D$20,2,1))^(1/12)</f>
        <v>1.7918432447361354E-5</v>
      </c>
      <c r="G21" s="59">
        <f>1-(1-IF(D21&gt;=10,'Annual Lapse Rates'!$C$14,VLOOKUP(D21,'Annual Lapse Rates'!$B$3:$C$14,2,0)))^(1/12)</f>
        <v>7.3752693740254394E-3</v>
      </c>
      <c r="H21" s="35"/>
      <c r="I21" s="57">
        <f>IF($D21&gt;=Assumptions!$H$9,0,I20-SUM(J20:K20))</f>
        <v>1736.8423590763982</v>
      </c>
      <c r="J21" s="60">
        <f t="shared" si="4"/>
        <v>3.1121492482826175E-2</v>
      </c>
      <c r="K21" s="60">
        <f t="shared" si="5"/>
        <v>12.809680258406255</v>
      </c>
      <c r="L21" s="57">
        <f>I21*Assumptions!$I$14</f>
        <v>607894825.67673934</v>
      </c>
      <c r="M21" s="57">
        <f>I21*Assumptions!$J$14</f>
        <v>364736895.40604365</v>
      </c>
      <c r="N21" s="46"/>
      <c r="O21" s="57">
        <f>IF($D21&gt;=Assumptions!$H$9,0,O20-SUM(P20:Q20))</f>
        <v>2171.0529488454968</v>
      </c>
      <c r="P21" s="60">
        <f t="shared" si="6"/>
        <v>3.8901865603532697E-2</v>
      </c>
      <c r="Q21" s="60">
        <f t="shared" si="7"/>
        <v>16.012100323007811</v>
      </c>
      <c r="R21" s="57">
        <f>O21*Assumptions!$I$15</f>
        <v>1085526474.4227483</v>
      </c>
      <c r="S21" s="57">
        <f>O21*Assumptions!$J$15</f>
        <v>694736943.63055897</v>
      </c>
      <c r="T21" s="46"/>
      <c r="U21" s="57">
        <f>IF($D21&gt;=Assumptions!$H$9,0,U20-SUM(V20:W20))</f>
        <v>3907.8953079218963</v>
      </c>
      <c r="V21" s="60">
        <f t="shared" si="8"/>
        <v>7.00233580863589E-2</v>
      </c>
      <c r="W21" s="60">
        <f t="shared" si="9"/>
        <v>28.821780581414075</v>
      </c>
      <c r="X21" s="57">
        <f>U21*Assumptions!$I$16</f>
        <v>3126316246.3375173</v>
      </c>
      <c r="Y21" s="57">
        <f>U21*Assumptions!$J$16</f>
        <v>2422895090.9115758</v>
      </c>
      <c r="Z21" s="46"/>
      <c r="AA21" s="57">
        <f>IF($D21&gt;=Assumptions!$H$9,0,AA20-SUM(AB20:AC20))</f>
        <v>868.42117953819911</v>
      </c>
      <c r="AB21" s="60">
        <f t="shared" si="10"/>
        <v>1.5560746241413088E-2</v>
      </c>
      <c r="AC21" s="60">
        <f t="shared" si="11"/>
        <v>6.4048401292031274</v>
      </c>
      <c r="AD21" s="57">
        <f>AA21*Assumptions!$I$17</f>
        <v>1042105415.4458389</v>
      </c>
      <c r="AE21" s="57">
        <f>AA21*Assumptions!$J$17</f>
        <v>712105367.22132325</v>
      </c>
      <c r="AF21" s="46"/>
      <c r="AG21" s="57">
        <f t="shared" si="12"/>
        <v>5861842961.882844</v>
      </c>
      <c r="AH21" s="57">
        <f t="shared" si="12"/>
        <v>4194474297.1695018</v>
      </c>
      <c r="AI21" s="57">
        <f>AG21*Assumptions!$H$4/Assumptions!$H$3</f>
        <v>5861842.9618828436</v>
      </c>
      <c r="AJ21" s="57">
        <f t="shared" si="13"/>
        <v>4194474.2971695019</v>
      </c>
      <c r="AK21" s="35"/>
      <c r="AL21" s="61">
        <f t="shared" si="14"/>
        <v>0</v>
      </c>
      <c r="AM21" s="61"/>
      <c r="AN21" s="57">
        <f t="shared" si="15"/>
        <v>75158.404346025214</v>
      </c>
      <c r="AO21" s="61"/>
      <c r="AP21" s="57">
        <f>IF(B21=1,0,IF((B21-1)/12-INT((B21-1)/12)=0,(I21+O21+U21+AA21)*Assumptions!$D$7*(1+Assumptions!$D$10)^(B21-1)+Assumptions!$D$6*AL21,0))</f>
        <v>0</v>
      </c>
      <c r="AQ21" s="57">
        <f>(AL21-AM21-AO21-AP21+AS20)*Assumptions!$D$13</f>
        <v>6835.5229975999919</v>
      </c>
      <c r="AR21" s="53"/>
      <c r="AS21" s="57">
        <f>AJ22*Assumptions!$H$10</f>
        <v>1665385.5043764422</v>
      </c>
      <c r="AT21" s="57">
        <f t="shared" si="16"/>
        <v>-55918.666857066564</v>
      </c>
      <c r="AU21" s="53"/>
      <c r="AV21" s="57">
        <f>AL21*Assumptions!$C$24</f>
        <v>0</v>
      </c>
      <c r="AW21" s="57"/>
      <c r="AX21" s="57">
        <f>AN21*Assumptions!$C$24</f>
        <v>37579.202173012607</v>
      </c>
      <c r="AY21" s="57">
        <f>(-AV21+AW21-AZ20)*Assumptions!$D$13</f>
        <v>-3417.7614987999959</v>
      </c>
      <c r="AZ21" s="57">
        <f t="shared" si="17"/>
        <v>832692.75218822109</v>
      </c>
      <c r="BA21" s="53"/>
      <c r="BB21" s="61">
        <f>AJ22*Assumptions!$H$10*(1-Assumptions!$C$24)</f>
        <v>832692.75218822109</v>
      </c>
      <c r="BC21" s="58"/>
      <c r="BD21" s="61">
        <f t="shared" si="18"/>
        <v>-27959.333428533282</v>
      </c>
      <c r="BE21" s="62">
        <f>BD21*Assumptions!$C$11</f>
        <v>-8387.8000285599846</v>
      </c>
      <c r="BF21" s="61">
        <f t="shared" si="19"/>
        <v>-19571.533399973297</v>
      </c>
    </row>
    <row r="22" spans="2:58" ht="14.1" x14ac:dyDescent="0.3">
      <c r="B22" s="15">
        <f t="shared" si="0"/>
        <v>15</v>
      </c>
      <c r="C22" s="15">
        <f t="shared" si="1"/>
        <v>15</v>
      </c>
      <c r="D22" s="15">
        <f t="shared" si="2"/>
        <v>1</v>
      </c>
      <c r="E22" s="15">
        <f t="shared" si="3"/>
        <v>39</v>
      </c>
      <c r="F22" s="28">
        <f>1-(1-1.25*VLOOKUP(E22,'Annual Mortality Rates'!$B$5:$H$105,5,0)*VLOOKUP(D22,Assumptions!$C$17:$D$20,2,1))^(1/12)</f>
        <v>1.7918432447361354E-5</v>
      </c>
      <c r="G22" s="59">
        <f>1-(1-IF(D22&gt;=10,'Annual Lapse Rates'!$C$14,VLOOKUP(D22,'Annual Lapse Rates'!$B$3:$C$14,2,0)))^(1/12)</f>
        <v>7.3752693740254394E-3</v>
      </c>
      <c r="H22" s="35"/>
      <c r="I22" s="57">
        <f>IF($D22&gt;=Assumptions!$H$9,0,I21-SUM(J21:K21))</f>
        <v>1724.0015573255091</v>
      </c>
      <c r="J22" s="60">
        <f t="shared" si="4"/>
        <v>3.089140544408291E-2</v>
      </c>
      <c r="K22" s="60">
        <f t="shared" si="5"/>
        <v>12.71497588651499</v>
      </c>
      <c r="L22" s="57">
        <f>I22*Assumptions!$I$14</f>
        <v>603400545.06392825</v>
      </c>
      <c r="M22" s="57">
        <f>I22*Assumptions!$J$14</f>
        <v>362040327.0383569</v>
      </c>
      <c r="N22" s="46"/>
      <c r="O22" s="57">
        <f>IF($D22&gt;=Assumptions!$H$9,0,O21-SUM(P21:Q21))</f>
        <v>2155.0019466568856</v>
      </c>
      <c r="P22" s="60">
        <f t="shared" si="6"/>
        <v>3.8614256805103622E-2</v>
      </c>
      <c r="Q22" s="60">
        <f t="shared" si="7"/>
        <v>15.893719858143731</v>
      </c>
      <c r="R22" s="57">
        <f>O22*Assumptions!$I$15</f>
        <v>1077500973.3284428</v>
      </c>
      <c r="S22" s="57">
        <f>O22*Assumptions!$J$15</f>
        <v>689600622.93020344</v>
      </c>
      <c r="T22" s="46"/>
      <c r="U22" s="57">
        <f>IF($D22&gt;=Assumptions!$H$9,0,U21-SUM(V21:W21))</f>
        <v>3879.0035039823961</v>
      </c>
      <c r="V22" s="60">
        <f t="shared" si="8"/>
        <v>6.9505662249186556E-2</v>
      </c>
      <c r="W22" s="60">
        <f t="shared" si="9"/>
        <v>28.608695744658732</v>
      </c>
      <c r="X22" s="57">
        <f>U22*Assumptions!$I$16</f>
        <v>3103202803.1859169</v>
      </c>
      <c r="Y22" s="57">
        <f>U22*Assumptions!$J$16</f>
        <v>2404982172.4690857</v>
      </c>
      <c r="Z22" s="46"/>
      <c r="AA22" s="57">
        <f>IF($D22&gt;=Assumptions!$H$9,0,AA21-SUM(AB21:AC21))</f>
        <v>862.00077866275456</v>
      </c>
      <c r="AB22" s="60">
        <f t="shared" si="10"/>
        <v>1.5445702722041455E-2</v>
      </c>
      <c r="AC22" s="60">
        <f t="shared" si="11"/>
        <v>6.3574879432574951</v>
      </c>
      <c r="AD22" s="57">
        <f>AA22*Assumptions!$I$17</f>
        <v>1034400934.3953055</v>
      </c>
      <c r="AE22" s="57">
        <f>AA22*Assumptions!$J$17</f>
        <v>706840638.50345874</v>
      </c>
      <c r="AF22" s="46"/>
      <c r="AG22" s="57">
        <f t="shared" si="12"/>
        <v>5818505255.9735937</v>
      </c>
      <c r="AH22" s="57">
        <f t="shared" si="12"/>
        <v>4163463760.9411049</v>
      </c>
      <c r="AI22" s="57">
        <f>AG22*Assumptions!$H$4/Assumptions!$H$3</f>
        <v>5818505.2559735943</v>
      </c>
      <c r="AJ22" s="57">
        <f t="shared" si="13"/>
        <v>4163463.7609411054</v>
      </c>
      <c r="AK22" s="35"/>
      <c r="AL22" s="61">
        <f t="shared" si="14"/>
        <v>0</v>
      </c>
      <c r="AM22" s="61"/>
      <c r="AN22" s="57">
        <f t="shared" si="15"/>
        <v>74602.744147460224</v>
      </c>
      <c r="AO22" s="61"/>
      <c r="AP22" s="57">
        <f>IF(B22=1,0,IF((B22-1)/12-INT((B22-1)/12)=0,(I22+O22+U22+AA22)*Assumptions!$D$7*(1+Assumptions!$D$10)^(B22-1)+Assumptions!$D$6*AL22,0))</f>
        <v>0</v>
      </c>
      <c r="AQ22" s="57">
        <f>(AL22-AM22-AO22-AP22+AS21)*Assumptions!$D$13</f>
        <v>6784.9866923232721</v>
      </c>
      <c r="AR22" s="53"/>
      <c r="AS22" s="57">
        <f>AJ23*Assumptions!$H$10</f>
        <v>1653072.9965724093</v>
      </c>
      <c r="AT22" s="57">
        <f t="shared" si="16"/>
        <v>-55505.249651103979</v>
      </c>
      <c r="AU22" s="53"/>
      <c r="AV22" s="57">
        <f>AL22*Assumptions!$C$24</f>
        <v>0</v>
      </c>
      <c r="AW22" s="57"/>
      <c r="AX22" s="57">
        <f>AN22*Assumptions!$C$24</f>
        <v>37301.372073730112</v>
      </c>
      <c r="AY22" s="57">
        <f>(-AV22+AW22-AZ21)*Assumptions!$D$13</f>
        <v>-3392.4933461616361</v>
      </c>
      <c r="AZ22" s="57">
        <f t="shared" si="17"/>
        <v>826536.49828620465</v>
      </c>
      <c r="BA22" s="53"/>
      <c r="BB22" s="61">
        <f>AJ23*Assumptions!$H$10*(1-Assumptions!$C$24)</f>
        <v>826536.49828620465</v>
      </c>
      <c r="BC22" s="58"/>
      <c r="BD22" s="61">
        <f t="shared" si="18"/>
        <v>-27752.624825551989</v>
      </c>
      <c r="BE22" s="62">
        <f>BD22*Assumptions!$C$11</f>
        <v>-8325.7874476655961</v>
      </c>
      <c r="BF22" s="61">
        <f t="shared" si="19"/>
        <v>-19426.837377886393</v>
      </c>
    </row>
    <row r="23" spans="2:58" ht="14.1" x14ac:dyDescent="0.3">
      <c r="B23" s="15">
        <f>B22+1</f>
        <v>16</v>
      </c>
      <c r="C23" s="15">
        <f t="shared" si="1"/>
        <v>16</v>
      </c>
      <c r="D23" s="15">
        <f t="shared" si="2"/>
        <v>1</v>
      </c>
      <c r="E23" s="15">
        <f t="shared" si="3"/>
        <v>39</v>
      </c>
      <c r="F23" s="28">
        <f>1-(1-1.25*VLOOKUP(E23,'Annual Mortality Rates'!$B$5:$H$105,5,0)*VLOOKUP(D23,Assumptions!$C$17:$D$20,2,1))^(1/12)</f>
        <v>1.7918432447361354E-5</v>
      </c>
      <c r="G23" s="59">
        <f>1-(1-IF(D23&gt;=10,'Annual Lapse Rates'!$C$14,VLOOKUP(D23,'Annual Lapse Rates'!$B$3:$C$14,2,0)))^(1/12)</f>
        <v>7.3752693740254394E-3</v>
      </c>
      <c r="H23" s="35"/>
      <c r="I23" s="57">
        <f>IF($D23&gt;=Assumptions!$H$9,0,I22-SUM(J22:K22))</f>
        <v>1711.2556900335501</v>
      </c>
      <c r="J23" s="60">
        <f t="shared" si="4"/>
        <v>3.066301948202891E-2</v>
      </c>
      <c r="K23" s="60">
        <f t="shared" si="5"/>
        <v>12.620971681831213</v>
      </c>
      <c r="L23" s="57">
        <f>I23*Assumptions!$I$14</f>
        <v>598939491.51174247</v>
      </c>
      <c r="M23" s="57">
        <f>I23*Assumptions!$J$14</f>
        <v>359363694.90704554</v>
      </c>
      <c r="N23" s="46"/>
      <c r="O23" s="57">
        <f>IF($D23&gt;=Assumptions!$H$9,0,O22-SUM(P22:Q22))</f>
        <v>2139.0696125419367</v>
      </c>
      <c r="P23" s="60">
        <f t="shared" si="6"/>
        <v>3.8328774352536121E-2</v>
      </c>
      <c r="Q23" s="60">
        <f t="shared" si="7"/>
        <v>15.776214602289009</v>
      </c>
      <c r="R23" s="57">
        <f>O23*Assumptions!$I$15</f>
        <v>1069534806.2709683</v>
      </c>
      <c r="S23" s="57">
        <f>O23*Assumptions!$J$15</f>
        <v>684502276.01341975</v>
      </c>
      <c r="T23" s="46"/>
      <c r="U23" s="57">
        <f>IF($D23&gt;=Assumptions!$H$9,0,U22-SUM(V22:W22))</f>
        <v>3850.325302575488</v>
      </c>
      <c r="V23" s="60">
        <f t="shared" si="8"/>
        <v>6.8991793834565052E-2</v>
      </c>
      <c r="W23" s="60">
        <f t="shared" si="9"/>
        <v>28.397186284120231</v>
      </c>
      <c r="X23" s="57">
        <f>U23*Assumptions!$I$16</f>
        <v>3080260242.0603905</v>
      </c>
      <c r="Y23" s="57">
        <f>U23*Assumptions!$J$16</f>
        <v>2387201687.5968027</v>
      </c>
      <c r="Z23" s="46"/>
      <c r="AA23" s="57">
        <f>IF($D23&gt;=Assumptions!$H$9,0,AA22-SUM(AB22:AC22))</f>
        <v>855.62784501677504</v>
      </c>
      <c r="AB23" s="60">
        <f t="shared" si="10"/>
        <v>1.5331509741014455E-2</v>
      </c>
      <c r="AC23" s="60">
        <f t="shared" si="11"/>
        <v>6.3104858409156064</v>
      </c>
      <c r="AD23" s="57">
        <f>AA23*Assumptions!$I$17</f>
        <v>1026753414.02013</v>
      </c>
      <c r="AE23" s="57">
        <f>AA23*Assumptions!$J$17</f>
        <v>701614832.91375554</v>
      </c>
      <c r="AF23" s="46"/>
      <c r="AG23" s="57">
        <f t="shared" si="12"/>
        <v>5775487953.8632317</v>
      </c>
      <c r="AH23" s="57">
        <f t="shared" si="12"/>
        <v>4132682491.4310231</v>
      </c>
      <c r="AI23" s="57">
        <f>AG23*Assumptions!$H$4/Assumptions!$H$3</f>
        <v>5775487.9538632315</v>
      </c>
      <c r="AJ23" s="57">
        <f t="shared" si="13"/>
        <v>4132682.491431023</v>
      </c>
      <c r="AK23" s="35"/>
      <c r="AL23" s="61">
        <f t="shared" si="14"/>
        <v>0</v>
      </c>
      <c r="AM23" s="61"/>
      <c r="AN23" s="57">
        <f t="shared" si="15"/>
        <v>74051.192049099802</v>
      </c>
      <c r="AO23" s="61"/>
      <c r="AP23" s="57">
        <f>IF(B23=1,0,IF((B23-1)/12-INT((B23-1)/12)=0,(I23+O23+U23+AA23)*Assumptions!$D$7*(1+Assumptions!$D$10)^(B23-1)+Assumptions!$D$6*AL23,0))</f>
        <v>0</v>
      </c>
      <c r="AQ23" s="57">
        <f>(AL23-AM23-AO23-AP23+AS22)*Assumptions!$D$13</f>
        <v>6734.8240114425062</v>
      </c>
      <c r="AR23" s="53"/>
      <c r="AS23" s="57">
        <f>AJ24*Assumptions!$H$10</f>
        <v>1640851.517450941</v>
      </c>
      <c r="AT23" s="57">
        <f t="shared" si="16"/>
        <v>-55094.888916189084</v>
      </c>
      <c r="AU23" s="53"/>
      <c r="AV23" s="57">
        <f>AL23*Assumptions!$C$24</f>
        <v>0</v>
      </c>
      <c r="AW23" s="57"/>
      <c r="AX23" s="57">
        <f>AN23*Assumptions!$C$24</f>
        <v>37025.596024549901</v>
      </c>
      <c r="AY23" s="57">
        <f>(-AV23+AW23-AZ22)*Assumptions!$D$13</f>
        <v>-3367.4120057212531</v>
      </c>
      <c r="AZ23" s="57">
        <f t="shared" si="17"/>
        <v>820425.75872547051</v>
      </c>
      <c r="BA23" s="53"/>
      <c r="BB23" s="61">
        <f>AJ24*Assumptions!$H$10*(1-Assumptions!$C$24)</f>
        <v>820425.75872547051</v>
      </c>
      <c r="BC23" s="58"/>
      <c r="BD23" s="61">
        <f t="shared" si="18"/>
        <v>-27547.444458094542</v>
      </c>
      <c r="BE23" s="62">
        <f>BD23*Assumptions!$C$11</f>
        <v>-8264.2333374283626</v>
      </c>
      <c r="BF23" s="61">
        <f t="shared" si="19"/>
        <v>-19283.211120666179</v>
      </c>
    </row>
    <row r="24" spans="2:58" ht="14.1" x14ac:dyDescent="0.3">
      <c r="B24" s="15">
        <f t="shared" si="0"/>
        <v>17</v>
      </c>
      <c r="C24" s="15">
        <f t="shared" si="1"/>
        <v>17</v>
      </c>
      <c r="D24" s="15">
        <f t="shared" si="2"/>
        <v>1</v>
      </c>
      <c r="E24" s="15">
        <f t="shared" si="3"/>
        <v>39</v>
      </c>
      <c r="F24" s="28">
        <f>1-(1-1.25*VLOOKUP(E24,'Annual Mortality Rates'!$B$5:$H$105,5,0)*VLOOKUP(D24,Assumptions!$C$17:$D$20,2,1))^(1/12)</f>
        <v>1.7918432447361354E-5</v>
      </c>
      <c r="G24" s="59">
        <f>1-(1-IF(D24&gt;=10,'Annual Lapse Rates'!$C$14,VLOOKUP(D24,'Annual Lapse Rates'!$B$3:$C$14,2,0)))^(1/12)</f>
        <v>7.3752693740254394E-3</v>
      </c>
      <c r="H24" s="35"/>
      <c r="I24" s="57">
        <f>IF($D24&gt;=Assumptions!$H$9,0,I23-SUM(J23:K23))</f>
        <v>1698.6040553322368</v>
      </c>
      <c r="J24" s="60">
        <f t="shared" si="4"/>
        <v>3.0436322020284734E-2</v>
      </c>
      <c r="K24" s="60">
        <f t="shared" si="5"/>
        <v>12.527662467887259</v>
      </c>
      <c r="L24" s="57">
        <f>I24*Assumptions!$I$14</f>
        <v>594511419.36628294</v>
      </c>
      <c r="M24" s="57">
        <f>I24*Assumptions!$J$14</f>
        <v>356706851.61976975</v>
      </c>
      <c r="N24" s="46"/>
      <c r="O24" s="57">
        <f>IF($D24&gt;=Assumptions!$H$9,0,O23-SUM(P23:Q23))</f>
        <v>2123.255069165295</v>
      </c>
      <c r="P24" s="60">
        <f t="shared" si="6"/>
        <v>3.8045402525355897E-2</v>
      </c>
      <c r="Q24" s="60">
        <f t="shared" si="7"/>
        <v>15.659578084859067</v>
      </c>
      <c r="R24" s="57">
        <f>O24*Assumptions!$I$15</f>
        <v>1061627534.5826476</v>
      </c>
      <c r="S24" s="57">
        <f>O24*Assumptions!$J$15</f>
        <v>679441622.1328944</v>
      </c>
      <c r="T24" s="46"/>
      <c r="U24" s="57">
        <f>IF($D24&gt;=Assumptions!$H$9,0,U23-SUM(V23:W23))</f>
        <v>3821.8591244975332</v>
      </c>
      <c r="V24" s="60">
        <f t="shared" si="8"/>
        <v>6.8481724545640651E-2</v>
      </c>
      <c r="W24" s="60">
        <f t="shared" si="9"/>
        <v>28.187240552746335</v>
      </c>
      <c r="X24" s="57">
        <f>U24*Assumptions!$I$16</f>
        <v>3057487299.5980268</v>
      </c>
      <c r="Y24" s="57">
        <f>U24*Assumptions!$J$16</f>
        <v>2369552657.1884708</v>
      </c>
      <c r="Z24" s="46"/>
      <c r="AA24" s="57">
        <f>IF($D24&gt;=Assumptions!$H$9,0,AA23-SUM(AB23:AC23))</f>
        <v>849.30202766611842</v>
      </c>
      <c r="AB24" s="60">
        <f t="shared" si="10"/>
        <v>1.5218161010142367E-2</v>
      </c>
      <c r="AC24" s="60">
        <f t="shared" si="11"/>
        <v>6.2638312339436295</v>
      </c>
      <c r="AD24" s="57">
        <f>AA24*Assumptions!$I$17</f>
        <v>1019162433.1993421</v>
      </c>
      <c r="AE24" s="57">
        <f>AA24*Assumptions!$J$17</f>
        <v>696427662.68621707</v>
      </c>
      <c r="AF24" s="46"/>
      <c r="AG24" s="57">
        <f t="shared" si="12"/>
        <v>5732788686.7462997</v>
      </c>
      <c r="AH24" s="57">
        <f t="shared" si="12"/>
        <v>4102128793.6273522</v>
      </c>
      <c r="AI24" s="57">
        <f>AG24*Assumptions!$H$4/Assumptions!$H$3</f>
        <v>5732788.6867463002</v>
      </c>
      <c r="AJ24" s="57">
        <f t="shared" si="13"/>
        <v>4102128.7936273525</v>
      </c>
      <c r="AK24" s="35"/>
      <c r="AL24" s="61">
        <f t="shared" si="14"/>
        <v>0</v>
      </c>
      <c r="AM24" s="61"/>
      <c r="AN24" s="57">
        <f t="shared" si="15"/>
        <v>73503.717678987639</v>
      </c>
      <c r="AO24" s="61"/>
      <c r="AP24" s="57">
        <f>IF(B24=1,0,IF((B24-1)/12-INT((B24-1)/12)=0,(I24+O24+U24+AA24)*Assumptions!$D$7*(1+Assumptions!$D$10)^(B24-1)+Assumptions!$D$6*AL24,0))</f>
        <v>0</v>
      </c>
      <c r="AQ24" s="57">
        <f>(AL24-AM24-AO24-AP24+AS23)*Assumptions!$D$13</f>
        <v>6685.0321926823699</v>
      </c>
      <c r="AR24" s="53"/>
      <c r="AS24" s="57">
        <f>AJ25*Assumptions!$H$10</f>
        <v>1628720.3940198901</v>
      </c>
      <c r="AT24" s="57">
        <f t="shared" si="16"/>
        <v>-54687.562055254355</v>
      </c>
      <c r="AU24" s="53"/>
      <c r="AV24" s="57">
        <f>AL24*Assumptions!$C$24</f>
        <v>0</v>
      </c>
      <c r="AW24" s="57"/>
      <c r="AX24" s="57">
        <f>AN24*Assumptions!$C$24</f>
        <v>36751.85883949382</v>
      </c>
      <c r="AY24" s="57">
        <f>(-AV24+AW24-AZ23)*Assumptions!$D$13</f>
        <v>-3342.5160963411849</v>
      </c>
      <c r="AZ24" s="57">
        <f t="shared" si="17"/>
        <v>814360.19700994506</v>
      </c>
      <c r="BA24" s="53"/>
      <c r="BB24" s="61">
        <f>AJ25*Assumptions!$H$10*(1-Assumptions!$C$24)</f>
        <v>814360.19700994506</v>
      </c>
      <c r="BC24" s="58"/>
      <c r="BD24" s="61">
        <f t="shared" si="18"/>
        <v>-27343.781027627178</v>
      </c>
      <c r="BE24" s="62">
        <f>BD24*Assumptions!$C$11</f>
        <v>-8203.1343082881522</v>
      </c>
      <c r="BF24" s="61">
        <f t="shared" si="19"/>
        <v>-19140.646719339027</v>
      </c>
    </row>
    <row r="25" spans="2:58" ht="14.1" x14ac:dyDescent="0.3">
      <c r="B25" s="15">
        <f t="shared" si="0"/>
        <v>18</v>
      </c>
      <c r="C25" s="15">
        <f t="shared" si="1"/>
        <v>18</v>
      </c>
      <c r="D25" s="15">
        <f t="shared" si="2"/>
        <v>1</v>
      </c>
      <c r="E25" s="15">
        <f t="shared" si="3"/>
        <v>39</v>
      </c>
      <c r="F25" s="28">
        <f>1-(1-1.25*VLOOKUP(E25,'Annual Mortality Rates'!$B$5:$H$105,5,0)*VLOOKUP(D25,Assumptions!$C$17:$D$20,2,1))^(1/12)</f>
        <v>1.7918432447361354E-5</v>
      </c>
      <c r="G25" s="59">
        <f>1-(1-IF(D25&gt;=10,'Annual Lapse Rates'!$C$14,VLOOKUP(D25,'Annual Lapse Rates'!$B$3:$C$14,2,0)))^(1/12)</f>
        <v>7.3752693740254394E-3</v>
      </c>
      <c r="H25" s="35"/>
      <c r="I25" s="57">
        <f>IF($D25&gt;=Assumptions!$H$9,0,I24-SUM(J24:K24))</f>
        <v>1686.0459565423293</v>
      </c>
      <c r="J25" s="60">
        <f t="shared" si="4"/>
        <v>3.0211300575450486E-2</v>
      </c>
      <c r="K25" s="60">
        <f t="shared" si="5"/>
        <v>12.435043106486068</v>
      </c>
      <c r="L25" s="57">
        <f>I25*Assumptions!$I$14</f>
        <v>590116084.78981531</v>
      </c>
      <c r="M25" s="57">
        <f>I25*Assumptions!$J$14</f>
        <v>354069650.87388915</v>
      </c>
      <c r="N25" s="46"/>
      <c r="O25" s="57">
        <f>IF($D25&gt;=Assumptions!$H$9,0,O24-SUM(P24:Q24))</f>
        <v>2107.5574456779104</v>
      </c>
      <c r="P25" s="60">
        <f t="shared" si="6"/>
        <v>3.7764125719313084E-2</v>
      </c>
      <c r="Q25" s="60">
        <f t="shared" si="7"/>
        <v>15.543803883107577</v>
      </c>
      <c r="R25" s="57">
        <f>O25*Assumptions!$I$15</f>
        <v>1053778722.8389552</v>
      </c>
      <c r="S25" s="57">
        <f>O25*Assumptions!$J$15</f>
        <v>674418382.61693132</v>
      </c>
      <c r="T25" s="46"/>
      <c r="U25" s="57">
        <f>IF($D25&gt;=Assumptions!$H$9,0,U24-SUM(V24:W24))</f>
        <v>3793.6034022202412</v>
      </c>
      <c r="V25" s="60">
        <f t="shared" si="8"/>
        <v>6.7975426294763594E-2</v>
      </c>
      <c r="W25" s="60">
        <f t="shared" si="9"/>
        <v>27.978846989593656</v>
      </c>
      <c r="X25" s="57">
        <f>U25*Assumptions!$I$16</f>
        <v>3034882721.7761931</v>
      </c>
      <c r="Y25" s="57">
        <f>U25*Assumptions!$J$16</f>
        <v>2352034109.3765497</v>
      </c>
      <c r="Z25" s="46"/>
      <c r="AA25" s="57">
        <f>IF($D25&gt;=Assumptions!$H$9,0,AA24-SUM(AB24:AC24))</f>
        <v>843.02297827116467</v>
      </c>
      <c r="AB25" s="60">
        <f t="shared" si="10"/>
        <v>1.5105650287725243E-2</v>
      </c>
      <c r="AC25" s="60">
        <f t="shared" si="11"/>
        <v>6.2175215532430341</v>
      </c>
      <c r="AD25" s="57">
        <f>AA25*Assumptions!$I$17</f>
        <v>1011627573.9253976</v>
      </c>
      <c r="AE25" s="57">
        <f>AA25*Assumptions!$J$17</f>
        <v>691278842.18235505</v>
      </c>
      <c r="AF25" s="46"/>
      <c r="AG25" s="57">
        <f t="shared" si="12"/>
        <v>5690405103.3303604</v>
      </c>
      <c r="AH25" s="57">
        <f t="shared" si="12"/>
        <v>4071800985.0497251</v>
      </c>
      <c r="AI25" s="57">
        <f>AG25*Assumptions!$H$4/Assumptions!$H$3</f>
        <v>5690405.1033303607</v>
      </c>
      <c r="AJ25" s="57">
        <f t="shared" si="13"/>
        <v>4071800.985049725</v>
      </c>
      <c r="AK25" s="35"/>
      <c r="AL25" s="61">
        <f t="shared" si="14"/>
        <v>0</v>
      </c>
      <c r="AM25" s="61"/>
      <c r="AN25" s="57">
        <f t="shared" si="15"/>
        <v>72960.290889712924</v>
      </c>
      <c r="AO25" s="61"/>
      <c r="AP25" s="57">
        <f>IF(B25=1,0,IF((B25-1)/12-INT((B25-1)/12)=0,(I25+O25+U25+AA25)*Assumptions!$D$7*(1+Assumptions!$D$10)^(B25-1)+Assumptions!$D$6*AL25,0))</f>
        <v>0</v>
      </c>
      <c r="AQ25" s="57">
        <f>(AL25-AM25-AO25-AP25+AS24)*Assumptions!$D$13</f>
        <v>6635.6084941895515</v>
      </c>
      <c r="AR25" s="53"/>
      <c r="AS25" s="57">
        <f>AJ26*Assumptions!$H$10</f>
        <v>1616678.9582626685</v>
      </c>
      <c r="AT25" s="57">
        <f t="shared" si="16"/>
        <v>-54283.24663830176</v>
      </c>
      <c r="AU25" s="53"/>
      <c r="AV25" s="57">
        <f>AL25*Assumptions!$C$24</f>
        <v>0</v>
      </c>
      <c r="AW25" s="57"/>
      <c r="AX25" s="57">
        <f>AN25*Assumptions!$C$24</f>
        <v>36480.145444856462</v>
      </c>
      <c r="AY25" s="57">
        <f>(-AV25+AW25-AZ24)*Assumptions!$D$13</f>
        <v>-3317.8042470947757</v>
      </c>
      <c r="AZ25" s="57">
        <f t="shared" si="17"/>
        <v>808339.47913133423</v>
      </c>
      <c r="BA25" s="53"/>
      <c r="BB25" s="61">
        <f>AJ26*Assumptions!$H$10*(1-Assumptions!$C$24)</f>
        <v>808339.47913133423</v>
      </c>
      <c r="BC25" s="58"/>
      <c r="BD25" s="61">
        <f t="shared" si="18"/>
        <v>-27141.62331915088</v>
      </c>
      <c r="BE25" s="62">
        <f>BD25*Assumptions!$C$11</f>
        <v>-8142.4869957452638</v>
      </c>
      <c r="BF25" s="61">
        <f t="shared" si="19"/>
        <v>-18999.136323405615</v>
      </c>
    </row>
    <row r="26" spans="2:58" ht="14.1" x14ac:dyDescent="0.3">
      <c r="B26" s="15">
        <f t="shared" si="0"/>
        <v>19</v>
      </c>
      <c r="C26" s="15">
        <f t="shared" si="1"/>
        <v>19</v>
      </c>
      <c r="D26" s="15">
        <f t="shared" si="2"/>
        <v>1</v>
      </c>
      <c r="E26" s="15">
        <f t="shared" si="3"/>
        <v>39</v>
      </c>
      <c r="F26" s="28">
        <f>1-(1-1.25*VLOOKUP(E26,'Annual Mortality Rates'!$B$5:$H$105,5,0)*VLOOKUP(D26,Assumptions!$C$17:$D$20,2,1))^(1/12)</f>
        <v>1.7918432447361354E-5</v>
      </c>
      <c r="G26" s="59">
        <f>1-(1-IF(D26&gt;=10,'Annual Lapse Rates'!$C$14,VLOOKUP(D26,'Annual Lapse Rates'!$B$3:$C$14,2,0)))^(1/12)</f>
        <v>7.3752693740254394E-3</v>
      </c>
      <c r="H26" s="35"/>
      <c r="I26" s="57">
        <f>IF($D26&gt;=Assumptions!$H$9,0,I25-SUM(J25:K25))</f>
        <v>1673.5807021352678</v>
      </c>
      <c r="J26" s="60">
        <f t="shared" si="4"/>
        <v>2.9987942756418379E-2</v>
      </c>
      <c r="K26" s="60">
        <f t="shared" si="5"/>
        <v>12.343108497418232</v>
      </c>
      <c r="L26" s="57">
        <f>I26*Assumptions!$I$14</f>
        <v>585753245.74734366</v>
      </c>
      <c r="M26" s="57">
        <f>I26*Assumptions!$J$14</f>
        <v>351451947.44840622</v>
      </c>
      <c r="N26" s="46"/>
      <c r="O26" s="57">
        <f>IF($D26&gt;=Assumptions!$H$9,0,O25-SUM(P25:Q25))</f>
        <v>2091.9758776690837</v>
      </c>
      <c r="P26" s="60">
        <f t="shared" si="6"/>
        <v>3.7484928445522959E-2</v>
      </c>
      <c r="Q26" s="60">
        <f t="shared" si="7"/>
        <v>15.428885621772782</v>
      </c>
      <c r="R26" s="57">
        <f>O26*Assumptions!$I$15</f>
        <v>1045987938.8345419</v>
      </c>
      <c r="S26" s="57">
        <f>O26*Assumptions!$J$15</f>
        <v>669432280.85410678</v>
      </c>
      <c r="T26" s="46"/>
      <c r="U26" s="57">
        <f>IF($D26&gt;=Assumptions!$H$9,0,U25-SUM(V25:W25))</f>
        <v>3765.5565798043526</v>
      </c>
      <c r="V26" s="60">
        <f t="shared" si="8"/>
        <v>6.7472871201941356E-2</v>
      </c>
      <c r="W26" s="60">
        <f t="shared" si="9"/>
        <v>27.771994119191021</v>
      </c>
      <c r="X26" s="57">
        <f>U26*Assumptions!$I$16</f>
        <v>3012445263.843482</v>
      </c>
      <c r="Y26" s="57">
        <f>U26*Assumptions!$J$16</f>
        <v>2334645079.4786987</v>
      </c>
      <c r="Z26" s="46"/>
      <c r="AA26" s="57">
        <f>IF($D26&gt;=Assumptions!$H$9,0,AA25-SUM(AB25:AC25))</f>
        <v>836.79035106763388</v>
      </c>
      <c r="AB26" s="60">
        <f t="shared" si="10"/>
        <v>1.499397137820919E-2</v>
      </c>
      <c r="AC26" s="60">
        <f t="shared" si="11"/>
        <v>6.171554248709116</v>
      </c>
      <c r="AD26" s="57">
        <f>AA26*Assumptions!$I$17</f>
        <v>1004148421.2811607</v>
      </c>
      <c r="AE26" s="57">
        <f>AA26*Assumptions!$J$17</f>
        <v>686168087.87545979</v>
      </c>
      <c r="AF26" s="46"/>
      <c r="AG26" s="57">
        <f t="shared" si="12"/>
        <v>5648334869.7065287</v>
      </c>
      <c r="AH26" s="57">
        <f t="shared" si="12"/>
        <v>4041697395.6566715</v>
      </c>
      <c r="AI26" s="57">
        <f>AG26*Assumptions!$H$4/Assumptions!$H$3</f>
        <v>5648334.8697065283</v>
      </c>
      <c r="AJ26" s="57">
        <f t="shared" si="13"/>
        <v>4041697.3956566709</v>
      </c>
      <c r="AK26" s="35"/>
      <c r="AL26" s="61">
        <f t="shared" si="14"/>
        <v>0</v>
      </c>
      <c r="AM26" s="61"/>
      <c r="AN26" s="57">
        <f t="shared" si="15"/>
        <v>72420.881756750387</v>
      </c>
      <c r="AO26" s="61"/>
      <c r="AP26" s="57">
        <f>IF(B26=1,0,IF((B26-1)/12-INT((B26-1)/12)=0,(I26+O26+U26+AA26)*Assumptions!$D$7*(1+Assumptions!$D$10)^(B26-1)+Assumptions!$D$6*AL26,0))</f>
        <v>0</v>
      </c>
      <c r="AQ26" s="57">
        <f>(AL26-AM26-AO26-AP26+AS25)*Assumptions!$D$13</f>
        <v>6586.5501943817817</v>
      </c>
      <c r="AR26" s="53"/>
      <c r="AS26" s="57">
        <f>AJ27*Assumptions!$H$10</f>
        <v>1604726.5471014602</v>
      </c>
      <c r="AT26" s="57">
        <f t="shared" si="16"/>
        <v>-53881.920401160372</v>
      </c>
      <c r="AU26" s="53"/>
      <c r="AV26" s="57">
        <f>AL26*Assumptions!$C$24</f>
        <v>0</v>
      </c>
      <c r="AW26" s="57"/>
      <c r="AX26" s="57">
        <f>AN26*Assumptions!$C$24</f>
        <v>36210.440878375193</v>
      </c>
      <c r="AY26" s="57">
        <f>(-AV26+AW26-AZ25)*Assumptions!$D$13</f>
        <v>-3293.2750971908908</v>
      </c>
      <c r="AZ26" s="57">
        <f t="shared" si="17"/>
        <v>802363.27355073008</v>
      </c>
      <c r="BA26" s="53"/>
      <c r="BB26" s="61">
        <f>AJ27*Assumptions!$H$10*(1-Assumptions!$C$24)</f>
        <v>802363.27355073008</v>
      </c>
      <c r="BC26" s="58"/>
      <c r="BD26" s="61">
        <f t="shared" si="18"/>
        <v>-26940.960200580186</v>
      </c>
      <c r="BE26" s="62">
        <f>BD26*Assumptions!$C$11</f>
        <v>-8082.2880601740553</v>
      </c>
      <c r="BF26" s="61">
        <f t="shared" si="19"/>
        <v>-18858.672140406132</v>
      </c>
    </row>
    <row r="27" spans="2:58" ht="14.1" x14ac:dyDescent="0.3">
      <c r="B27" s="15">
        <f t="shared" si="0"/>
        <v>20</v>
      </c>
      <c r="C27" s="15">
        <f t="shared" si="1"/>
        <v>20</v>
      </c>
      <c r="D27" s="15">
        <f t="shared" si="2"/>
        <v>1</v>
      </c>
      <c r="E27" s="15">
        <f t="shared" si="3"/>
        <v>39</v>
      </c>
      <c r="F27" s="28">
        <f>1-(1-1.25*VLOOKUP(E27,'Annual Mortality Rates'!$B$5:$H$105,5,0)*VLOOKUP(D27,Assumptions!$C$17:$D$20,2,1))^(1/12)</f>
        <v>1.7918432447361354E-5</v>
      </c>
      <c r="G27" s="59">
        <f>1-(1-IF(D27&gt;=10,'Annual Lapse Rates'!$C$14,VLOOKUP(D27,'Annual Lapse Rates'!$B$3:$C$14,2,0)))^(1/12)</f>
        <v>7.3752693740254394E-3</v>
      </c>
      <c r="H27" s="35"/>
      <c r="I27" s="57">
        <f>IF($D27&gt;=Assumptions!$H$9,0,I26-SUM(J26:K26))</f>
        <v>1661.2076056950932</v>
      </c>
      <c r="J27" s="60">
        <f t="shared" si="4"/>
        <v>2.9766236263690425E-2</v>
      </c>
      <c r="K27" s="60">
        <f t="shared" si="5"/>
        <v>12.25185357818115</v>
      </c>
      <c r="L27" s="57">
        <f>I27*Assumptions!$I$14</f>
        <v>581422661.99328268</v>
      </c>
      <c r="M27" s="57">
        <f>I27*Assumptions!$J$14</f>
        <v>348853597.19596958</v>
      </c>
      <c r="N27" s="46"/>
      <c r="O27" s="57">
        <f>IF($D27&gt;=Assumptions!$H$9,0,O26-SUM(P26:Q26))</f>
        <v>2076.5095071188653</v>
      </c>
      <c r="P27" s="60">
        <f t="shared" si="6"/>
        <v>3.7207795329613005E-2</v>
      </c>
      <c r="Q27" s="60">
        <f t="shared" si="7"/>
        <v>15.314816972726428</v>
      </c>
      <c r="R27" s="57">
        <f>O27*Assumptions!$I$15</f>
        <v>1038254753.5594326</v>
      </c>
      <c r="S27" s="57">
        <f>O27*Assumptions!$J$15</f>
        <v>664483042.27803683</v>
      </c>
      <c r="T27" s="46"/>
      <c r="U27" s="57">
        <f>IF($D27&gt;=Assumptions!$H$9,0,U26-SUM(V26:W26))</f>
        <v>3737.7171128139598</v>
      </c>
      <c r="V27" s="60">
        <f t="shared" si="8"/>
        <v>6.6974031593303451E-2</v>
      </c>
      <c r="W27" s="60">
        <f t="shared" si="9"/>
        <v>27.566670550907585</v>
      </c>
      <c r="X27" s="57">
        <f>U27*Assumptions!$I$16</f>
        <v>2990173690.2511678</v>
      </c>
      <c r="Y27" s="57">
        <f>U27*Assumptions!$J$16</f>
        <v>2317384609.9446549</v>
      </c>
      <c r="Z27" s="46"/>
      <c r="AA27" s="57">
        <f>IF($D27&gt;=Assumptions!$H$9,0,AA26-SUM(AB26:AC26))</f>
        <v>830.6038028475466</v>
      </c>
      <c r="AB27" s="60">
        <f t="shared" si="10"/>
        <v>1.4883118131845213E-2</v>
      </c>
      <c r="AC27" s="60">
        <f t="shared" si="11"/>
        <v>6.1259267890905749</v>
      </c>
      <c r="AD27" s="57">
        <f>AA27*Assumptions!$I$17</f>
        <v>996724563.41705596</v>
      </c>
      <c r="AE27" s="57">
        <f>AA27*Assumptions!$J$17</f>
        <v>681095118.33498824</v>
      </c>
      <c r="AF27" s="46"/>
      <c r="AG27" s="57">
        <f t="shared" si="12"/>
        <v>5606575669.2209387</v>
      </c>
      <c r="AH27" s="57">
        <f t="shared" si="12"/>
        <v>4011816367.7536497</v>
      </c>
      <c r="AI27" s="57">
        <f>AG27*Assumptions!$H$4/Assumptions!$H$3</f>
        <v>5606575.6692209393</v>
      </c>
      <c r="AJ27" s="57">
        <f t="shared" si="13"/>
        <v>4011816.3677536501</v>
      </c>
      <c r="AK27" s="35"/>
      <c r="AL27" s="61">
        <f t="shared" si="14"/>
        <v>0</v>
      </c>
      <c r="AM27" s="61"/>
      <c r="AN27" s="57">
        <f t="shared" si="15"/>
        <v>71885.460576812373</v>
      </c>
      <c r="AO27" s="61"/>
      <c r="AP27" s="57">
        <f>IF(B27=1,0,IF((B27-1)/12-INT((B27-1)/12)=0,(I27+O27+U27+AA27)*Assumptions!$D$7*(1+Assumptions!$D$10)^(B27-1)+Assumptions!$D$6*AL27,0))</f>
        <v>0</v>
      </c>
      <c r="AQ27" s="57">
        <f>(AL27-AM27-AO27-AP27+AS26)*Assumptions!$D$13</f>
        <v>6537.8545917979582</v>
      </c>
      <c r="AR27" s="53"/>
      <c r="AS27" s="57">
        <f>AJ28*Assumptions!$H$10</f>
        <v>1592862.502360706</v>
      </c>
      <c r="AT27" s="57">
        <f t="shared" si="16"/>
        <v>-53483.561244260287</v>
      </c>
      <c r="AU27" s="53"/>
      <c r="AV27" s="57">
        <f>AL27*Assumptions!$C$24</f>
        <v>0</v>
      </c>
      <c r="AW27" s="57"/>
      <c r="AX27" s="57">
        <f>AN27*Assumptions!$C$24</f>
        <v>35942.730288406186</v>
      </c>
      <c r="AY27" s="57">
        <f>(-AV27+AW27-AZ26)*Assumptions!$D$13</f>
        <v>-3268.9272958989791</v>
      </c>
      <c r="AZ27" s="57">
        <f t="shared" si="17"/>
        <v>796431.25118035299</v>
      </c>
      <c r="BA27" s="53"/>
      <c r="BB27" s="61">
        <f>AJ28*Assumptions!$H$10*(1-Assumptions!$C$24)</f>
        <v>796431.25118035299</v>
      </c>
      <c r="BC27" s="58"/>
      <c r="BD27" s="61">
        <f t="shared" si="18"/>
        <v>-26741.780622130143</v>
      </c>
      <c r="BE27" s="62">
        <f>BD27*Assumptions!$C$11</f>
        <v>-8022.5341866390427</v>
      </c>
      <c r="BF27" s="61">
        <f t="shared" si="19"/>
        <v>-18719.246435491099</v>
      </c>
    </row>
    <row r="28" spans="2:58" ht="14.1" x14ac:dyDescent="0.3">
      <c r="B28" s="15">
        <f t="shared" si="0"/>
        <v>21</v>
      </c>
      <c r="C28" s="15">
        <f t="shared" si="1"/>
        <v>21</v>
      </c>
      <c r="D28" s="15">
        <f t="shared" si="2"/>
        <v>1</v>
      </c>
      <c r="E28" s="15">
        <f t="shared" si="3"/>
        <v>39</v>
      </c>
      <c r="F28" s="28">
        <f>1-(1-1.25*VLOOKUP(E28,'Annual Mortality Rates'!$B$5:$H$105,5,0)*VLOOKUP(D28,Assumptions!$C$17:$D$20,2,1))^(1/12)</f>
        <v>1.7918432447361354E-5</v>
      </c>
      <c r="G28" s="59">
        <f>1-(1-IF(D28&gt;=10,'Annual Lapse Rates'!$C$14,VLOOKUP(D28,'Annual Lapse Rates'!$B$3:$C$14,2,0)))^(1/12)</f>
        <v>7.3752693740254394E-3</v>
      </c>
      <c r="H28" s="35"/>
      <c r="I28" s="57">
        <f>IF($D28&gt;=Assumptions!$H$9,0,I27-SUM(J27:K27))</f>
        <v>1648.9259858806483</v>
      </c>
      <c r="J28" s="60">
        <f t="shared" si="4"/>
        <v>2.9546168888701121E-2</v>
      </c>
      <c r="K28" s="60">
        <f t="shared" si="5"/>
        <v>12.16127332370025</v>
      </c>
      <c r="L28" s="57">
        <f>I28*Assumptions!$I$14</f>
        <v>577124095.05822694</v>
      </c>
      <c r="M28" s="57">
        <f>I28*Assumptions!$J$14</f>
        <v>346274457.03493613</v>
      </c>
      <c r="N28" s="46"/>
      <c r="O28" s="57">
        <f>IF($D28&gt;=Assumptions!$H$9,0,O27-SUM(P27:Q27))</f>
        <v>2061.157482350809</v>
      </c>
      <c r="P28" s="60">
        <f t="shared" si="6"/>
        <v>3.6932711110876378E-2</v>
      </c>
      <c r="Q28" s="60">
        <f t="shared" si="7"/>
        <v>15.201591654625302</v>
      </c>
      <c r="R28" s="57">
        <f>O28*Assumptions!$I$15</f>
        <v>1030578741.1754045</v>
      </c>
      <c r="S28" s="57">
        <f>O28*Assumptions!$J$15</f>
        <v>659570394.35225892</v>
      </c>
      <c r="T28" s="46"/>
      <c r="U28" s="57">
        <f>IF($D28&gt;=Assumptions!$H$9,0,U27-SUM(V27:W27))</f>
        <v>3710.0834682314589</v>
      </c>
      <c r="V28" s="60">
        <f t="shared" si="8"/>
        <v>6.6478879999577523E-2</v>
      </c>
      <c r="W28" s="60">
        <f t="shared" si="9"/>
        <v>27.362864978325565</v>
      </c>
      <c r="X28" s="57">
        <f>U28*Assumptions!$I$16</f>
        <v>2968066774.5851669</v>
      </c>
      <c r="Y28" s="57">
        <f>U28*Assumptions!$J$16</f>
        <v>2300251750.3035045</v>
      </c>
      <c r="Z28" s="46"/>
      <c r="AA28" s="57">
        <f>IF($D28&gt;=Assumptions!$H$9,0,AA27-SUM(AB27:AC27))</f>
        <v>824.46299294032417</v>
      </c>
      <c r="AB28" s="60">
        <f t="shared" si="10"/>
        <v>1.477308444435056E-2</v>
      </c>
      <c r="AC28" s="60">
        <f t="shared" si="11"/>
        <v>6.0806366618501251</v>
      </c>
      <c r="AD28" s="57">
        <f>AA28*Assumptions!$I$17</f>
        <v>989355591.52838898</v>
      </c>
      <c r="AE28" s="57">
        <f>AA28*Assumptions!$J$17</f>
        <v>676059654.21106577</v>
      </c>
      <c r="AF28" s="46"/>
      <c r="AG28" s="57">
        <f t="shared" si="12"/>
        <v>5565125202.347187</v>
      </c>
      <c r="AH28" s="57">
        <f t="shared" si="12"/>
        <v>3982156255.9017649</v>
      </c>
      <c r="AI28" s="57">
        <f>AG28*Assumptions!$H$4/Assumptions!$H$3</f>
        <v>5565125.2023471873</v>
      </c>
      <c r="AJ28" s="57">
        <f t="shared" si="13"/>
        <v>3982156.2559017646</v>
      </c>
      <c r="AK28" s="35"/>
      <c r="AL28" s="61">
        <f t="shared" si="14"/>
        <v>0</v>
      </c>
      <c r="AM28" s="61"/>
      <c r="AN28" s="57">
        <f t="shared" si="15"/>
        <v>71353.997866213191</v>
      </c>
      <c r="AO28" s="61"/>
      <c r="AP28" s="57">
        <f>IF(B28=1,0,IF((B28-1)/12-INT((B28-1)/12)=0,(I28+O28+U28+AA28)*Assumptions!$D$7*(1+Assumptions!$D$10)^(B28-1)+Assumptions!$D$6*AL28,0))</f>
        <v>0</v>
      </c>
      <c r="AQ28" s="57">
        <f>(AL28-AM28-AO28-AP28+AS27)*Assumptions!$D$13</f>
        <v>6489.519004949384</v>
      </c>
      <c r="AR28" s="53"/>
      <c r="AS28" s="57">
        <f>AJ29*Assumptions!$H$10</f>
        <v>1581086.1707308656</v>
      </c>
      <c r="AT28" s="57">
        <f t="shared" si="16"/>
        <v>-53088.147231423296</v>
      </c>
      <c r="AU28" s="53"/>
      <c r="AV28" s="57">
        <f>AL28*Assumptions!$C$24</f>
        <v>0</v>
      </c>
      <c r="AW28" s="57"/>
      <c r="AX28" s="57">
        <f>AN28*Assumptions!$C$24</f>
        <v>35676.998933106595</v>
      </c>
      <c r="AY28" s="57">
        <f>(-AV28+AW28-AZ27)*Assumptions!$D$13</f>
        <v>-3244.759502474692</v>
      </c>
      <c r="AZ28" s="57">
        <f t="shared" si="17"/>
        <v>790543.08536543278</v>
      </c>
      <c r="BA28" s="53"/>
      <c r="BB28" s="61">
        <f>AJ29*Assumptions!$H$10*(1-Assumptions!$C$24)</f>
        <v>790543.08536543278</v>
      </c>
      <c r="BC28" s="58"/>
      <c r="BD28" s="61">
        <f t="shared" si="18"/>
        <v>-26544.073615711648</v>
      </c>
      <c r="BE28" s="62">
        <f>BD28*Assumptions!$C$11</f>
        <v>-7963.222084713494</v>
      </c>
      <c r="BF28" s="61">
        <f t="shared" si="19"/>
        <v>-18580.851530998152</v>
      </c>
    </row>
    <row r="29" spans="2:58" x14ac:dyDescent="0.2">
      <c r="B29" s="15">
        <f t="shared" si="0"/>
        <v>22</v>
      </c>
      <c r="C29" s="15">
        <f t="shared" si="1"/>
        <v>22</v>
      </c>
      <c r="D29" s="15">
        <f t="shared" si="2"/>
        <v>1</v>
      </c>
      <c r="E29" s="15">
        <f t="shared" si="3"/>
        <v>39</v>
      </c>
      <c r="F29" s="28">
        <f>1-(1-1.25*VLOOKUP(E29,'Annual Mortality Rates'!$B$5:$H$105,5,0)*VLOOKUP(D29,Assumptions!$C$17:$D$20,2,1))^(1/12)</f>
        <v>1.7918432447361354E-5</v>
      </c>
      <c r="G29" s="59">
        <f>1-(1-IF(D29&gt;=10,'Annual Lapse Rates'!$C$14,VLOOKUP(D29,'Annual Lapse Rates'!$B$3:$C$14,2,0)))^(1/12)</f>
        <v>7.3752693740254394E-3</v>
      </c>
      <c r="H29" s="35"/>
      <c r="I29" s="57">
        <f>IF($D29&gt;=Assumptions!$H$9,0,I28-SUM(J28:K28))</f>
        <v>1636.7351663880595</v>
      </c>
      <c r="J29" s="60">
        <f t="shared" si="4"/>
        <v>2.932772851314519E-2</v>
      </c>
      <c r="K29" s="60">
        <f t="shared" si="5"/>
        <v>12.071362746052287</v>
      </c>
      <c r="L29" s="57">
        <f>I29*Assumptions!$I$14</f>
        <v>572857308.23582077</v>
      </c>
      <c r="M29" s="57">
        <f>I29*Assumptions!$J$14</f>
        <v>343714384.9414925</v>
      </c>
      <c r="N29" s="46"/>
      <c r="O29" s="57">
        <f>IF($D29&gt;=Assumptions!$H$9,0,O28-SUM(P28:Q28))</f>
        <v>2045.9189579850729</v>
      </c>
      <c r="P29" s="60">
        <f t="shared" si="6"/>
        <v>3.665966064143146E-2</v>
      </c>
      <c r="Q29" s="60">
        <f t="shared" si="7"/>
        <v>15.089203432565348</v>
      </c>
      <c r="R29" s="57">
        <f>O29*Assumptions!$I$15</f>
        <v>1022959478.9925364</v>
      </c>
      <c r="S29" s="57">
        <f>O29*Assumptions!$J$15</f>
        <v>654694066.55522335</v>
      </c>
      <c r="T29" s="46"/>
      <c r="U29" s="57">
        <f>IF($D29&gt;=Assumptions!$H$9,0,U28-SUM(V28:W28))</f>
        <v>3682.654124373134</v>
      </c>
      <c r="V29" s="60">
        <f t="shared" si="8"/>
        <v>6.5987389154576678E-2</v>
      </c>
      <c r="W29" s="60">
        <f t="shared" si="9"/>
        <v>27.160566178617646</v>
      </c>
      <c r="X29" s="57">
        <f>U29*Assumptions!$I$16</f>
        <v>2946123299.498507</v>
      </c>
      <c r="Y29" s="57">
        <f>U29*Assumptions!$J$16</f>
        <v>2283245557.1113429</v>
      </c>
      <c r="Z29" s="46"/>
      <c r="AA29" s="57">
        <f>IF($D29&gt;=Assumptions!$H$9,0,AA28-SUM(AB28:AC28))</f>
        <v>818.36758319402975</v>
      </c>
      <c r="AB29" s="60">
        <f t="shared" si="10"/>
        <v>1.4663864256572595E-2</v>
      </c>
      <c r="AC29" s="60">
        <f t="shared" si="11"/>
        <v>6.0356813730261436</v>
      </c>
      <c r="AD29" s="57">
        <f>AA29*Assumptions!$I$17</f>
        <v>982041099.83283567</v>
      </c>
      <c r="AE29" s="57">
        <f>AA29*Assumptions!$J$17</f>
        <v>671061418.21910441</v>
      </c>
      <c r="AF29" s="46"/>
      <c r="AG29" s="57">
        <f t="shared" si="12"/>
        <v>5523981186.5597</v>
      </c>
      <c r="AH29" s="57">
        <f t="shared" si="12"/>
        <v>3952715426.8271632</v>
      </c>
      <c r="AI29" s="57">
        <f>AG29*Assumptions!$H$4/Assumptions!$H$3</f>
        <v>5523981.1865597004</v>
      </c>
      <c r="AJ29" s="57">
        <f t="shared" si="13"/>
        <v>3952715.4268271639</v>
      </c>
      <c r="AK29" s="35"/>
      <c r="AL29" s="61">
        <f t="shared" si="14"/>
        <v>0</v>
      </c>
      <c r="AM29" s="61"/>
      <c r="AN29" s="57">
        <f t="shared" si="15"/>
        <v>70826.464359245627</v>
      </c>
      <c r="AO29" s="61"/>
      <c r="AP29" s="57">
        <f>IF(B29=1,0,IF((B29-1)/12-INT((B29-1)/12)=0,(I29+O29+U29+AA29)*Assumptions!$D$7*(1+Assumptions!$D$10)^(B29-1)+Assumptions!$D$6*AL29,0))</f>
        <v>0</v>
      </c>
      <c r="AQ29" s="57">
        <f>(AL29-AM29-AO29-AP29+AS28)*Assumptions!$D$13</f>
        <v>6441.5407721721203</v>
      </c>
      <c r="AR29" s="53"/>
      <c r="AS29" s="57">
        <f>AJ30*Assumptions!$H$10</f>
        <v>1569396.9037324355</v>
      </c>
      <c r="AT29" s="57">
        <f t="shared" si="16"/>
        <v>-52695.656588643556</v>
      </c>
      <c r="AU29" s="53"/>
      <c r="AV29" s="57">
        <f>AL29*Assumptions!$C$24</f>
        <v>0</v>
      </c>
      <c r="AW29" s="57"/>
      <c r="AX29" s="57">
        <f>AN29*Assumptions!$C$24</f>
        <v>35413.232179622813</v>
      </c>
      <c r="AY29" s="57">
        <f>(-AV29+AW29-AZ28)*Assumptions!$D$13</f>
        <v>-3220.7703860860602</v>
      </c>
      <c r="AZ29" s="57">
        <f t="shared" si="17"/>
        <v>784698.45186621777</v>
      </c>
      <c r="BA29" s="53"/>
      <c r="BB29" s="61">
        <f>AJ30*Assumptions!$H$10*(1-Assumptions!$C$24)</f>
        <v>784698.45186621777</v>
      </c>
      <c r="BC29" s="58"/>
      <c r="BD29" s="61">
        <f t="shared" si="18"/>
        <v>-26347.828294321778</v>
      </c>
      <c r="BE29" s="62">
        <f>BD29*Assumptions!$C$11</f>
        <v>-7904.3484882965331</v>
      </c>
      <c r="BF29" s="61">
        <f t="shared" si="19"/>
        <v>-18443.479806025243</v>
      </c>
    </row>
    <row r="30" spans="2:58" x14ac:dyDescent="0.2">
      <c r="B30" s="15">
        <f t="shared" si="0"/>
        <v>23</v>
      </c>
      <c r="C30" s="15">
        <f t="shared" si="1"/>
        <v>23</v>
      </c>
      <c r="D30" s="15">
        <f t="shared" si="2"/>
        <v>1</v>
      </c>
      <c r="E30" s="15">
        <f t="shared" si="3"/>
        <v>39</v>
      </c>
      <c r="F30" s="28">
        <f>1-(1-1.25*VLOOKUP(E30,'Annual Mortality Rates'!$B$5:$H$105,5,0)*VLOOKUP(D30,Assumptions!$C$17:$D$20,2,1))^(1/12)</f>
        <v>1.7918432447361354E-5</v>
      </c>
      <c r="G30" s="59">
        <f>1-(1-IF(D30&gt;=10,'Annual Lapse Rates'!$C$14,VLOOKUP(D30,'Annual Lapse Rates'!$B$3:$C$14,2,0)))^(1/12)</f>
        <v>7.3752693740254394E-3</v>
      </c>
      <c r="H30" s="35"/>
      <c r="I30" s="57">
        <f>IF($D30&gt;=Assumptions!$H$9,0,I29-SUM(J29:K29))</f>
        <v>1624.634475913494</v>
      </c>
      <c r="J30" s="60">
        <f t="shared" si="4"/>
        <v>2.9110903108310261E-2</v>
      </c>
      <c r="K30" s="60">
        <f t="shared" si="5"/>
        <v>11.982116894190662</v>
      </c>
      <c r="L30" s="57">
        <f>I30*Assumptions!$I$14</f>
        <v>568622066.56972289</v>
      </c>
      <c r="M30" s="57">
        <f>I30*Assumptions!$J$14</f>
        <v>341173239.94183373</v>
      </c>
      <c r="N30" s="46"/>
      <c r="O30" s="57">
        <f>IF($D30&gt;=Assumptions!$H$9,0,O29-SUM(P29:Q29))</f>
        <v>2030.7930948918661</v>
      </c>
      <c r="P30" s="60">
        <f t="shared" si="6"/>
        <v>3.6388628885387797E-2</v>
      </c>
      <c r="Q30" s="60">
        <f t="shared" si="7"/>
        <v>14.977646117738319</v>
      </c>
      <c r="R30" s="57">
        <f>O30*Assumptions!$I$15</f>
        <v>1015396547.445933</v>
      </c>
      <c r="S30" s="57">
        <f>O30*Assumptions!$J$15</f>
        <v>649853790.3653971</v>
      </c>
      <c r="T30" s="46"/>
      <c r="U30" s="57">
        <f>IF($D30&gt;=Assumptions!$H$9,0,U29-SUM(V29:W29))</f>
        <v>3655.4275708053619</v>
      </c>
      <c r="V30" s="60">
        <f t="shared" si="8"/>
        <v>6.5499531993698096E-2</v>
      </c>
      <c r="W30" s="60">
        <f t="shared" si="9"/>
        <v>26.959763011928995</v>
      </c>
      <c r="X30" s="57">
        <f>U30*Assumptions!$I$16</f>
        <v>2924342056.6442895</v>
      </c>
      <c r="Y30" s="57">
        <f>U30*Assumptions!$J$16</f>
        <v>2266365093.8993244</v>
      </c>
      <c r="Z30" s="46"/>
      <c r="AA30" s="57">
        <f>IF($D30&gt;=Assumptions!$H$9,0,AA29-SUM(AB29:AC29))</f>
        <v>812.31723795674702</v>
      </c>
      <c r="AB30" s="60">
        <f t="shared" si="10"/>
        <v>1.455545155415513E-2</v>
      </c>
      <c r="AC30" s="60">
        <f t="shared" si="11"/>
        <v>5.9910584470953312</v>
      </c>
      <c r="AD30" s="57">
        <f>AA30*Assumptions!$I$17</f>
        <v>974780685.54809642</v>
      </c>
      <c r="AE30" s="57">
        <f>AA30*Assumptions!$J$17</f>
        <v>666100135.12453258</v>
      </c>
      <c r="AF30" s="46"/>
      <c r="AG30" s="57">
        <f t="shared" si="12"/>
        <v>5483141356.2080421</v>
      </c>
      <c r="AH30" s="57">
        <f t="shared" si="12"/>
        <v>3923492259.3310881</v>
      </c>
      <c r="AI30" s="57">
        <f>AG30*Assumptions!$H$4/Assumptions!$H$3</f>
        <v>5483141.3562080422</v>
      </c>
      <c r="AJ30" s="57">
        <f t="shared" si="13"/>
        <v>3923492.2593310885</v>
      </c>
      <c r="AK30" s="35"/>
      <c r="AL30" s="61">
        <f t="shared" si="14"/>
        <v>0</v>
      </c>
      <c r="AM30" s="61"/>
      <c r="AN30" s="57">
        <f t="shared" si="15"/>
        <v>70302.831006569279</v>
      </c>
      <c r="AO30" s="61"/>
      <c r="AP30" s="57">
        <f>IF(B30=1,0,IF((B30-1)/12-INT((B30-1)/12)=0,(I30+O30+U30+AA30)*Assumptions!$D$7*(1+Assumptions!$D$10)^(B30-1)+Assumptions!$D$6*AL30,0))</f>
        <v>0</v>
      </c>
      <c r="AQ30" s="57">
        <f>(AL30-AM30-AO30-AP30+AS29)*Assumptions!$D$13</f>
        <v>6393.9172514804013</v>
      </c>
      <c r="AR30" s="53"/>
      <c r="AS30" s="57">
        <f>AJ31*Assumptions!$H$10</f>
        <v>1557794.0576802446</v>
      </c>
      <c r="AT30" s="57">
        <f t="shared" si="16"/>
        <v>-52306.067702897824</v>
      </c>
      <c r="AU30" s="53"/>
      <c r="AV30" s="57">
        <f>AL30*Assumptions!$C$24</f>
        <v>0</v>
      </c>
      <c r="AW30" s="57"/>
      <c r="AX30" s="57">
        <f>AN30*Assumptions!$C$24</f>
        <v>35151.415503284639</v>
      </c>
      <c r="AY30" s="57">
        <f>(-AV30+AW30-AZ29)*Assumptions!$D$13</f>
        <v>-3196.9586257402007</v>
      </c>
      <c r="AZ30" s="57">
        <f t="shared" si="17"/>
        <v>778897.02884012228</v>
      </c>
      <c r="BA30" s="53"/>
      <c r="BB30" s="61">
        <f>AJ31*Assumptions!$H$10*(1-Assumptions!$C$24)</f>
        <v>778897.02884012228</v>
      </c>
      <c r="BC30" s="58"/>
      <c r="BD30" s="61">
        <f t="shared" si="18"/>
        <v>-26153.033851448912</v>
      </c>
      <c r="BE30" s="62">
        <f>BD30*Assumptions!$C$11</f>
        <v>-7845.9101554346735</v>
      </c>
      <c r="BF30" s="61">
        <f t="shared" si="19"/>
        <v>-18307.123696014238</v>
      </c>
    </row>
    <row r="31" spans="2:58" x14ac:dyDescent="0.2">
      <c r="B31" s="15">
        <f t="shared" si="0"/>
        <v>24</v>
      </c>
      <c r="C31" s="15">
        <f t="shared" si="1"/>
        <v>24</v>
      </c>
      <c r="D31" s="15">
        <f t="shared" si="2"/>
        <v>1</v>
      </c>
      <c r="E31" s="15">
        <f t="shared" si="3"/>
        <v>39</v>
      </c>
      <c r="F31" s="28">
        <f>1-(1-1.25*VLOOKUP(E31,'Annual Mortality Rates'!$B$5:$H$105,5,0)*VLOOKUP(D31,Assumptions!$C$17:$D$20,2,1))^(1/12)</f>
        <v>1.7918432447361354E-5</v>
      </c>
      <c r="G31" s="59">
        <f>1-(1-IF(D31&gt;=10,'Annual Lapse Rates'!$C$14,VLOOKUP(D31,'Annual Lapse Rates'!$B$3:$C$14,2,0)))^(1/12)</f>
        <v>7.3752693740254394E-3</v>
      </c>
      <c r="H31" s="35"/>
      <c r="I31" s="57">
        <f>IF($D31&gt;=Assumptions!$H$9,0,I30-SUM(J30:K30))</f>
        <v>1612.6232481161951</v>
      </c>
      <c r="J31" s="60">
        <f t="shared" si="4"/>
        <v>2.8895680734414491E-2</v>
      </c>
      <c r="K31" s="60">
        <f t="shared" si="5"/>
        <v>11.8935308536728</v>
      </c>
      <c r="L31" s="57">
        <f>I31*Assumptions!$I$14</f>
        <v>564418136.84066832</v>
      </c>
      <c r="M31" s="57">
        <f>I31*Assumptions!$J$14</f>
        <v>338650882.10440099</v>
      </c>
      <c r="N31" s="46"/>
      <c r="O31" s="57">
        <f>IF($D31&gt;=Assumptions!$H$9,0,O30-SUM(P30:Q30))</f>
        <v>2015.7790601452423</v>
      </c>
      <c r="P31" s="60">
        <f t="shared" si="6"/>
        <v>3.6119600918018087E-2</v>
      </c>
      <c r="Q31" s="60">
        <f t="shared" si="7"/>
        <v>14.86691356709099</v>
      </c>
      <c r="R31" s="57">
        <f>O31*Assumptions!$I$15</f>
        <v>1007889530.0726211</v>
      </c>
      <c r="S31" s="57">
        <f>O31*Assumptions!$J$15</f>
        <v>645049299.24647748</v>
      </c>
      <c r="T31" s="46"/>
      <c r="U31" s="57">
        <f>IF($D31&gt;=Assumptions!$H$9,0,U30-SUM(V30:W30))</f>
        <v>3628.4023082614394</v>
      </c>
      <c r="V31" s="60">
        <f t="shared" si="8"/>
        <v>6.5015281652432616E-2</v>
      </c>
      <c r="W31" s="60">
        <f t="shared" si="9"/>
        <v>26.760444420763804</v>
      </c>
      <c r="X31" s="57">
        <f>U31*Assumptions!$I$16</f>
        <v>2902721846.6091514</v>
      </c>
      <c r="Y31" s="57">
        <f>U31*Assumptions!$J$16</f>
        <v>2249609431.1220922</v>
      </c>
      <c r="Z31" s="46"/>
      <c r="AA31" s="57">
        <f>IF($D31&gt;=Assumptions!$H$9,0,AA30-SUM(AB30:AC30))</f>
        <v>806.31162405809755</v>
      </c>
      <c r="AB31" s="60">
        <f t="shared" si="10"/>
        <v>1.4447840367207246E-2</v>
      </c>
      <c r="AC31" s="60">
        <f t="shared" si="11"/>
        <v>5.9467654268364001</v>
      </c>
      <c r="AD31" s="57">
        <f>AA31*Assumptions!$I$17</f>
        <v>967573948.869717</v>
      </c>
      <c r="AE31" s="57">
        <f>AA31*Assumptions!$J$17</f>
        <v>661175531.72764003</v>
      </c>
      <c r="AF31" s="46"/>
      <c r="AG31" s="57">
        <f t="shared" si="12"/>
        <v>5442603462.3921585</v>
      </c>
      <c r="AH31" s="57">
        <f t="shared" si="12"/>
        <v>3894485144.2006111</v>
      </c>
      <c r="AI31" s="57">
        <f>AG31*Assumptions!$H$4/Assumptions!$H$3</f>
        <v>5442603.4623921588</v>
      </c>
      <c r="AJ31" s="57">
        <f t="shared" si="13"/>
        <v>3894485.1442006109</v>
      </c>
      <c r="AK31" s="35"/>
      <c r="AL31" s="61">
        <f t="shared" si="14"/>
        <v>0</v>
      </c>
      <c r="AM31" s="61"/>
      <c r="AN31" s="57">
        <f t="shared" si="15"/>
        <v>69783.068973610993</v>
      </c>
      <c r="AO31" s="61"/>
      <c r="AP31" s="57">
        <f>IF(B31=1,0,IF((B31-1)/12-INT((B31-1)/12)=0,(I31+O31+U31+AA31)*Assumptions!$D$7*(1+Assumptions!$D$10)^(B31-1)+Assumptions!$D$6*AL31,0))</f>
        <v>0</v>
      </c>
      <c r="AQ31" s="57">
        <f>(AL31-AM31-AO31-AP31+AS30)*Assumptions!$D$13</f>
        <v>6346.6458204211594</v>
      </c>
      <c r="AR31" s="53"/>
      <c r="AS31" s="57">
        <f>AJ32*Assumptions!$H$10</f>
        <v>1546276.9936480075</v>
      </c>
      <c r="AT31" s="57">
        <f t="shared" si="16"/>
        <v>-51919.359120952897</v>
      </c>
      <c r="AU31" s="53"/>
      <c r="AV31" s="57">
        <f>AL31*Assumptions!$C$24</f>
        <v>0</v>
      </c>
      <c r="AW31" s="57"/>
      <c r="AX31" s="57">
        <f>AN31*Assumptions!$C$24</f>
        <v>34891.534486805496</v>
      </c>
      <c r="AY31" s="57">
        <f>(-AV31+AW31-AZ30)*Assumptions!$D$13</f>
        <v>-3173.3229102105797</v>
      </c>
      <c r="AZ31" s="57">
        <f t="shared" si="17"/>
        <v>773138.49682400376</v>
      </c>
      <c r="BA31" s="53"/>
      <c r="BB31" s="61">
        <f>AJ32*Assumptions!$H$10*(1-Assumptions!$C$24)</f>
        <v>773138.49682400376</v>
      </c>
      <c r="BC31" s="58"/>
      <c r="BD31" s="61">
        <f t="shared" si="18"/>
        <v>-25959.679560476448</v>
      </c>
      <c r="BE31" s="62">
        <f>BD31*Assumptions!$C$11</f>
        <v>-7787.9038681429338</v>
      </c>
      <c r="BF31" s="61">
        <f t="shared" si="19"/>
        <v>-18171.775692333515</v>
      </c>
    </row>
    <row r="32" spans="2:58" x14ac:dyDescent="0.2">
      <c r="B32" s="15">
        <f t="shared" si="0"/>
        <v>25</v>
      </c>
      <c r="C32" s="15">
        <f t="shared" si="1"/>
        <v>25</v>
      </c>
      <c r="D32" s="15">
        <f t="shared" si="2"/>
        <v>2</v>
      </c>
      <c r="E32" s="15">
        <f t="shared" si="3"/>
        <v>40</v>
      </c>
      <c r="F32" s="28">
        <f>1-(1-1.25*VLOOKUP(E32,'Annual Mortality Rates'!$B$5:$H$105,5,0)*VLOOKUP(D32,Assumptions!$C$17:$D$20,2,1))^(1/12)</f>
        <v>2.6931072029778846E-5</v>
      </c>
      <c r="G32" s="59">
        <f>1-(1-IF(D32&gt;=10,'Annual Lapse Rates'!$C$14,VLOOKUP(D32,'Annual Lapse Rates'!$B$3:$C$14,2,0)))^(1/12)</f>
        <v>6.0293080661268927E-3</v>
      </c>
      <c r="H32" s="35"/>
      <c r="I32" s="57">
        <f>IF($D32&gt;=Assumptions!$H$9,0,I31-SUM(J31:K31))</f>
        <v>1600.700821581788</v>
      </c>
      <c r="J32" s="60">
        <f t="shared" si="4"/>
        <v>4.3108589124145308E-2</v>
      </c>
      <c r="K32" s="60">
        <f t="shared" si="5"/>
        <v>9.6511183750190188</v>
      </c>
      <c r="L32" s="57">
        <f>I32*Assumptions!$I$14</f>
        <v>560245287.55362582</v>
      </c>
      <c r="M32" s="57">
        <f>I32*Assumptions!$J$14</f>
        <v>336147172.53217548</v>
      </c>
      <c r="N32" s="46"/>
      <c r="O32" s="57">
        <f>IF($D32&gt;=Assumptions!$H$9,0,O31-SUM(P31:Q31))</f>
        <v>2000.8760269772333</v>
      </c>
      <c r="P32" s="60">
        <f t="shared" si="6"/>
        <v>5.3885736405181593E-2</v>
      </c>
      <c r="Q32" s="60">
        <f t="shared" si="7"/>
        <v>12.063897968773762</v>
      </c>
      <c r="R32" s="57">
        <f>O32*Assumptions!$I$15</f>
        <v>1000438013.4886167</v>
      </c>
      <c r="S32" s="57">
        <f>O32*Assumptions!$J$15</f>
        <v>640280328.63271463</v>
      </c>
      <c r="T32" s="46"/>
      <c r="U32" s="57">
        <f>IF($D32&gt;=Assumptions!$H$9,0,U31-SUM(V31:W31))</f>
        <v>3601.5768485590233</v>
      </c>
      <c r="V32" s="60">
        <f t="shared" si="8"/>
        <v>9.6994325529326963E-2</v>
      </c>
      <c r="W32" s="60">
        <f t="shared" si="9"/>
        <v>21.715016343792794</v>
      </c>
      <c r="X32" s="57">
        <f>U32*Assumptions!$I$16</f>
        <v>2881261478.8472185</v>
      </c>
      <c r="Y32" s="57">
        <f>U32*Assumptions!$J$16</f>
        <v>2232977646.1065946</v>
      </c>
      <c r="Z32" s="46"/>
      <c r="AA32" s="57">
        <f>IF($D32&gt;=Assumptions!$H$9,0,AA31-SUM(AB31:AC31))</f>
        <v>800.35041079089399</v>
      </c>
      <c r="AB32" s="60">
        <f t="shared" si="10"/>
        <v>2.1554294562072654E-2</v>
      </c>
      <c r="AC32" s="60">
        <f t="shared" si="11"/>
        <v>4.8255591875095094</v>
      </c>
      <c r="AD32" s="57">
        <f>AA32*Assumptions!$I$17</f>
        <v>960420492.94907284</v>
      </c>
      <c r="AE32" s="57">
        <f>AA32*Assumptions!$J$17</f>
        <v>656287336.84853303</v>
      </c>
      <c r="AF32" s="46"/>
      <c r="AG32" s="57">
        <f t="shared" si="12"/>
        <v>5402365272.8385344</v>
      </c>
      <c r="AH32" s="57">
        <f t="shared" si="12"/>
        <v>3865692484.120018</v>
      </c>
      <c r="AI32" s="57">
        <f>AG32*Assumptions!$H$4/Assumptions!$H$3</f>
        <v>5402365.2728385348</v>
      </c>
      <c r="AJ32" s="57">
        <f t="shared" si="13"/>
        <v>3865692.4841200183</v>
      </c>
      <c r="AK32" s="35"/>
      <c r="AL32" s="61">
        <f t="shared" si="14"/>
        <v>3865692.4841200183</v>
      </c>
      <c r="AM32" s="61"/>
      <c r="AN32" s="57">
        <f t="shared" si="15"/>
        <v>104107.24273481092</v>
      </c>
      <c r="AO32" s="61"/>
      <c r="AP32" s="57">
        <f>IF(B32=1,0,IF((B32-1)/12-INT((B32-1)/12)=0,(I32+O32+U32+AA32)*Assumptions!$D$7*(1+Assumptions!$D$10)^(B32-1)+Assumptions!$D$6*AL32,0))</f>
        <v>73452.959300745133</v>
      </c>
      <c r="AQ32" s="57">
        <f>(AL32-AM32-AO32-AP32+AS31)*Assumptions!$D$13</f>
        <v>21749.777117287154</v>
      </c>
      <c r="AR32" s="53"/>
      <c r="AS32" s="57">
        <f>AJ33*Assumptions!$H$10</f>
        <v>1536912.3704006448</v>
      </c>
      <c r="AT32" s="57">
        <f t="shared" si="16"/>
        <v>3719246.6824491117</v>
      </c>
      <c r="AU32" s="53"/>
      <c r="AV32" s="57">
        <f>AL32*Assumptions!$C$24</f>
        <v>1932846.2420600092</v>
      </c>
      <c r="AW32" s="57"/>
      <c r="AX32" s="57">
        <f>AN32*Assumptions!$C$24</f>
        <v>52053.62136740546</v>
      </c>
      <c r="AY32" s="57">
        <f>(-AV32+AW32-AZ31)*Assumptions!$D$13</f>
        <v>-11024.516782876837</v>
      </c>
      <c r="AZ32" s="57">
        <f t="shared" si="17"/>
        <v>768456.18520032242</v>
      </c>
      <c r="BA32" s="53"/>
      <c r="BB32" s="61">
        <f>AJ33*Assumptions!$H$10*(1-Assumptions!$C$24)</f>
        <v>768456.18520032242</v>
      </c>
      <c r="BC32" s="58"/>
      <c r="BD32" s="61">
        <f t="shared" si="18"/>
        <v>1822747.2333499501</v>
      </c>
      <c r="BE32" s="62">
        <f>BD32*Assumptions!$C$11</f>
        <v>546824.17000498495</v>
      </c>
      <c r="BF32" s="61">
        <f t="shared" si="19"/>
        <v>1275923.0633449652</v>
      </c>
    </row>
    <row r="33" spans="2:58" x14ac:dyDescent="0.2">
      <c r="B33" s="15">
        <f t="shared" si="0"/>
        <v>26</v>
      </c>
      <c r="C33" s="15">
        <f t="shared" si="1"/>
        <v>26</v>
      </c>
      <c r="D33" s="15">
        <f t="shared" si="2"/>
        <v>2</v>
      </c>
      <c r="E33" s="15">
        <f t="shared" si="3"/>
        <v>40</v>
      </c>
      <c r="F33" s="28">
        <f>1-(1-1.25*VLOOKUP(E33,'Annual Mortality Rates'!$B$5:$H$105,5,0)*VLOOKUP(D33,Assumptions!$C$17:$D$20,2,1))^(1/12)</f>
        <v>2.6931072029778846E-5</v>
      </c>
      <c r="G33" s="59">
        <f>1-(1-IF(D33&gt;=10,'Annual Lapse Rates'!$C$14,VLOOKUP(D33,'Annual Lapse Rates'!$B$3:$C$14,2,0)))^(1/12)</f>
        <v>6.0293080661268927E-3</v>
      </c>
      <c r="H33" s="35"/>
      <c r="I33" s="57">
        <f>IF($D33&gt;=Assumptions!$H$9,0,I32-SUM(J32:K32))</f>
        <v>1591.0065946176449</v>
      </c>
      <c r="J33" s="60">
        <f t="shared" si="4"/>
        <v>4.2847513199500947E-2</v>
      </c>
      <c r="K33" s="60">
        <f t="shared" si="5"/>
        <v>9.5926688941892451</v>
      </c>
      <c r="L33" s="57">
        <f>I33*Assumptions!$I$14</f>
        <v>556852308.11617565</v>
      </c>
      <c r="M33" s="57">
        <f>I33*Assumptions!$J$14</f>
        <v>334111384.86970544</v>
      </c>
      <c r="N33" s="46"/>
      <c r="O33" s="57">
        <f>IF($D33&gt;=Assumptions!$H$9,0,O32-SUM(P32:Q32))</f>
        <v>1988.7582432720544</v>
      </c>
      <c r="P33" s="60">
        <f t="shared" si="6"/>
        <v>5.3559391499376142E-2</v>
      </c>
      <c r="Q33" s="60">
        <f t="shared" si="7"/>
        <v>11.990836117736547</v>
      </c>
      <c r="R33" s="57">
        <f>O33*Assumptions!$I$15</f>
        <v>994379121.63602722</v>
      </c>
      <c r="S33" s="57">
        <f>O33*Assumptions!$J$15</f>
        <v>636402637.84705746</v>
      </c>
      <c r="T33" s="46"/>
      <c r="U33" s="57">
        <f>IF($D33&gt;=Assumptions!$H$9,0,U32-SUM(V32:W32))</f>
        <v>3579.7648378897011</v>
      </c>
      <c r="V33" s="60">
        <f t="shared" si="8"/>
        <v>9.6406904698877138E-2</v>
      </c>
      <c r="W33" s="60">
        <f t="shared" si="9"/>
        <v>21.583505011925805</v>
      </c>
      <c r="X33" s="57">
        <f>U33*Assumptions!$I$16</f>
        <v>2863811870.3117609</v>
      </c>
      <c r="Y33" s="57">
        <f>U33*Assumptions!$J$16</f>
        <v>2219454199.4916148</v>
      </c>
      <c r="Z33" s="46"/>
      <c r="AA33" s="57">
        <f>IF($D33&gt;=Assumptions!$H$9,0,AA32-SUM(AB32:AC32))</f>
        <v>795.50329730882243</v>
      </c>
      <c r="AB33" s="60">
        <f t="shared" si="10"/>
        <v>2.1423756599750474E-2</v>
      </c>
      <c r="AC33" s="60">
        <f t="shared" si="11"/>
        <v>4.7963344470946225</v>
      </c>
      <c r="AD33" s="57">
        <f>AA33*Assumptions!$I$17</f>
        <v>954603956.77058697</v>
      </c>
      <c r="AE33" s="57">
        <f>AA33*Assumptions!$J$17</f>
        <v>652312703.79323435</v>
      </c>
      <c r="AF33" s="46"/>
      <c r="AG33" s="57">
        <f t="shared" si="12"/>
        <v>5369647256.8345509</v>
      </c>
      <c r="AH33" s="57">
        <f t="shared" si="12"/>
        <v>3842280926.0016117</v>
      </c>
      <c r="AI33" s="57">
        <f>AG33*Assumptions!$H$4/Assumptions!$H$3</f>
        <v>5369647.2568345508</v>
      </c>
      <c r="AJ33" s="57">
        <f t="shared" si="13"/>
        <v>3842280.9260016116</v>
      </c>
      <c r="AK33" s="35"/>
      <c r="AL33" s="61">
        <f t="shared" si="14"/>
        <v>0</v>
      </c>
      <c r="AM33" s="61"/>
      <c r="AN33" s="57">
        <f t="shared" si="15"/>
        <v>103476.74437679477</v>
      </c>
      <c r="AO33" s="61"/>
      <c r="AP33" s="57">
        <f>IF(B33=1,0,IF((B33-1)/12-INT((B33-1)/12)=0,(I33+O33+U33+AA33)*Assumptions!$D$7*(1+Assumptions!$D$10)^(B33-1)+Assumptions!$D$6*AL33,0))</f>
        <v>0</v>
      </c>
      <c r="AQ33" s="57">
        <f>(AL33-AM33-AO33-AP33+AS32)*Assumptions!$D$13</f>
        <v>6261.5712416326351</v>
      </c>
      <c r="AR33" s="53"/>
      <c r="AS33" s="57">
        <f>AJ34*Assumptions!$H$10</f>
        <v>1527604.4615511075</v>
      </c>
      <c r="AT33" s="57">
        <f t="shared" si="16"/>
        <v>-87907.264285624726</v>
      </c>
      <c r="AU33" s="53"/>
      <c r="AV33" s="57">
        <f>AL33*Assumptions!$C$24</f>
        <v>0</v>
      </c>
      <c r="AW33" s="57"/>
      <c r="AX33" s="57">
        <f>AN33*Assumptions!$C$24</f>
        <v>51738.372188397385</v>
      </c>
      <c r="AY33" s="57">
        <f>(-AV33+AW33-AZ32)*Assumptions!$D$13</f>
        <v>-3130.7856208163175</v>
      </c>
      <c r="AZ33" s="57">
        <f t="shared" si="17"/>
        <v>763802.23077555373</v>
      </c>
      <c r="BA33" s="53"/>
      <c r="BB33" s="61">
        <f>AJ34*Assumptions!$H$10*(1-Assumptions!$C$24)</f>
        <v>763802.23077555373</v>
      </c>
      <c r="BC33" s="58"/>
      <c r="BD33" s="61">
        <f t="shared" si="18"/>
        <v>-43953.632142812363</v>
      </c>
      <c r="BE33" s="62">
        <f>BD33*Assumptions!$C$11</f>
        <v>-13186.089642843708</v>
      </c>
      <c r="BF33" s="61">
        <f t="shared" si="19"/>
        <v>-30767.542499968655</v>
      </c>
    </row>
    <row r="34" spans="2:58" x14ac:dyDescent="0.2">
      <c r="B34" s="15">
        <f t="shared" si="0"/>
        <v>27</v>
      </c>
      <c r="C34" s="15">
        <f t="shared" si="1"/>
        <v>27</v>
      </c>
      <c r="D34" s="15">
        <f t="shared" si="2"/>
        <v>2</v>
      </c>
      <c r="E34" s="15">
        <f t="shared" si="3"/>
        <v>40</v>
      </c>
      <c r="F34" s="28">
        <f>1-(1-1.25*VLOOKUP(E34,'Annual Mortality Rates'!$B$5:$H$105,5,0)*VLOOKUP(D34,Assumptions!$C$17:$D$20,2,1))^(1/12)</f>
        <v>2.6931072029778846E-5</v>
      </c>
      <c r="G34" s="59">
        <f>1-(1-IF(D34&gt;=10,'Annual Lapse Rates'!$C$14,VLOOKUP(D34,'Annual Lapse Rates'!$B$3:$C$14,2,0)))^(1/12)</f>
        <v>6.0293080661268927E-3</v>
      </c>
      <c r="H34" s="35"/>
      <c r="I34" s="57">
        <f>IF($D34&gt;=Assumptions!$H$9,0,I33-SUM(J33:K33))</f>
        <v>1581.3710782102562</v>
      </c>
      <c r="J34" s="60">
        <f t="shared" si="4"/>
        <v>4.258801841308945E-2</v>
      </c>
      <c r="K34" s="60">
        <f t="shared" si="5"/>
        <v>9.5345733973928795</v>
      </c>
      <c r="L34" s="57">
        <f>I34*Assumptions!$I$14</f>
        <v>553479877.37358963</v>
      </c>
      <c r="M34" s="57">
        <f>I34*Assumptions!$J$14</f>
        <v>332087926.4241538</v>
      </c>
      <c r="N34" s="46"/>
      <c r="O34" s="57">
        <f>IF($D34&gt;=Assumptions!$H$9,0,O33-SUM(P33:Q33))</f>
        <v>1976.7138477628184</v>
      </c>
      <c r="P34" s="60">
        <f t="shared" si="6"/>
        <v>5.3235023016361759E-2</v>
      </c>
      <c r="Q34" s="60">
        <f t="shared" si="7"/>
        <v>11.918216746741088</v>
      </c>
      <c r="R34" s="57">
        <f>O34*Assumptions!$I$15</f>
        <v>988356923.88140917</v>
      </c>
      <c r="S34" s="57">
        <f>O34*Assumptions!$J$15</f>
        <v>632548431.28410184</v>
      </c>
      <c r="T34" s="46"/>
      <c r="U34" s="57">
        <f>IF($D34&gt;=Assumptions!$H$9,0,U33-SUM(V33:W33))</f>
        <v>3558.0849259730762</v>
      </c>
      <c r="V34" s="60">
        <f t="shared" si="8"/>
        <v>9.582304142945125E-2</v>
      </c>
      <c r="W34" s="60">
        <f t="shared" si="9"/>
        <v>21.452790144133978</v>
      </c>
      <c r="X34" s="57">
        <f>U34*Assumptions!$I$16</f>
        <v>2846467940.778461</v>
      </c>
      <c r="Y34" s="57">
        <f>U34*Assumptions!$J$16</f>
        <v>2206012654.1033072</v>
      </c>
      <c r="Z34" s="46"/>
      <c r="AA34" s="57">
        <f>IF($D34&gt;=Assumptions!$H$9,0,AA33-SUM(AB33:AC33))</f>
        <v>790.6855391051281</v>
      </c>
      <c r="AB34" s="60">
        <f t="shared" si="10"/>
        <v>2.1294009206544725E-2</v>
      </c>
      <c r="AC34" s="60">
        <f t="shared" si="11"/>
        <v>4.7672866986964397</v>
      </c>
      <c r="AD34" s="57">
        <f>AA34*Assumptions!$I$17</f>
        <v>948822646.92615378</v>
      </c>
      <c r="AE34" s="57">
        <f>AA34*Assumptions!$J$17</f>
        <v>648362142.06620502</v>
      </c>
      <c r="AF34" s="46"/>
      <c r="AG34" s="57">
        <f t="shared" si="12"/>
        <v>5337127388.9596128</v>
      </c>
      <c r="AH34" s="57">
        <f t="shared" si="12"/>
        <v>3819011153.877768</v>
      </c>
      <c r="AI34" s="57">
        <f>AG34*Assumptions!$H$4/Assumptions!$H$3</f>
        <v>5337127.3889596127</v>
      </c>
      <c r="AJ34" s="57">
        <f t="shared" si="13"/>
        <v>3819011.1538777682</v>
      </c>
      <c r="AK34" s="35"/>
      <c r="AL34" s="61">
        <f t="shared" si="14"/>
        <v>0</v>
      </c>
      <c r="AM34" s="61"/>
      <c r="AN34" s="57">
        <f t="shared" si="15"/>
        <v>102850.064467611</v>
      </c>
      <c r="AO34" s="61"/>
      <c r="AP34" s="57">
        <f>IF(B34=1,0,IF((B34-1)/12-INT((B34-1)/12)=0,(I34+O34+U34+AA34)*Assumptions!$D$7*(1+Assumptions!$D$10)^(B34-1)+Assumptions!$D$6*AL34,0))</f>
        <v>0</v>
      </c>
      <c r="AQ34" s="57">
        <f>(AL34-AM34-AO34-AP34+AS33)*Assumptions!$D$13</f>
        <v>6223.6496688127036</v>
      </c>
      <c r="AR34" s="53"/>
      <c r="AS34" s="57">
        <f>AJ35*Assumptions!$H$10</f>
        <v>1518352.9236234387</v>
      </c>
      <c r="AT34" s="57">
        <f t="shared" si="16"/>
        <v>-87374.876871129498</v>
      </c>
      <c r="AU34" s="53"/>
      <c r="AV34" s="57">
        <f>AL34*Assumptions!$C$24</f>
        <v>0</v>
      </c>
      <c r="AW34" s="57"/>
      <c r="AX34" s="57">
        <f>AN34*Assumptions!$C$24</f>
        <v>51425.032233805498</v>
      </c>
      <c r="AY34" s="57">
        <f>(-AV34+AW34-AZ33)*Assumptions!$D$13</f>
        <v>-3111.8248344063518</v>
      </c>
      <c r="AZ34" s="57">
        <f t="shared" si="17"/>
        <v>759176.46181171935</v>
      </c>
      <c r="BA34" s="53"/>
      <c r="BB34" s="61">
        <f>AJ35*Assumptions!$H$10*(1-Assumptions!$C$24)</f>
        <v>759176.46181171935</v>
      </c>
      <c r="BC34" s="58"/>
      <c r="BD34" s="61">
        <f t="shared" si="18"/>
        <v>-43687.438435564749</v>
      </c>
      <c r="BE34" s="62">
        <f>BD34*Assumptions!$C$11</f>
        <v>-13106.231530669424</v>
      </c>
      <c r="BF34" s="61">
        <f t="shared" si="19"/>
        <v>-30581.206904895327</v>
      </c>
    </row>
    <row r="35" spans="2:58" x14ac:dyDescent="0.2">
      <c r="B35" s="15">
        <f t="shared" si="0"/>
        <v>28</v>
      </c>
      <c r="C35" s="15">
        <f t="shared" si="1"/>
        <v>28</v>
      </c>
      <c r="D35" s="15">
        <f t="shared" si="2"/>
        <v>2</v>
      </c>
      <c r="E35" s="15">
        <f t="shared" si="3"/>
        <v>40</v>
      </c>
      <c r="F35" s="28">
        <f>1-(1-1.25*VLOOKUP(E35,'Annual Mortality Rates'!$B$5:$H$105,5,0)*VLOOKUP(D35,Assumptions!$C$17:$D$20,2,1))^(1/12)</f>
        <v>2.6931072029778846E-5</v>
      </c>
      <c r="G35" s="59">
        <f>1-(1-IF(D35&gt;=10,'Annual Lapse Rates'!$C$14,VLOOKUP(D35,'Annual Lapse Rates'!$B$3:$C$14,2,0)))^(1/12)</f>
        <v>6.0293080661268927E-3</v>
      </c>
      <c r="H35" s="35"/>
      <c r="I35" s="57">
        <f>IF($D35&gt;=Assumptions!$H$9,0,I34-SUM(J34:K34))</f>
        <v>1571.7939167944503</v>
      </c>
      <c r="J35" s="60">
        <f t="shared" si="4"/>
        <v>4.2330095189159561E-2</v>
      </c>
      <c r="K35" s="60">
        <f t="shared" si="5"/>
        <v>9.476829740817962</v>
      </c>
      <c r="L35" s="57">
        <f>I35*Assumptions!$I$14</f>
        <v>550127870.8780576</v>
      </c>
      <c r="M35" s="57">
        <f>I35*Assumptions!$J$14</f>
        <v>330076722.52683455</v>
      </c>
      <c r="N35" s="46"/>
      <c r="O35" s="57">
        <f>IF($D35&gt;=Assumptions!$H$9,0,O34-SUM(P34:Q34))</f>
        <v>1964.7423959930609</v>
      </c>
      <c r="P35" s="60">
        <f t="shared" si="6"/>
        <v>5.2912618986449396E-2</v>
      </c>
      <c r="Q35" s="60">
        <f t="shared" si="7"/>
        <v>11.84603717602244</v>
      </c>
      <c r="R35" s="57">
        <f>O35*Assumptions!$I$15</f>
        <v>982371197.99653041</v>
      </c>
      <c r="S35" s="57">
        <f>O35*Assumptions!$J$15</f>
        <v>628717566.71777952</v>
      </c>
      <c r="T35" s="46"/>
      <c r="U35" s="57">
        <f>IF($D35&gt;=Assumptions!$H$9,0,U34-SUM(V34:W34))</f>
        <v>3536.536312787513</v>
      </c>
      <c r="V35" s="60">
        <f t="shared" si="8"/>
        <v>9.5242714175609006E-2</v>
      </c>
      <c r="W35" s="60">
        <f t="shared" si="9"/>
        <v>21.322866916840411</v>
      </c>
      <c r="X35" s="57">
        <f>U35*Assumptions!$I$16</f>
        <v>2829229050.2300105</v>
      </c>
      <c r="Y35" s="57">
        <f>U35*Assumptions!$J$16</f>
        <v>2192652513.9282579</v>
      </c>
      <c r="Z35" s="46"/>
      <c r="AA35" s="57">
        <f>IF($D35&gt;=Assumptions!$H$9,0,AA34-SUM(AB34:AC34))</f>
        <v>785.89695839722515</v>
      </c>
      <c r="AB35" s="60">
        <f t="shared" si="10"/>
        <v>2.1165047594579781E-2</v>
      </c>
      <c r="AC35" s="60">
        <f t="shared" si="11"/>
        <v>4.738414870408981</v>
      </c>
      <c r="AD35" s="57">
        <f>AA35*Assumptions!$I$17</f>
        <v>943076350.07667017</v>
      </c>
      <c r="AE35" s="57">
        <f>AA35*Assumptions!$J$17</f>
        <v>644435505.88572466</v>
      </c>
      <c r="AF35" s="46"/>
      <c r="AG35" s="57">
        <f t="shared" si="12"/>
        <v>5304804469.1812687</v>
      </c>
      <c r="AH35" s="57">
        <f t="shared" si="12"/>
        <v>3795882309.0585966</v>
      </c>
      <c r="AI35" s="57">
        <f>AG35*Assumptions!$H$4/Assumptions!$H$3</f>
        <v>5304804.4691812685</v>
      </c>
      <c r="AJ35" s="57">
        <f t="shared" si="13"/>
        <v>3795882.3090585964</v>
      </c>
      <c r="AK35" s="35"/>
      <c r="AL35" s="61">
        <f t="shared" si="14"/>
        <v>0</v>
      </c>
      <c r="AM35" s="61"/>
      <c r="AN35" s="57">
        <f t="shared" si="15"/>
        <v>102227.17988182031</v>
      </c>
      <c r="AO35" s="61"/>
      <c r="AP35" s="57">
        <f>IF(B35=1,0,IF((B35-1)/12-INT((B35-1)/12)=0,(I35+O35+U35+AA35)*Assumptions!$D$7*(1+Assumptions!$D$10)^(B35-1)+Assumptions!$D$6*AL35,0))</f>
        <v>0</v>
      </c>
      <c r="AQ35" s="57">
        <f>(AL35-AM35-AO35-AP35+AS34)*Assumptions!$D$13</f>
        <v>6185.9577581062631</v>
      </c>
      <c r="AR35" s="53"/>
      <c r="AS35" s="57">
        <f>AJ36*Assumptions!$H$10</f>
        <v>1509157.415221856</v>
      </c>
      <c r="AT35" s="57">
        <f t="shared" si="16"/>
        <v>-86845.713722131215</v>
      </c>
      <c r="AU35" s="53"/>
      <c r="AV35" s="57">
        <f>AL35*Assumptions!$C$24</f>
        <v>0</v>
      </c>
      <c r="AW35" s="57"/>
      <c r="AX35" s="57">
        <f>AN35*Assumptions!$C$24</f>
        <v>51113.589940910155</v>
      </c>
      <c r="AY35" s="57">
        <f>(-AV35+AW35-AZ34)*Assumptions!$D$13</f>
        <v>-3092.9788790531315</v>
      </c>
      <c r="AZ35" s="57">
        <f t="shared" si="17"/>
        <v>754578.70761092799</v>
      </c>
      <c r="BA35" s="53"/>
      <c r="BB35" s="61">
        <f>AJ36*Assumptions!$H$10*(1-Assumptions!$C$24)</f>
        <v>754578.70761092799</v>
      </c>
      <c r="BC35" s="58"/>
      <c r="BD35" s="61">
        <f t="shared" si="18"/>
        <v>-43422.856861065608</v>
      </c>
      <c r="BE35" s="62">
        <f>BD35*Assumptions!$C$11</f>
        <v>-13026.857058319682</v>
      </c>
      <c r="BF35" s="61">
        <f t="shared" si="19"/>
        <v>-30395.999802745926</v>
      </c>
    </row>
    <row r="36" spans="2:58" x14ac:dyDescent="0.2">
      <c r="B36" s="15">
        <f t="shared" si="0"/>
        <v>29</v>
      </c>
      <c r="C36" s="15">
        <f t="shared" si="1"/>
        <v>29</v>
      </c>
      <c r="D36" s="15">
        <f t="shared" si="2"/>
        <v>2</v>
      </c>
      <c r="E36" s="15">
        <f t="shared" si="3"/>
        <v>40</v>
      </c>
      <c r="F36" s="28">
        <f>1-(1-1.25*VLOOKUP(E36,'Annual Mortality Rates'!$B$5:$H$105,5,0)*VLOOKUP(D36,Assumptions!$C$17:$D$20,2,1))^(1/12)</f>
        <v>2.6931072029778846E-5</v>
      </c>
      <c r="G36" s="59">
        <f>1-(1-IF(D36&gt;=10,'Annual Lapse Rates'!$C$14,VLOOKUP(D36,'Annual Lapse Rates'!$B$3:$C$14,2,0)))^(1/12)</f>
        <v>6.0293080661268927E-3</v>
      </c>
      <c r="H36" s="35"/>
      <c r="I36" s="57">
        <f>IF($D36&gt;=Assumptions!$H$9,0,I35-SUM(J35:K35))</f>
        <v>1562.2747569584433</v>
      </c>
      <c r="J36" s="60">
        <f t="shared" si="4"/>
        <v>4.2073734009953075E-2</v>
      </c>
      <c r="K36" s="60">
        <f t="shared" si="5"/>
        <v>9.4194357936359729</v>
      </c>
      <c r="L36" s="57">
        <f>I36*Assumptions!$I$14</f>
        <v>546796164.9354552</v>
      </c>
      <c r="M36" s="57">
        <f>I36*Assumptions!$J$14</f>
        <v>328077698.96127307</v>
      </c>
      <c r="N36" s="46"/>
      <c r="O36" s="57">
        <f>IF($D36&gt;=Assumptions!$H$9,0,O35-SUM(P35:Q35))</f>
        <v>1952.8434461980519</v>
      </c>
      <c r="P36" s="60">
        <f t="shared" si="6"/>
        <v>5.2592167512441286E-2</v>
      </c>
      <c r="Q36" s="60">
        <f t="shared" si="7"/>
        <v>11.774294742044953</v>
      </c>
      <c r="R36" s="57">
        <f>O36*Assumptions!$I$15</f>
        <v>976421723.09902596</v>
      </c>
      <c r="S36" s="57">
        <f>O36*Assumptions!$J$15</f>
        <v>624909902.78337657</v>
      </c>
      <c r="T36" s="46"/>
      <c r="U36" s="57">
        <f>IF($D36&gt;=Assumptions!$H$9,0,U35-SUM(V35:W35))</f>
        <v>3515.1182031564972</v>
      </c>
      <c r="V36" s="60">
        <f t="shared" si="8"/>
        <v>9.4665901522394416E-2</v>
      </c>
      <c r="W36" s="60">
        <f t="shared" si="9"/>
        <v>21.193730535680938</v>
      </c>
      <c r="X36" s="57">
        <f>U36*Assumptions!$I$16</f>
        <v>2812094562.525198</v>
      </c>
      <c r="Y36" s="57">
        <f>U36*Assumptions!$J$16</f>
        <v>2179373285.9570284</v>
      </c>
      <c r="Z36" s="46"/>
      <c r="AA36" s="57">
        <f>IF($D36&gt;=Assumptions!$H$9,0,AA35-SUM(AB35:AC35))</f>
        <v>781.13737847922164</v>
      </c>
      <c r="AB36" s="60">
        <f t="shared" si="10"/>
        <v>2.1036867004976537E-2</v>
      </c>
      <c r="AC36" s="60">
        <f t="shared" si="11"/>
        <v>4.7097178968179865</v>
      </c>
      <c r="AD36" s="57">
        <f>AA36*Assumptions!$I$17</f>
        <v>937364854.17506599</v>
      </c>
      <c r="AE36" s="57">
        <f>AA36*Assumptions!$J$17</f>
        <v>640532650.35296178</v>
      </c>
      <c r="AF36" s="46"/>
      <c r="AG36" s="57">
        <f t="shared" si="12"/>
        <v>5272677304.734745</v>
      </c>
      <c r="AH36" s="57">
        <f t="shared" si="12"/>
        <v>3772893538.0546398</v>
      </c>
      <c r="AI36" s="57">
        <f>AG36*Assumptions!$H$4/Assumptions!$H$3</f>
        <v>5272677.3047347451</v>
      </c>
      <c r="AJ36" s="57">
        <f t="shared" si="13"/>
        <v>3772893.5380546399</v>
      </c>
      <c r="AK36" s="35"/>
      <c r="AL36" s="61">
        <f t="shared" si="14"/>
        <v>0</v>
      </c>
      <c r="AM36" s="61"/>
      <c r="AN36" s="57">
        <f t="shared" si="15"/>
        <v>101608.06763403666</v>
      </c>
      <c r="AO36" s="61"/>
      <c r="AP36" s="57">
        <f>IF(B36=1,0,IF((B36-1)/12-INT((B36-1)/12)=0,(I36+O36+U36+AA36)*Assumptions!$D$7*(1+Assumptions!$D$10)^(B36-1)+Assumptions!$D$6*AL36,0))</f>
        <v>0</v>
      </c>
      <c r="AQ36" s="57">
        <f>(AL36-AM36-AO36-AP36+AS35)*Assumptions!$D$13</f>
        <v>6148.4941186246369</v>
      </c>
      <c r="AR36" s="53"/>
      <c r="AS36" s="57">
        <f>AJ37*Assumptions!$H$10</f>
        <v>1500017.5970181497</v>
      </c>
      <c r="AT36" s="57">
        <f t="shared" si="16"/>
        <v>-86319.755311705638</v>
      </c>
      <c r="AU36" s="53"/>
      <c r="AV36" s="57">
        <f>AL36*Assumptions!$C$24</f>
        <v>0</v>
      </c>
      <c r="AW36" s="57"/>
      <c r="AX36" s="57">
        <f>AN36*Assumptions!$C$24</f>
        <v>50804.033817018331</v>
      </c>
      <c r="AY36" s="57">
        <f>(-AV36+AW36-AZ35)*Assumptions!$D$13</f>
        <v>-3074.2470593123185</v>
      </c>
      <c r="AZ36" s="57">
        <f t="shared" si="17"/>
        <v>750008.79850907484</v>
      </c>
      <c r="BA36" s="53"/>
      <c r="BB36" s="61">
        <f>AJ37*Assumptions!$H$10*(1-Assumptions!$C$24)</f>
        <v>750008.79850907484</v>
      </c>
      <c r="BC36" s="58"/>
      <c r="BD36" s="61">
        <f t="shared" si="18"/>
        <v>-43159.877655852819</v>
      </c>
      <c r="BE36" s="62">
        <f>BD36*Assumptions!$C$11</f>
        <v>-12947.963296755845</v>
      </c>
      <c r="BF36" s="61">
        <f t="shared" si="19"/>
        <v>-30211.914359096976</v>
      </c>
    </row>
    <row r="37" spans="2:58" x14ac:dyDescent="0.2">
      <c r="B37" s="15">
        <f t="shared" si="0"/>
        <v>30</v>
      </c>
      <c r="C37" s="15">
        <f t="shared" si="1"/>
        <v>30</v>
      </c>
      <c r="D37" s="15">
        <f t="shared" si="2"/>
        <v>2</v>
      </c>
      <c r="E37" s="15">
        <f t="shared" si="3"/>
        <v>40</v>
      </c>
      <c r="F37" s="28">
        <f>1-(1-1.25*VLOOKUP(E37,'Annual Mortality Rates'!$B$5:$H$105,5,0)*VLOOKUP(D37,Assumptions!$C$17:$D$20,2,1))^(1/12)</f>
        <v>2.6931072029778846E-5</v>
      </c>
      <c r="G37" s="59">
        <f>1-(1-IF(D37&gt;=10,'Annual Lapse Rates'!$C$14,VLOOKUP(D37,'Annual Lapse Rates'!$B$3:$C$14,2,0)))^(1/12)</f>
        <v>6.0293080661268927E-3</v>
      </c>
      <c r="H37" s="35"/>
      <c r="I37" s="57">
        <f>IF($D37&gt;=Assumptions!$H$9,0,I36-SUM(J36:K36))</f>
        <v>1552.8132474307974</v>
      </c>
      <c r="J37" s="60">
        <f t="shared" si="4"/>
        <v>4.1818925415353606E-2</v>
      </c>
      <c r="K37" s="60">
        <f t="shared" si="5"/>
        <v>9.362389437923202</v>
      </c>
      <c r="L37" s="57">
        <f>I37*Assumptions!$I$14</f>
        <v>543484636.60077906</v>
      </c>
      <c r="M37" s="57">
        <f>I37*Assumptions!$J$14</f>
        <v>326090781.96046746</v>
      </c>
      <c r="N37" s="46"/>
      <c r="O37" s="57">
        <f>IF($D37&gt;=Assumptions!$H$9,0,O36-SUM(P36:Q36))</f>
        <v>1941.0165592884946</v>
      </c>
      <c r="P37" s="60">
        <f t="shared" si="6"/>
        <v>5.2273656769191948E-2</v>
      </c>
      <c r="Q37" s="60">
        <f t="shared" si="7"/>
        <v>11.702986797403989</v>
      </c>
      <c r="R37" s="57">
        <f>O37*Assumptions!$I$15</f>
        <v>970508279.64424729</v>
      </c>
      <c r="S37" s="57">
        <f>O37*Assumptions!$J$15</f>
        <v>621125298.97231829</v>
      </c>
      <c r="T37" s="46"/>
      <c r="U37" s="57">
        <f>IF($D37&gt;=Assumptions!$H$9,0,U36-SUM(V36:W36))</f>
        <v>3493.8298067192941</v>
      </c>
      <c r="V37" s="60">
        <f t="shared" si="8"/>
        <v>9.4092582184545609E-2</v>
      </c>
      <c r="W37" s="60">
        <f t="shared" si="9"/>
        <v>21.065376235327204</v>
      </c>
      <c r="X37" s="57">
        <f>U37*Assumptions!$I$16</f>
        <v>2795063845.3754354</v>
      </c>
      <c r="Y37" s="57">
        <f>U37*Assumptions!$J$16</f>
        <v>2166174480.1659622</v>
      </c>
      <c r="Z37" s="46"/>
      <c r="AA37" s="57">
        <f>IF($D37&gt;=Assumptions!$H$9,0,AA36-SUM(AB36:AC36))</f>
        <v>776.40662371539872</v>
      </c>
      <c r="AB37" s="60">
        <f t="shared" si="10"/>
        <v>2.0909462707676803E-2</v>
      </c>
      <c r="AC37" s="60">
        <f t="shared" si="11"/>
        <v>4.681194718961601</v>
      </c>
      <c r="AD37" s="57">
        <f>AA37*Assumptions!$I$17</f>
        <v>931687948.45847845</v>
      </c>
      <c r="AE37" s="57">
        <f>AA37*Assumptions!$J$17</f>
        <v>636653431.4466269</v>
      </c>
      <c r="AF37" s="46"/>
      <c r="AG37" s="57">
        <f t="shared" si="12"/>
        <v>5240744710.0789394</v>
      </c>
      <c r="AH37" s="57">
        <f t="shared" si="12"/>
        <v>3750043992.5453744</v>
      </c>
      <c r="AI37" s="57">
        <f>AG37*Assumptions!$H$4/Assumptions!$H$3</f>
        <v>5240744.7100789398</v>
      </c>
      <c r="AJ37" s="57">
        <f t="shared" si="13"/>
        <v>3750043.9925453742</v>
      </c>
      <c r="AK37" s="35"/>
      <c r="AL37" s="61">
        <f t="shared" si="14"/>
        <v>0</v>
      </c>
      <c r="AM37" s="61"/>
      <c r="AN37" s="57">
        <f t="shared" si="15"/>
        <v>100992.70487807892</v>
      </c>
      <c r="AO37" s="61"/>
      <c r="AP37" s="57">
        <f>IF(B37=1,0,IF((B37-1)/12-INT((B37-1)/12)=0,(I37+O37+U37+AA37)*Assumptions!$D$7*(1+Assumptions!$D$10)^(B37-1)+Assumptions!$D$6*AL37,0))</f>
        <v>0</v>
      </c>
      <c r="AQ37" s="57">
        <f>(AL37-AM37-AO37-AP37+AS36)*Assumptions!$D$13</f>
        <v>6111.2573679026955</v>
      </c>
      <c r="AR37" s="53"/>
      <c r="AS37" s="57">
        <f>AJ38*Assumptions!$H$10</f>
        <v>1490933.1317391647</v>
      </c>
      <c r="AT37" s="57">
        <f t="shared" si="16"/>
        <v>-85796.982231191359</v>
      </c>
      <c r="AU37" s="53"/>
      <c r="AV37" s="57">
        <f>AL37*Assumptions!$C$24</f>
        <v>0</v>
      </c>
      <c r="AW37" s="57"/>
      <c r="AX37" s="57">
        <f>AN37*Assumptions!$C$24</f>
        <v>50496.35243903946</v>
      </c>
      <c r="AY37" s="57">
        <f>(-AV37+AW37-AZ36)*Assumptions!$D$13</f>
        <v>-3055.6286839513477</v>
      </c>
      <c r="AZ37" s="57">
        <f t="shared" si="17"/>
        <v>745466.56586958235</v>
      </c>
      <c r="BA37" s="53"/>
      <c r="BB37" s="61">
        <f>AJ38*Assumptions!$H$10*(1-Assumptions!$C$24)</f>
        <v>745466.56586958235</v>
      </c>
      <c r="BC37" s="58"/>
      <c r="BD37" s="61">
        <f t="shared" si="18"/>
        <v>-42898.49111559568</v>
      </c>
      <c r="BE37" s="62">
        <f>BD37*Assumptions!$C$11</f>
        <v>-12869.547334678704</v>
      </c>
      <c r="BF37" s="61">
        <f t="shared" si="19"/>
        <v>-30028.943780916976</v>
      </c>
    </row>
    <row r="38" spans="2:58" x14ac:dyDescent="0.2">
      <c r="B38" s="15">
        <f t="shared" si="0"/>
        <v>31</v>
      </c>
      <c r="C38" s="15">
        <f t="shared" si="1"/>
        <v>31</v>
      </c>
      <c r="D38" s="15">
        <f t="shared" si="2"/>
        <v>2</v>
      </c>
      <c r="E38" s="15">
        <f t="shared" si="3"/>
        <v>40</v>
      </c>
      <c r="F38" s="28">
        <f>1-(1-1.25*VLOOKUP(E38,'Annual Mortality Rates'!$B$5:$H$105,5,0)*VLOOKUP(D38,Assumptions!$C$17:$D$20,2,1))^(1/12)</f>
        <v>2.6931072029778846E-5</v>
      </c>
      <c r="G38" s="59">
        <f>1-(1-IF(D38&gt;=10,'Annual Lapse Rates'!$C$14,VLOOKUP(D38,'Annual Lapse Rates'!$B$3:$C$14,2,0)))^(1/12)</f>
        <v>6.0293080661268927E-3</v>
      </c>
      <c r="H38" s="35"/>
      <c r="I38" s="57">
        <f>IF($D38&gt;=Assumptions!$H$9,0,I37-SUM(J37:K37))</f>
        <v>1543.4090390674589</v>
      </c>
      <c r="J38" s="60">
        <f t="shared" si="4"/>
        <v>4.1565660002537488E-2</v>
      </c>
      <c r="K38" s="60">
        <f t="shared" si="5"/>
        <v>9.3056885685825872</v>
      </c>
      <c r="L38" s="57">
        <f>I38*Assumptions!$I$14</f>
        <v>540193163.67361057</v>
      </c>
      <c r="M38" s="57">
        <f>I38*Assumptions!$J$14</f>
        <v>324115898.20416635</v>
      </c>
      <c r="N38" s="46"/>
      <c r="O38" s="57">
        <f>IF($D38&gt;=Assumptions!$H$9,0,O37-SUM(P37:Q37))</f>
        <v>1929.2612988343215</v>
      </c>
      <c r="P38" s="60">
        <f t="shared" si="6"/>
        <v>5.1957075003171801E-2</v>
      </c>
      <c r="Q38" s="60">
        <f t="shared" si="7"/>
        <v>11.63211071072822</v>
      </c>
      <c r="R38" s="57">
        <f>O38*Assumptions!$I$15</f>
        <v>964630649.41716075</v>
      </c>
      <c r="S38" s="57">
        <f>O38*Assumptions!$J$15</f>
        <v>617363615.62698281</v>
      </c>
      <c r="T38" s="46"/>
      <c r="U38" s="57">
        <f>IF($D38&gt;=Assumptions!$H$9,0,U37-SUM(V37:W37))</f>
        <v>3472.6703379017822</v>
      </c>
      <c r="V38" s="60">
        <f t="shared" si="8"/>
        <v>9.3522735005709345E-2</v>
      </c>
      <c r="W38" s="60">
        <f t="shared" si="9"/>
        <v>20.937799279310816</v>
      </c>
      <c r="X38" s="57">
        <f>U38*Assumptions!$I$16</f>
        <v>2778136270.3214259</v>
      </c>
      <c r="Y38" s="57">
        <f>U38*Assumptions!$J$16</f>
        <v>2153055609.499105</v>
      </c>
      <c r="Z38" s="46"/>
      <c r="AA38" s="57">
        <f>IF($D38&gt;=Assumptions!$H$9,0,AA37-SUM(AB37:AC37))</f>
        <v>771.70451953372947</v>
      </c>
      <c r="AB38" s="60">
        <f t="shared" si="10"/>
        <v>2.0782830001268744E-2</v>
      </c>
      <c r="AC38" s="60">
        <f t="shared" si="11"/>
        <v>4.6528442842912936</v>
      </c>
      <c r="AD38" s="57">
        <f>AA38*Assumptions!$I$17</f>
        <v>926045423.44047534</v>
      </c>
      <c r="AE38" s="57">
        <f>AA38*Assumptions!$J$17</f>
        <v>632797706.01765811</v>
      </c>
      <c r="AF38" s="46"/>
      <c r="AG38" s="57">
        <f t="shared" si="12"/>
        <v>5209005506.8526726</v>
      </c>
      <c r="AH38" s="57">
        <f t="shared" si="12"/>
        <v>3727332829.3479123</v>
      </c>
      <c r="AI38" s="57">
        <f>AG38*Assumptions!$H$4/Assumptions!$H$3</f>
        <v>5209005.5068526724</v>
      </c>
      <c r="AJ38" s="57">
        <f t="shared" si="13"/>
        <v>3727332.8293479118</v>
      </c>
      <c r="AK38" s="35"/>
      <c r="AL38" s="61">
        <f t="shared" si="14"/>
        <v>0</v>
      </c>
      <c r="AM38" s="61"/>
      <c r="AN38" s="57">
        <f t="shared" si="15"/>
        <v>100381.06890612801</v>
      </c>
      <c r="AO38" s="61"/>
      <c r="AP38" s="57">
        <f>IF(B38=1,0,IF((B38-1)/12-INT((B38-1)/12)=0,(I38+O38+U38+AA38)*Assumptions!$D$7*(1+Assumptions!$D$10)^(B38-1)+Assumptions!$D$6*AL38,0))</f>
        <v>0</v>
      </c>
      <c r="AQ38" s="57">
        <f>(AL38-AM38-AO38-AP38+AS37)*Assumptions!$D$13</f>
        <v>6074.2461318478545</v>
      </c>
      <c r="AR38" s="53"/>
      <c r="AS38" s="57">
        <f>AJ39*Assumptions!$H$10</f>
        <v>1481903.6841543515</v>
      </c>
      <c r="AT38" s="57">
        <f t="shared" si="16"/>
        <v>-85277.375189466868</v>
      </c>
      <c r="AU38" s="53"/>
      <c r="AV38" s="57">
        <f>AL38*Assumptions!$C$24</f>
        <v>0</v>
      </c>
      <c r="AW38" s="57"/>
      <c r="AX38" s="57">
        <f>AN38*Assumptions!$C$24</f>
        <v>50190.534453064007</v>
      </c>
      <c r="AY38" s="57">
        <f>(-AV38+AW38-AZ37)*Assumptions!$D$13</f>
        <v>-3037.1230659239272</v>
      </c>
      <c r="AZ38" s="57">
        <f t="shared" si="17"/>
        <v>740951.84207717574</v>
      </c>
      <c r="BA38" s="53"/>
      <c r="BB38" s="61">
        <f>AJ39*Assumptions!$H$10*(1-Assumptions!$C$24)</f>
        <v>740951.84207717574</v>
      </c>
      <c r="BC38" s="58"/>
      <c r="BD38" s="61">
        <f t="shared" si="18"/>
        <v>-42638.687594733434</v>
      </c>
      <c r="BE38" s="62">
        <f>BD38*Assumptions!$C$11</f>
        <v>-12791.606278420029</v>
      </c>
      <c r="BF38" s="61">
        <f t="shared" si="19"/>
        <v>-29847.081316313404</v>
      </c>
    </row>
    <row r="39" spans="2:58" x14ac:dyDescent="0.2">
      <c r="B39" s="15">
        <f t="shared" si="0"/>
        <v>32</v>
      </c>
      <c r="C39" s="15">
        <f t="shared" si="1"/>
        <v>32</v>
      </c>
      <c r="D39" s="15">
        <f t="shared" si="2"/>
        <v>2</v>
      </c>
      <c r="E39" s="15">
        <f t="shared" si="3"/>
        <v>40</v>
      </c>
      <c r="F39" s="28">
        <f>1-(1-1.25*VLOOKUP(E39,'Annual Mortality Rates'!$B$5:$H$105,5,0)*VLOOKUP(D39,Assumptions!$C$17:$D$20,2,1))^(1/12)</f>
        <v>2.6931072029778846E-5</v>
      </c>
      <c r="G39" s="59">
        <f>1-(1-IF(D39&gt;=10,'Annual Lapse Rates'!$C$14,VLOOKUP(D39,'Annual Lapse Rates'!$B$3:$C$14,2,0)))^(1/12)</f>
        <v>6.0293080661268927E-3</v>
      </c>
      <c r="H39" s="35"/>
      <c r="I39" s="57">
        <f>IF($D39&gt;=Assumptions!$H$9,0,I38-SUM(J38:K38))</f>
        <v>1534.0617848388738</v>
      </c>
      <c r="J39" s="60">
        <f t="shared" si="4"/>
        <v>4.1313928425626811E-2</v>
      </c>
      <c r="K39" s="60">
        <f t="shared" si="5"/>
        <v>9.24933109326604</v>
      </c>
      <c r="L39" s="57">
        <f>I39*Assumptions!$I$14</f>
        <v>536921624.69360578</v>
      </c>
      <c r="M39" s="57">
        <f>I39*Assumptions!$J$14</f>
        <v>322152974.81616348</v>
      </c>
      <c r="N39" s="46"/>
      <c r="O39" s="57">
        <f>IF($D39&gt;=Assumptions!$H$9,0,O38-SUM(P38:Q38))</f>
        <v>1917.57723104859</v>
      </c>
      <c r="P39" s="60">
        <f t="shared" si="6"/>
        <v>5.1642410532033452E-2</v>
      </c>
      <c r="Q39" s="60">
        <f t="shared" si="7"/>
        <v>11.561663866582535</v>
      </c>
      <c r="R39" s="57">
        <f>O39*Assumptions!$I$15</f>
        <v>958788615.52429497</v>
      </c>
      <c r="S39" s="57">
        <f>O39*Assumptions!$J$15</f>
        <v>613624713.93554878</v>
      </c>
      <c r="T39" s="46"/>
      <c r="U39" s="57">
        <f>IF($D39&gt;=Assumptions!$H$9,0,U38-SUM(V38:W38))</f>
        <v>3451.6390158874656</v>
      </c>
      <c r="V39" s="60">
        <f t="shared" si="8"/>
        <v>9.2956338957660312E-2</v>
      </c>
      <c r="W39" s="60">
        <f t="shared" si="9"/>
        <v>20.810994959848585</v>
      </c>
      <c r="X39" s="57">
        <f>U39*Assumptions!$I$16</f>
        <v>2761311212.7099724</v>
      </c>
      <c r="Y39" s="57">
        <f>U39*Assumptions!$J$16</f>
        <v>2140016189.8502285</v>
      </c>
      <c r="Z39" s="46"/>
      <c r="AA39" s="57">
        <f>IF($D39&gt;=Assumptions!$H$9,0,AA38-SUM(AB38:AC38))</f>
        <v>767.0308924194369</v>
      </c>
      <c r="AB39" s="60">
        <f t="shared" si="10"/>
        <v>2.0656964212813406E-2</v>
      </c>
      <c r="AC39" s="60">
        <f t="shared" si="11"/>
        <v>4.62466554663302</v>
      </c>
      <c r="AD39" s="57">
        <f>AA39*Assumptions!$I$17</f>
        <v>920437070.90332425</v>
      </c>
      <c r="AE39" s="57">
        <f>AA39*Assumptions!$J$17</f>
        <v>628965331.78393829</v>
      </c>
      <c r="AF39" s="46"/>
      <c r="AG39" s="57">
        <f t="shared" si="12"/>
        <v>5177458523.8311968</v>
      </c>
      <c r="AH39" s="57">
        <f t="shared" si="12"/>
        <v>3704759210.385879</v>
      </c>
      <c r="AI39" s="57">
        <f>AG39*Assumptions!$H$4/Assumptions!$H$3</f>
        <v>5177458.5238311961</v>
      </c>
      <c r="AJ39" s="57">
        <f t="shared" si="13"/>
        <v>3704759.2103858786</v>
      </c>
      <c r="AK39" s="35"/>
      <c r="AL39" s="61">
        <f t="shared" si="14"/>
        <v>0</v>
      </c>
      <c r="AM39" s="61"/>
      <c r="AN39" s="57">
        <f t="shared" si="15"/>
        <v>99773.137147888716</v>
      </c>
      <c r="AO39" s="61"/>
      <c r="AP39" s="57">
        <f>IF(B39=1,0,IF((B39-1)/12-INT((B39-1)/12)=0,(I39+O39+U39+AA39)*Assumptions!$D$7*(1+Assumptions!$D$10)^(B39-1)+Assumptions!$D$6*AL39,0))</f>
        <v>0</v>
      </c>
      <c r="AQ39" s="57">
        <f>(AL39-AM39-AO39-AP39+AS38)*Assumptions!$D$13</f>
        <v>6037.4590446893608</v>
      </c>
      <c r="AR39" s="53"/>
      <c r="AS39" s="57">
        <f>AJ40*Assumptions!$H$10</f>
        <v>1472928.9210633973</v>
      </c>
      <c r="AT39" s="57">
        <f t="shared" si="16"/>
        <v>-84760.915012245299</v>
      </c>
      <c r="AU39" s="53"/>
      <c r="AV39" s="57">
        <f>AL39*Assumptions!$C$24</f>
        <v>0</v>
      </c>
      <c r="AW39" s="57"/>
      <c r="AX39" s="57">
        <f>AN39*Assumptions!$C$24</f>
        <v>49886.568573944358</v>
      </c>
      <c r="AY39" s="57">
        <f>(-AV39+AW39-AZ38)*Assumptions!$D$13</f>
        <v>-3018.7295223446804</v>
      </c>
      <c r="AZ39" s="57">
        <f t="shared" si="17"/>
        <v>736464.46053169866</v>
      </c>
      <c r="BA39" s="53"/>
      <c r="BB39" s="61">
        <f>AJ40*Assumptions!$H$10*(1-Assumptions!$C$24)</f>
        <v>736464.46053169866</v>
      </c>
      <c r="BC39" s="58"/>
      <c r="BD39" s="61">
        <f t="shared" si="18"/>
        <v>-42380.45750612265</v>
      </c>
      <c r="BE39" s="62">
        <f>BD39*Assumptions!$C$11</f>
        <v>-12714.137251836795</v>
      </c>
      <c r="BF39" s="61">
        <f t="shared" si="19"/>
        <v>-29666.320254285856</v>
      </c>
    </row>
    <row r="40" spans="2:58" x14ac:dyDescent="0.2">
      <c r="B40" s="15">
        <f t="shared" si="0"/>
        <v>33</v>
      </c>
      <c r="C40" s="15">
        <f t="shared" si="1"/>
        <v>33</v>
      </c>
      <c r="D40" s="15">
        <f t="shared" si="2"/>
        <v>2</v>
      </c>
      <c r="E40" s="15">
        <f t="shared" si="3"/>
        <v>40</v>
      </c>
      <c r="F40" s="28">
        <f>1-(1-1.25*VLOOKUP(E40,'Annual Mortality Rates'!$B$5:$H$105,5,0)*VLOOKUP(D40,Assumptions!$C$17:$D$20,2,1))^(1/12)</f>
        <v>2.6931072029778846E-5</v>
      </c>
      <c r="G40" s="59">
        <f>1-(1-IF(D40&gt;=10,'Annual Lapse Rates'!$C$14,VLOOKUP(D40,'Annual Lapse Rates'!$B$3:$C$14,2,0)))^(1/12)</f>
        <v>6.0293080661268927E-3</v>
      </c>
      <c r="H40" s="35"/>
      <c r="I40" s="57">
        <f>IF($D40&gt;=Assumptions!$H$9,0,I39-SUM(J39:K39))</f>
        <v>1524.7711398171821</v>
      </c>
      <c r="J40" s="60">
        <f t="shared" si="4"/>
        <v>4.1063721395344525E-2</v>
      </c>
      <c r="K40" s="60">
        <f t="shared" si="5"/>
        <v>9.1933149322972323</v>
      </c>
      <c r="L40" s="57">
        <f>I40*Assumptions!$I$14</f>
        <v>533669898.9360137</v>
      </c>
      <c r="M40" s="57">
        <f>I40*Assumptions!$J$14</f>
        <v>320201939.36160821</v>
      </c>
      <c r="N40" s="46"/>
      <c r="O40" s="57">
        <f>IF($D40&gt;=Assumptions!$H$9,0,O39-SUM(P39:Q39))</f>
        <v>1905.9639247714754</v>
      </c>
      <c r="P40" s="60">
        <f t="shared" si="6"/>
        <v>5.1329651744180596E-2</v>
      </c>
      <c r="Q40" s="60">
        <f t="shared" si="7"/>
        <v>11.491643665371527</v>
      </c>
      <c r="R40" s="57">
        <f>O40*Assumptions!$I$15</f>
        <v>952981962.38573766</v>
      </c>
      <c r="S40" s="57">
        <f>O40*Assumptions!$J$15</f>
        <v>609908455.92687213</v>
      </c>
      <c r="T40" s="46"/>
      <c r="U40" s="57">
        <f>IF($D40&gt;=Assumptions!$H$9,0,U39-SUM(V39:W39))</f>
        <v>3430.7350645886595</v>
      </c>
      <c r="V40" s="60">
        <f t="shared" si="8"/>
        <v>9.239337313952517E-2</v>
      </c>
      <c r="W40" s="60">
        <f t="shared" si="9"/>
        <v>20.684958597668771</v>
      </c>
      <c r="X40" s="57">
        <f>U40*Assumptions!$I$16</f>
        <v>2744588051.6709275</v>
      </c>
      <c r="Y40" s="57">
        <f>U40*Assumptions!$J$16</f>
        <v>2127055740.0449688</v>
      </c>
      <c r="Z40" s="46"/>
      <c r="AA40" s="57">
        <f>IF($D40&gt;=Assumptions!$H$9,0,AA39-SUM(AB39:AC39))</f>
        <v>762.38556990859104</v>
      </c>
      <c r="AB40" s="60">
        <f t="shared" si="10"/>
        <v>2.0531860697672263E-2</v>
      </c>
      <c r="AC40" s="60">
        <f t="shared" si="11"/>
        <v>4.5966574661486161</v>
      </c>
      <c r="AD40" s="57">
        <f>AA40*Assumptions!$I$17</f>
        <v>914862683.89030921</v>
      </c>
      <c r="AE40" s="57">
        <f>AA40*Assumptions!$J$17</f>
        <v>625156167.32504463</v>
      </c>
      <c r="AF40" s="46"/>
      <c r="AG40" s="57">
        <f t="shared" si="12"/>
        <v>5146102596.882988</v>
      </c>
      <c r="AH40" s="57">
        <f t="shared" si="12"/>
        <v>3682322302.6584935</v>
      </c>
      <c r="AI40" s="57">
        <f>AG40*Assumptions!$H$4/Assumptions!$H$3</f>
        <v>5146102.5968829878</v>
      </c>
      <c r="AJ40" s="57">
        <f t="shared" si="13"/>
        <v>3682322.3026584932</v>
      </c>
      <c r="AK40" s="35"/>
      <c r="AL40" s="61">
        <f t="shared" si="14"/>
        <v>0</v>
      </c>
      <c r="AM40" s="61"/>
      <c r="AN40" s="57">
        <f t="shared" si="15"/>
        <v>99168.887169756985</v>
      </c>
      <c r="AO40" s="61"/>
      <c r="AP40" s="57">
        <f>IF(B40=1,0,IF((B40-1)/12-INT((B40-1)/12)=0,(I40+O40+U40+AA40)*Assumptions!$D$7*(1+Assumptions!$D$10)^(B40-1)+Assumptions!$D$6*AL40,0))</f>
        <v>0</v>
      </c>
      <c r="AQ40" s="57">
        <f>(AL40-AM40-AO40-AP40+AS39)*Assumptions!$D$13</f>
        <v>6000.8947489278953</v>
      </c>
      <c r="AR40" s="53"/>
      <c r="AS40" s="57">
        <f>AJ41*Assumptions!$H$10</f>
        <v>1464008.5112839304</v>
      </c>
      <c r="AT40" s="57">
        <f t="shared" si="16"/>
        <v>-84247.582641362213</v>
      </c>
      <c r="AU40" s="53"/>
      <c r="AV40" s="57">
        <f>AL40*Assumptions!$C$24</f>
        <v>0</v>
      </c>
      <c r="AW40" s="57"/>
      <c r="AX40" s="57">
        <f>AN40*Assumptions!$C$24</f>
        <v>49584.443584878492</v>
      </c>
      <c r="AY40" s="57">
        <f>(-AV40+AW40-AZ39)*Assumptions!$D$13</f>
        <v>-3000.4473744639477</v>
      </c>
      <c r="AZ40" s="57">
        <f t="shared" si="17"/>
        <v>732004.2556419652</v>
      </c>
      <c r="BA40" s="53"/>
      <c r="BB40" s="61">
        <f>AJ41*Assumptions!$H$10*(1-Assumptions!$C$24)</f>
        <v>732004.2556419652</v>
      </c>
      <c r="BC40" s="58"/>
      <c r="BD40" s="61">
        <f t="shared" si="18"/>
        <v>-42123.791320681106</v>
      </c>
      <c r="BE40" s="62">
        <f>BD40*Assumptions!$C$11</f>
        <v>-12637.137396204331</v>
      </c>
      <c r="BF40" s="61">
        <f t="shared" si="19"/>
        <v>-29486.653924476777</v>
      </c>
    </row>
    <row r="41" spans="2:58" x14ac:dyDescent="0.2">
      <c r="B41" s="15">
        <f t="shared" si="0"/>
        <v>34</v>
      </c>
      <c r="C41" s="15">
        <f t="shared" si="1"/>
        <v>34</v>
      </c>
      <c r="D41" s="15">
        <f t="shared" si="2"/>
        <v>2</v>
      </c>
      <c r="E41" s="15">
        <f t="shared" si="3"/>
        <v>40</v>
      </c>
      <c r="F41" s="28">
        <f>1-(1-1.25*VLOOKUP(E41,'Annual Mortality Rates'!$B$5:$H$105,5,0)*VLOOKUP(D41,Assumptions!$C$17:$D$20,2,1))^(1/12)</f>
        <v>2.6931072029778846E-5</v>
      </c>
      <c r="G41" s="59">
        <f>1-(1-IF(D41&gt;=10,'Annual Lapse Rates'!$C$14,VLOOKUP(D41,'Annual Lapse Rates'!$B$3:$C$14,2,0)))^(1/12)</f>
        <v>6.0293080661268927E-3</v>
      </c>
      <c r="H41" s="35"/>
      <c r="I41" s="57">
        <f>IF($D41&gt;=Assumptions!$H$9,0,I40-SUM(J40:K40))</f>
        <v>1515.5367611634895</v>
      </c>
      <c r="J41" s="60">
        <f t="shared" si="4"/>
        <v>4.0815029678671677E-2</v>
      </c>
      <c r="K41" s="60">
        <f t="shared" si="5"/>
        <v>9.1376380185948527</v>
      </c>
      <c r="L41" s="57">
        <f>I41*Assumptions!$I$14</f>
        <v>530437866.40722132</v>
      </c>
      <c r="M41" s="57">
        <f>I41*Assumptions!$J$14</f>
        <v>318262719.84433281</v>
      </c>
      <c r="N41" s="46"/>
      <c r="O41" s="57">
        <f>IF($D41&gt;=Assumptions!$H$9,0,O40-SUM(P40:Q40))</f>
        <v>1894.4209514543597</v>
      </c>
      <c r="P41" s="60">
        <f t="shared" si="6"/>
        <v>5.1018787098339534E-2</v>
      </c>
      <c r="Q41" s="60">
        <f t="shared" si="7"/>
        <v>11.422047523243554</v>
      </c>
      <c r="R41" s="57">
        <f>O41*Assumptions!$I$15</f>
        <v>947210475.72717988</v>
      </c>
      <c r="S41" s="57">
        <f>O41*Assumptions!$J$15</f>
        <v>606214704.46539509</v>
      </c>
      <c r="T41" s="46"/>
      <c r="U41" s="57">
        <f>IF($D41&gt;=Assumptions!$H$9,0,U40-SUM(V40:W40))</f>
        <v>3409.957712617851</v>
      </c>
      <c r="V41" s="60">
        <f t="shared" si="8"/>
        <v>9.183381677701126E-2</v>
      </c>
      <c r="W41" s="60">
        <f t="shared" si="9"/>
        <v>20.559685541838419</v>
      </c>
      <c r="X41" s="57">
        <f>U41*Assumptions!$I$16</f>
        <v>2727966170.0942807</v>
      </c>
      <c r="Y41" s="57">
        <f>U41*Assumptions!$J$16</f>
        <v>2114173781.8230677</v>
      </c>
      <c r="Z41" s="46"/>
      <c r="AA41" s="57">
        <f>IF($D41&gt;=Assumptions!$H$9,0,AA40-SUM(AB40:AC40))</f>
        <v>757.76838058174474</v>
      </c>
      <c r="AB41" s="60">
        <f t="shared" si="10"/>
        <v>2.0407514839335839E-2</v>
      </c>
      <c r="AC41" s="60">
        <f t="shared" si="11"/>
        <v>4.5688190092974263</v>
      </c>
      <c r="AD41" s="57">
        <f>AA41*Assumptions!$I$17</f>
        <v>909322056.69809365</v>
      </c>
      <c r="AE41" s="57">
        <f>AA41*Assumptions!$J$17</f>
        <v>621370072.07703066</v>
      </c>
      <c r="AF41" s="46"/>
      <c r="AG41" s="57">
        <f t="shared" si="12"/>
        <v>5114936568.926775</v>
      </c>
      <c r="AH41" s="57">
        <f t="shared" si="12"/>
        <v>3660021278.209826</v>
      </c>
      <c r="AI41" s="57">
        <f>AG41*Assumptions!$H$4/Assumptions!$H$3</f>
        <v>5114936.5689267749</v>
      </c>
      <c r="AJ41" s="57">
        <f t="shared" si="13"/>
        <v>3660021.278209826</v>
      </c>
      <c r="AK41" s="35"/>
      <c r="AL41" s="61">
        <f t="shared" si="14"/>
        <v>0</v>
      </c>
      <c r="AM41" s="61"/>
      <c r="AN41" s="57">
        <f t="shared" si="15"/>
        <v>98568.296673992067</v>
      </c>
      <c r="AO41" s="61"/>
      <c r="AP41" s="57">
        <f>IF(B41=1,0,IF((B41-1)/12-INT((B41-1)/12)=0,(I41+O41+U41+AA41)*Assumptions!$D$7*(1+Assumptions!$D$10)^(B41-1)+Assumptions!$D$6*AL41,0))</f>
        <v>0</v>
      </c>
      <c r="AQ41" s="57">
        <f>(AL41-AM41-AO41-AP41+AS40)*Assumptions!$D$13</f>
        <v>5964.55189528548</v>
      </c>
      <c r="AR41" s="53"/>
      <c r="AS41" s="57">
        <f>AJ42*Assumptions!$H$10</f>
        <v>1455142.1256392982</v>
      </c>
      <c r="AT41" s="57">
        <f t="shared" si="16"/>
        <v>-83737.359134074533</v>
      </c>
      <c r="AU41" s="53"/>
      <c r="AV41" s="57">
        <f>AL41*Assumptions!$C$24</f>
        <v>0</v>
      </c>
      <c r="AW41" s="57"/>
      <c r="AX41" s="57">
        <f>AN41*Assumptions!$C$24</f>
        <v>49284.148336996033</v>
      </c>
      <c r="AY41" s="57">
        <f>(-AV41+AW41-AZ40)*Assumptions!$D$13</f>
        <v>-2982.27594764274</v>
      </c>
      <c r="AZ41" s="57">
        <f t="shared" si="17"/>
        <v>727571.06281964912</v>
      </c>
      <c r="BA41" s="53"/>
      <c r="BB41" s="61">
        <f>AJ42*Assumptions!$H$10*(1-Assumptions!$C$24)</f>
        <v>727571.06281964912</v>
      </c>
      <c r="BC41" s="58"/>
      <c r="BD41" s="61">
        <f t="shared" si="18"/>
        <v>-41868.679567037267</v>
      </c>
      <c r="BE41" s="62">
        <f>BD41*Assumptions!$C$11</f>
        <v>-12560.603870111179</v>
      </c>
      <c r="BF41" s="61">
        <f t="shared" si="19"/>
        <v>-29308.075696926087</v>
      </c>
    </row>
    <row r="42" spans="2:58" x14ac:dyDescent="0.2">
      <c r="B42" s="15">
        <f t="shared" si="0"/>
        <v>35</v>
      </c>
      <c r="C42" s="15">
        <f t="shared" si="1"/>
        <v>35</v>
      </c>
      <c r="D42" s="15">
        <f t="shared" si="2"/>
        <v>2</v>
      </c>
      <c r="E42" s="15">
        <f t="shared" si="3"/>
        <v>40</v>
      </c>
      <c r="F42" s="28">
        <f>1-(1-1.25*VLOOKUP(E42,'Annual Mortality Rates'!$B$5:$H$105,5,0)*VLOOKUP(D42,Assumptions!$C$17:$D$20,2,1))^(1/12)</f>
        <v>2.6931072029778846E-5</v>
      </c>
      <c r="G42" s="59">
        <f>1-(1-IF(D42&gt;=10,'Annual Lapse Rates'!$C$14,VLOOKUP(D42,'Annual Lapse Rates'!$B$3:$C$14,2,0)))^(1/12)</f>
        <v>6.0293080661268927E-3</v>
      </c>
      <c r="H42" s="35"/>
      <c r="I42" s="57">
        <f>IF($D42&gt;=Assumptions!$H$9,0,I41-SUM(J41:K41))</f>
        <v>1506.358308115216</v>
      </c>
      <c r="J42" s="60">
        <f t="shared" si="4"/>
        <v>4.0567844098506681E-2</v>
      </c>
      <c r="K42" s="60">
        <f t="shared" si="5"/>
        <v>9.0822982975963313</v>
      </c>
      <c r="L42" s="57">
        <f>I42*Assumptions!$I$14</f>
        <v>527225407.84032559</v>
      </c>
      <c r="M42" s="57">
        <f>I42*Assumptions!$J$14</f>
        <v>316335244.70419538</v>
      </c>
      <c r="N42" s="46"/>
      <c r="O42" s="57">
        <f>IF($D42&gt;=Assumptions!$H$9,0,O41-SUM(P41:Q41))</f>
        <v>1882.9478851440178</v>
      </c>
      <c r="P42" s="60">
        <f t="shared" si="6"/>
        <v>5.0709805123133292E-2</v>
      </c>
      <c r="Q42" s="60">
        <f t="shared" si="7"/>
        <v>11.3528728719954</v>
      </c>
      <c r="R42" s="57">
        <f>O42*Assumptions!$I$15</f>
        <v>941473942.57200897</v>
      </c>
      <c r="S42" s="57">
        <f>O42*Assumptions!$J$15</f>
        <v>602543323.24608576</v>
      </c>
      <c r="T42" s="46"/>
      <c r="U42" s="57">
        <f>IF($D42&gt;=Assumptions!$H$9,0,U41-SUM(V41:W41))</f>
        <v>3389.3061932592354</v>
      </c>
      <c r="V42" s="60">
        <f t="shared" si="8"/>
        <v>9.1277649221640014E-2</v>
      </c>
      <c r="W42" s="60">
        <f t="shared" si="9"/>
        <v>20.43517116959174</v>
      </c>
      <c r="X42" s="57">
        <f>U42*Assumptions!$I$16</f>
        <v>2711444954.6073885</v>
      </c>
      <c r="Y42" s="57">
        <f>U42*Assumptions!$J$16</f>
        <v>2101369839.8207259</v>
      </c>
      <c r="Z42" s="46"/>
      <c r="AA42" s="57">
        <f>IF($D42&gt;=Assumptions!$H$9,0,AA41-SUM(AB41:AC41))</f>
        <v>753.179154057608</v>
      </c>
      <c r="AB42" s="60">
        <f t="shared" si="10"/>
        <v>2.028392204925334E-2</v>
      </c>
      <c r="AC42" s="60">
        <f t="shared" si="11"/>
        <v>4.5411491487981657</v>
      </c>
      <c r="AD42" s="57">
        <f>AA42*Assumptions!$I$17</f>
        <v>903814984.86912966</v>
      </c>
      <c r="AE42" s="57">
        <f>AA42*Assumptions!$J$17</f>
        <v>617606906.32723856</v>
      </c>
      <c r="AF42" s="46"/>
      <c r="AG42" s="57">
        <f t="shared" si="12"/>
        <v>5083959289.8888521</v>
      </c>
      <c r="AH42" s="57">
        <f t="shared" si="12"/>
        <v>3637855314.0982456</v>
      </c>
      <c r="AI42" s="57">
        <f>AG42*Assumptions!$H$4/Assumptions!$H$3</f>
        <v>5083959.2898888523</v>
      </c>
      <c r="AJ42" s="57">
        <f t="shared" si="13"/>
        <v>3637855.3140982455</v>
      </c>
      <c r="AK42" s="35"/>
      <c r="AL42" s="61">
        <f t="shared" si="14"/>
        <v>0</v>
      </c>
      <c r="AM42" s="61"/>
      <c r="AN42" s="57">
        <f t="shared" si="15"/>
        <v>97971.343497893598</v>
      </c>
      <c r="AO42" s="61"/>
      <c r="AP42" s="57">
        <f>IF(B42=1,0,IF((B42-1)/12-INT((B42-1)/12)=0,(I42+O42+U42+AA42)*Assumptions!$D$7*(1+Assumptions!$D$10)^(B42-1)+Assumptions!$D$6*AL42,0))</f>
        <v>0</v>
      </c>
      <c r="AQ42" s="57">
        <f>(AL42-AM42-AO42-AP42+AS41)*Assumptions!$D$13</f>
        <v>5928.4291426556856</v>
      </c>
      <c r="AR42" s="53"/>
      <c r="AS42" s="57">
        <f>AJ43*Assumptions!$H$10</f>
        <v>1446329.4369464209</v>
      </c>
      <c r="AT42" s="57">
        <f t="shared" si="16"/>
        <v>-83230.225662360666</v>
      </c>
      <c r="AU42" s="53"/>
      <c r="AV42" s="57">
        <f>AL42*Assumptions!$C$24</f>
        <v>0</v>
      </c>
      <c r="AW42" s="57"/>
      <c r="AX42" s="57">
        <f>AN42*Assumptions!$C$24</f>
        <v>48985.671748946799</v>
      </c>
      <c r="AY42" s="57">
        <f>(-AV42+AW42-AZ41)*Assumptions!$D$13</f>
        <v>-2964.2145713278428</v>
      </c>
      <c r="AZ42" s="57">
        <f t="shared" si="17"/>
        <v>723164.71847321047</v>
      </c>
      <c r="BA42" s="53"/>
      <c r="BB42" s="61">
        <f>AJ43*Assumptions!$H$10*(1-Assumptions!$C$24)</f>
        <v>723164.71847321047</v>
      </c>
      <c r="BC42" s="58"/>
      <c r="BD42" s="61">
        <f t="shared" si="18"/>
        <v>-41615.112831180333</v>
      </c>
      <c r="BE42" s="62">
        <f>BD42*Assumptions!$C$11</f>
        <v>-12484.5338493541</v>
      </c>
      <c r="BF42" s="61">
        <f t="shared" si="19"/>
        <v>-29130.578981826235</v>
      </c>
    </row>
    <row r="43" spans="2:58" x14ac:dyDescent="0.2">
      <c r="B43" s="15">
        <f t="shared" si="0"/>
        <v>36</v>
      </c>
      <c r="C43" s="15">
        <f t="shared" si="1"/>
        <v>36</v>
      </c>
      <c r="D43" s="15">
        <f t="shared" si="2"/>
        <v>2</v>
      </c>
      <c r="E43" s="15">
        <f t="shared" si="3"/>
        <v>40</v>
      </c>
      <c r="F43" s="28">
        <f>1-(1-1.25*VLOOKUP(E43,'Annual Mortality Rates'!$B$5:$H$105,5,0)*VLOOKUP(D43,Assumptions!$C$17:$D$20,2,1))^(1/12)</f>
        <v>2.6931072029778846E-5</v>
      </c>
      <c r="G43" s="59">
        <f>1-(1-IF(D43&gt;=10,'Annual Lapse Rates'!$C$14,VLOOKUP(D43,'Annual Lapse Rates'!$B$3:$C$14,2,0)))^(1/12)</f>
        <v>6.0293080661268927E-3</v>
      </c>
      <c r="H43" s="35"/>
      <c r="I43" s="57">
        <f>IF($D43&gt;=Assumptions!$H$9,0,I42-SUM(J42:K42))</f>
        <v>1497.2354419735211</v>
      </c>
      <c r="J43" s="60">
        <f t="shared" si="4"/>
        <v>4.0322155533326666E-2</v>
      </c>
      <c r="K43" s="60">
        <f t="shared" si="5"/>
        <v>9.0272937271820144</v>
      </c>
      <c r="L43" s="57">
        <f>I43*Assumptions!$I$14</f>
        <v>524032404.69073242</v>
      </c>
      <c r="M43" s="57">
        <f>I43*Assumptions!$J$14</f>
        <v>314419442.81443942</v>
      </c>
      <c r="N43" s="46"/>
      <c r="O43" s="57">
        <f>IF($D43&gt;=Assumptions!$H$9,0,O42-SUM(P42:Q42))</f>
        <v>1871.5443024668994</v>
      </c>
      <c r="P43" s="60">
        <f t="shared" si="6"/>
        <v>5.0402694416658275E-2</v>
      </c>
      <c r="Q43" s="60">
        <f t="shared" si="7"/>
        <v>11.284117158977505</v>
      </c>
      <c r="R43" s="57">
        <f>O43*Assumptions!$I$15</f>
        <v>935772151.2334497</v>
      </c>
      <c r="S43" s="57">
        <f>O43*Assumptions!$J$15</f>
        <v>598894176.78940785</v>
      </c>
      <c r="T43" s="46"/>
      <c r="U43" s="57">
        <f>IF($D43&gt;=Assumptions!$H$9,0,U42-SUM(V42:W42))</f>
        <v>3368.7797444404218</v>
      </c>
      <c r="V43" s="60">
        <f t="shared" si="8"/>
        <v>9.0724849949984976E-2</v>
      </c>
      <c r="W43" s="60">
        <f t="shared" si="9"/>
        <v>20.311410886159528</v>
      </c>
      <c r="X43" s="57">
        <f>U43*Assumptions!$I$16</f>
        <v>2695023795.5523376</v>
      </c>
      <c r="Y43" s="57">
        <f>U43*Assumptions!$J$16</f>
        <v>2088643441.5530615</v>
      </c>
      <c r="Z43" s="46"/>
      <c r="AA43" s="57">
        <f>IF($D43&gt;=Assumptions!$H$9,0,AA42-SUM(AB42:AC42))</f>
        <v>748.61772098676056</v>
      </c>
      <c r="AB43" s="60">
        <f t="shared" si="10"/>
        <v>2.0161077766663333E-2</v>
      </c>
      <c r="AC43" s="60">
        <f t="shared" si="11"/>
        <v>4.5136468635910072</v>
      </c>
      <c r="AD43" s="57">
        <f>AA43*Assumptions!$I$17</f>
        <v>898341265.18411267</v>
      </c>
      <c r="AE43" s="57">
        <f>AA43*Assumptions!$J$17</f>
        <v>613866531.20914364</v>
      </c>
      <c r="AF43" s="46"/>
      <c r="AG43" s="57">
        <f t="shared" si="12"/>
        <v>5053169616.6606321</v>
      </c>
      <c r="AH43" s="57">
        <f t="shared" si="12"/>
        <v>3615823592.3660522</v>
      </c>
      <c r="AI43" s="57">
        <f>AG43*Assumptions!$H$4/Assumptions!$H$3</f>
        <v>5053169.6166606322</v>
      </c>
      <c r="AJ43" s="57">
        <f t="shared" si="13"/>
        <v>3615823.5923660519</v>
      </c>
      <c r="AK43" s="35"/>
      <c r="AL43" s="61">
        <f t="shared" si="14"/>
        <v>0</v>
      </c>
      <c r="AM43" s="61"/>
      <c r="AN43" s="57">
        <f t="shared" si="15"/>
        <v>97378.005612983863</v>
      </c>
      <c r="AO43" s="61"/>
      <c r="AP43" s="57">
        <f>IF(B43=1,0,IF((B43-1)/12-INT((B43-1)/12)=0,(I43+O43+U43+AA43)*Assumptions!$D$7*(1+Assumptions!$D$10)^(B43-1)+Assumptions!$D$6*AL43,0))</f>
        <v>0</v>
      </c>
      <c r="AQ43" s="57">
        <f>(AL43-AM43-AO43-AP43+AS42)*Assumptions!$D$13</f>
        <v>5892.5251580541453</v>
      </c>
      <c r="AR43" s="53"/>
      <c r="AS43" s="57">
        <f>AJ44*Assumptions!$H$10</f>
        <v>1437570.120003718</v>
      </c>
      <c r="AT43" s="57">
        <f t="shared" si="16"/>
        <v>-82726.16351222666</v>
      </c>
      <c r="AU43" s="53"/>
      <c r="AV43" s="57">
        <f>AL43*Assumptions!$C$24</f>
        <v>0</v>
      </c>
      <c r="AW43" s="57"/>
      <c r="AX43" s="57">
        <f>AN43*Assumptions!$C$24</f>
        <v>48689.002806491932</v>
      </c>
      <c r="AY43" s="57">
        <f>(-AV43+AW43-AZ42)*Assumptions!$D$13</f>
        <v>-2946.2625790270727</v>
      </c>
      <c r="AZ43" s="57">
        <f t="shared" si="17"/>
        <v>718785.06000185898</v>
      </c>
      <c r="BA43" s="53"/>
      <c r="BB43" s="61">
        <f>AJ44*Assumptions!$H$10*(1-Assumptions!$C$24)</f>
        <v>718785.06000185898</v>
      </c>
      <c r="BC43" s="58"/>
      <c r="BD43" s="61">
        <f t="shared" si="18"/>
        <v>-41363.08175611333</v>
      </c>
      <c r="BE43" s="62">
        <f>BD43*Assumptions!$C$11</f>
        <v>-12408.924526833998</v>
      </c>
      <c r="BF43" s="61">
        <f t="shared" si="19"/>
        <v>-28954.157229279332</v>
      </c>
    </row>
    <row r="44" spans="2:58" x14ac:dyDescent="0.2">
      <c r="B44" s="15">
        <f t="shared" si="0"/>
        <v>37</v>
      </c>
      <c r="C44" s="15">
        <f t="shared" si="1"/>
        <v>37</v>
      </c>
      <c r="D44" s="15">
        <f t="shared" si="2"/>
        <v>3</v>
      </c>
      <c r="E44" s="15">
        <f t="shared" si="3"/>
        <v>41</v>
      </c>
      <c r="F44" s="28">
        <f>1-(1-1.25*VLOOKUP(E44,'Annual Mortality Rates'!$B$5:$H$105,5,0)*VLOOKUP(D44,Assumptions!$C$17:$D$20,2,1))^(1/12)</f>
        <v>4.2509937613122162E-5</v>
      </c>
      <c r="G44" s="59">
        <f>1-(1-IF(D44&gt;=10,'Annual Lapse Rates'!$C$14,VLOOKUP(D44,'Annual Lapse Rates'!$B$3:$C$14,2,0)))^(1/12)</f>
        <v>3.3960531989175591E-3</v>
      </c>
      <c r="H44" s="35"/>
      <c r="I44" s="57">
        <f>IF($D44&gt;=Assumptions!$H$9,0,I43-SUM(J43:K43))</f>
        <v>1488.1678260908059</v>
      </c>
      <c r="J44" s="60">
        <f t="shared" si="4"/>
        <v>6.3261921444975791E-2</v>
      </c>
      <c r="K44" s="60">
        <f t="shared" si="5"/>
        <v>5.0538971063218714</v>
      </c>
      <c r="L44" s="57">
        <f>I44*Assumptions!$I$14</f>
        <v>520858739.13178205</v>
      </c>
      <c r="M44" s="57">
        <f>I44*Assumptions!$J$14</f>
        <v>312515243.47906923</v>
      </c>
      <c r="N44" s="46"/>
      <c r="O44" s="57">
        <f>IF($D44&gt;=Assumptions!$H$9,0,O43-SUM(P43:Q43))</f>
        <v>1860.2097826135052</v>
      </c>
      <c r="P44" s="60">
        <f t="shared" si="6"/>
        <v>7.9077401806219652E-2</v>
      </c>
      <c r="Q44" s="60">
        <f t="shared" si="7"/>
        <v>6.3173713829023317</v>
      </c>
      <c r="R44" s="57">
        <f>O44*Assumptions!$I$15</f>
        <v>930104891.30675256</v>
      </c>
      <c r="S44" s="57">
        <f>O44*Assumptions!$J$15</f>
        <v>595267130.43632174</v>
      </c>
      <c r="T44" s="46"/>
      <c r="U44" s="57">
        <f>IF($D44&gt;=Assumptions!$H$9,0,U43-SUM(V43:W43))</f>
        <v>3348.3776087043125</v>
      </c>
      <c r="V44" s="60">
        <f t="shared" si="8"/>
        <v>0.1423393232511955</v>
      </c>
      <c r="W44" s="60">
        <f t="shared" si="9"/>
        <v>11.371268489224207</v>
      </c>
      <c r="X44" s="57">
        <f>U44*Assumptions!$I$16</f>
        <v>2678702086.96345</v>
      </c>
      <c r="Y44" s="57">
        <f>U44*Assumptions!$J$16</f>
        <v>2075994117.3966737</v>
      </c>
      <c r="Z44" s="46"/>
      <c r="AA44" s="57">
        <f>IF($D44&gt;=Assumptions!$H$9,0,AA43-SUM(AB43:AC43))</f>
        <v>744.08391304540294</v>
      </c>
      <c r="AB44" s="60">
        <f t="shared" si="10"/>
        <v>3.1630960722487896E-2</v>
      </c>
      <c r="AC44" s="60">
        <f t="shared" si="11"/>
        <v>2.5269485531609357</v>
      </c>
      <c r="AD44" s="57">
        <f>AA44*Assumptions!$I$17</f>
        <v>892900695.65448356</v>
      </c>
      <c r="AE44" s="57">
        <f>AA44*Assumptions!$J$17</f>
        <v>610148808.69723046</v>
      </c>
      <c r="AF44" s="46"/>
      <c r="AG44" s="57">
        <f t="shared" si="12"/>
        <v>5022566413.0564671</v>
      </c>
      <c r="AH44" s="57">
        <f t="shared" si="12"/>
        <v>3593925300.009295</v>
      </c>
      <c r="AI44" s="57">
        <f>AG44*Assumptions!$H$4/Assumptions!$H$3</f>
        <v>5022566.4130564667</v>
      </c>
      <c r="AJ44" s="57">
        <f t="shared" si="13"/>
        <v>3593925.3000092949</v>
      </c>
      <c r="AK44" s="35"/>
      <c r="AL44" s="61">
        <f t="shared" si="14"/>
        <v>3593925.3000092949</v>
      </c>
      <c r="AM44" s="61"/>
      <c r="AN44" s="57">
        <f t="shared" si="15"/>
        <v>152777.54028961647</v>
      </c>
      <c r="AO44" s="61"/>
      <c r="AP44" s="57">
        <f>IF(B44=1,0,IF((B44-1)/12-INT((B44-1)/12)=0,(I44+O44+U44+AA44)*Assumptions!$D$7*(1+Assumptions!$D$10)^(B44-1)+Assumptions!$D$6*AL44,0))</f>
        <v>69295.433577727104</v>
      </c>
      <c r="AQ44" s="57">
        <f>(AL44-AM44-AO44-AP44+AS43)*Assumptions!$D$13</f>
        <v>20216.616983955533</v>
      </c>
      <c r="AR44" s="53"/>
      <c r="AS44" s="57">
        <f>AJ45*Assumptions!$H$10</f>
        <v>1432626.9443828952</v>
      </c>
      <c r="AT44" s="57">
        <f t="shared" si="16"/>
        <v>3397012.1187467291</v>
      </c>
      <c r="AU44" s="53"/>
      <c r="AV44" s="57">
        <f>AL44*Assumptions!$C$24</f>
        <v>1796962.6500046474</v>
      </c>
      <c r="AW44" s="57"/>
      <c r="AX44" s="57">
        <f>AN44*Assumptions!$C$24</f>
        <v>76388.770144808237</v>
      </c>
      <c r="AY44" s="57">
        <f>(-AV44+AW44-AZ43)*Assumptions!$D$13</f>
        <v>-10249.467578996388</v>
      </c>
      <c r="AZ44" s="57">
        <f t="shared" si="17"/>
        <v>716313.47219144762</v>
      </c>
      <c r="BA44" s="53"/>
      <c r="BB44" s="61">
        <f>AJ45*Assumptions!$H$10*(1-Assumptions!$C$24)</f>
        <v>716313.47219144762</v>
      </c>
      <c r="BC44" s="58"/>
      <c r="BD44" s="61">
        <f t="shared" si="18"/>
        <v>1663717.1834974822</v>
      </c>
      <c r="BE44" s="62">
        <f>BD44*Assumptions!$C$11</f>
        <v>499115.15504924464</v>
      </c>
      <c r="BF44" s="61">
        <f t="shared" si="19"/>
        <v>1164602.0284482376</v>
      </c>
    </row>
    <row r="45" spans="2:58" x14ac:dyDescent="0.2">
      <c r="B45" s="15">
        <f t="shared" si="0"/>
        <v>38</v>
      </c>
      <c r="C45" s="15">
        <f t="shared" si="1"/>
        <v>38</v>
      </c>
      <c r="D45" s="15">
        <f t="shared" si="2"/>
        <v>3</v>
      </c>
      <c r="E45" s="15">
        <f t="shared" si="3"/>
        <v>41</v>
      </c>
      <c r="F45" s="28">
        <f>1-(1-1.25*VLOOKUP(E45,'Annual Mortality Rates'!$B$5:$H$105,5,0)*VLOOKUP(D45,Assumptions!$C$17:$D$20,2,1))^(1/12)</f>
        <v>4.2509937613122162E-5</v>
      </c>
      <c r="G45" s="59">
        <f>1-(1-IF(D45&gt;=10,'Annual Lapse Rates'!$C$14,VLOOKUP(D45,'Annual Lapse Rates'!$B$3:$C$14,2,0)))^(1/12)</f>
        <v>3.3960531989175591E-3</v>
      </c>
      <c r="H45" s="35"/>
      <c r="I45" s="57">
        <f>IF($D45&gt;=Assumptions!$H$9,0,I44-SUM(J44:K44))</f>
        <v>1483.0506670630391</v>
      </c>
      <c r="J45" s="60">
        <f t="shared" si="4"/>
        <v>6.3044391333948999E-2</v>
      </c>
      <c r="K45" s="60">
        <f t="shared" si="5"/>
        <v>5.0365189620362534</v>
      </c>
      <c r="L45" s="57">
        <f>I45*Assumptions!$I$14</f>
        <v>519067733.47206366</v>
      </c>
      <c r="M45" s="57">
        <f>I45*Assumptions!$J$14</f>
        <v>311440640.08323818</v>
      </c>
      <c r="N45" s="46"/>
      <c r="O45" s="57">
        <f>IF($D45&gt;=Assumptions!$H$9,0,O44-SUM(P44:Q44))</f>
        <v>1853.8133338287967</v>
      </c>
      <c r="P45" s="60">
        <f t="shared" si="6"/>
        <v>7.8805489167436155E-2</v>
      </c>
      <c r="Q45" s="60">
        <f t="shared" si="7"/>
        <v>6.2956487025453098</v>
      </c>
      <c r="R45" s="57">
        <f>O45*Assumptions!$I$15</f>
        <v>926906666.91439831</v>
      </c>
      <c r="S45" s="57">
        <f>O45*Assumptions!$J$15</f>
        <v>593220266.82521498</v>
      </c>
      <c r="T45" s="46"/>
      <c r="U45" s="57">
        <f>IF($D45&gt;=Assumptions!$H$9,0,U44-SUM(V44:W44))</f>
        <v>3336.8640008918369</v>
      </c>
      <c r="V45" s="60">
        <f t="shared" si="8"/>
        <v>0.14184988050138519</v>
      </c>
      <c r="W45" s="60">
        <f t="shared" si="9"/>
        <v>11.332167664581567</v>
      </c>
      <c r="X45" s="57">
        <f>U45*Assumptions!$I$16</f>
        <v>2669491200.7134695</v>
      </c>
      <c r="Y45" s="57">
        <f>U45*Assumptions!$J$16</f>
        <v>2068855680.5529389</v>
      </c>
      <c r="Z45" s="46"/>
      <c r="AA45" s="57">
        <f>IF($D45&gt;=Assumptions!$H$9,0,AA44-SUM(AB44:AC44))</f>
        <v>741.52533353151955</v>
      </c>
      <c r="AB45" s="60">
        <f t="shared" si="10"/>
        <v>3.1522195666974499E-2</v>
      </c>
      <c r="AC45" s="60">
        <f t="shared" si="11"/>
        <v>2.5182594810181267</v>
      </c>
      <c r="AD45" s="57">
        <f>AA45*Assumptions!$I$17</f>
        <v>889830400.23782349</v>
      </c>
      <c r="AE45" s="57">
        <f>AA45*Assumptions!$J$17</f>
        <v>608050773.49584603</v>
      </c>
      <c r="AF45" s="46"/>
      <c r="AG45" s="57">
        <f t="shared" si="12"/>
        <v>5005296001.3377552</v>
      </c>
      <c r="AH45" s="57">
        <f t="shared" si="12"/>
        <v>3581567360.9572382</v>
      </c>
      <c r="AI45" s="57">
        <f>AG45*Assumptions!$H$4/Assumptions!$H$3</f>
        <v>5005296.0013377545</v>
      </c>
      <c r="AJ45" s="57">
        <f t="shared" si="13"/>
        <v>3581567.3609572379</v>
      </c>
      <c r="AK45" s="35"/>
      <c r="AL45" s="61">
        <f t="shared" si="14"/>
        <v>0</v>
      </c>
      <c r="AM45" s="61"/>
      <c r="AN45" s="57">
        <f t="shared" si="15"/>
        <v>152252.20507148677</v>
      </c>
      <c r="AO45" s="61"/>
      <c r="AP45" s="57">
        <f>IF(B45=1,0,IF((B45-1)/12-INT((B45-1)/12)=0,(I45+O45+U45+AA45)*Assumptions!$D$7*(1+Assumptions!$D$10)^(B45-1)+Assumptions!$D$6*AL45,0))</f>
        <v>0</v>
      </c>
      <c r="AQ45" s="57">
        <f>(AL45-AM45-AO45-AP45+AS44)*Assumptions!$D$13</f>
        <v>5836.6995072058207</v>
      </c>
      <c r="AR45" s="53"/>
      <c r="AS45" s="57">
        <f>AJ46*Assumptions!$H$10</f>
        <v>1427700.7661835395</v>
      </c>
      <c r="AT45" s="57">
        <f t="shared" si="16"/>
        <v>-141489.3273649253</v>
      </c>
      <c r="AU45" s="53"/>
      <c r="AV45" s="57">
        <f>AL45*Assumptions!$C$24</f>
        <v>0</v>
      </c>
      <c r="AW45" s="57"/>
      <c r="AX45" s="57">
        <f>AN45*Assumptions!$C$24</f>
        <v>76126.102535743383</v>
      </c>
      <c r="AY45" s="57">
        <f>(-AV45+AW45-AZ44)*Assumptions!$D$13</f>
        <v>-2918.3497536029104</v>
      </c>
      <c r="AZ45" s="57">
        <f t="shared" si="17"/>
        <v>713850.38309176976</v>
      </c>
      <c r="BA45" s="53"/>
      <c r="BB45" s="61">
        <f>AJ46*Assumptions!$H$10*(1-Assumptions!$C$24)</f>
        <v>713850.38309176976</v>
      </c>
      <c r="BC45" s="58"/>
      <c r="BD45" s="61">
        <f t="shared" si="18"/>
        <v>-70744.663682462648</v>
      </c>
      <c r="BE45" s="62">
        <f>BD45*Assumptions!$C$11</f>
        <v>-21223.399104738794</v>
      </c>
      <c r="BF45" s="61">
        <f t="shared" si="19"/>
        <v>-49521.26457772385</v>
      </c>
    </row>
    <row r="46" spans="2:58" x14ac:dyDescent="0.2">
      <c r="B46" s="15">
        <f t="shared" si="0"/>
        <v>39</v>
      </c>
      <c r="C46" s="15">
        <f t="shared" si="1"/>
        <v>39</v>
      </c>
      <c r="D46" s="15">
        <f t="shared" si="2"/>
        <v>3</v>
      </c>
      <c r="E46" s="15">
        <f t="shared" si="3"/>
        <v>41</v>
      </c>
      <c r="F46" s="28">
        <f>1-(1-1.25*VLOOKUP(E46,'Annual Mortality Rates'!$B$5:$H$105,5,0)*VLOOKUP(D46,Assumptions!$C$17:$D$20,2,1))^(1/12)</f>
        <v>4.2509937613122162E-5</v>
      </c>
      <c r="G46" s="59">
        <f>1-(1-IF(D46&gt;=10,'Annual Lapse Rates'!$C$14,VLOOKUP(D46,'Annual Lapse Rates'!$B$3:$C$14,2,0)))^(1/12)</f>
        <v>3.3960531989175591E-3</v>
      </c>
      <c r="H46" s="35"/>
      <c r="I46" s="57">
        <f>IF($D46&gt;=Assumptions!$H$9,0,I45-SUM(J45:K45))</f>
        <v>1477.9511037096688</v>
      </c>
      <c r="J46" s="60">
        <f t="shared" si="4"/>
        <v>6.2827609213943064E-2</v>
      </c>
      <c r="K46" s="60">
        <f t="shared" si="5"/>
        <v>5.019200573596958</v>
      </c>
      <c r="L46" s="57">
        <f>I46*Assumptions!$I$14</f>
        <v>517282886.29838407</v>
      </c>
      <c r="M46" s="57">
        <f>I46*Assumptions!$J$14</f>
        <v>310369731.77903044</v>
      </c>
      <c r="N46" s="46"/>
      <c r="O46" s="57">
        <f>IF($D46&gt;=Assumptions!$H$9,0,O45-SUM(P45:Q45))</f>
        <v>1847.4388796370838</v>
      </c>
      <c r="P46" s="60">
        <f t="shared" si="6"/>
        <v>7.853451151742874E-2</v>
      </c>
      <c r="Q46" s="60">
        <f t="shared" si="7"/>
        <v>6.2740007169961896</v>
      </c>
      <c r="R46" s="57">
        <f>O46*Assumptions!$I$15</f>
        <v>923719439.81854188</v>
      </c>
      <c r="S46" s="57">
        <f>O46*Assumptions!$J$15</f>
        <v>591180441.48386681</v>
      </c>
      <c r="T46" s="46"/>
      <c r="U46" s="57">
        <f>IF($D46&gt;=Assumptions!$H$9,0,U45-SUM(V45:W45))</f>
        <v>3325.389983346754</v>
      </c>
      <c r="V46" s="60">
        <f t="shared" si="8"/>
        <v>0.14136212073137186</v>
      </c>
      <c r="W46" s="60">
        <f t="shared" si="9"/>
        <v>11.293201290593153</v>
      </c>
      <c r="X46" s="57">
        <f>U46*Assumptions!$I$16</f>
        <v>2660311986.677403</v>
      </c>
      <c r="Y46" s="57">
        <f>U46*Assumptions!$J$16</f>
        <v>2061741789.6749876</v>
      </c>
      <c r="Z46" s="46"/>
      <c r="AA46" s="57">
        <f>IF($D46&gt;=Assumptions!$H$9,0,AA45-SUM(AB45:AC45))</f>
        <v>738.97555185483441</v>
      </c>
      <c r="AB46" s="60">
        <f t="shared" si="10"/>
        <v>3.1413804606971532E-2</v>
      </c>
      <c r="AC46" s="60">
        <f t="shared" si="11"/>
        <v>2.509600286798479</v>
      </c>
      <c r="AD46" s="57">
        <f>AA46*Assumptions!$I$17</f>
        <v>886770662.22580123</v>
      </c>
      <c r="AE46" s="57">
        <f>AA46*Assumptions!$J$17</f>
        <v>605959952.52096426</v>
      </c>
      <c r="AF46" s="46"/>
      <c r="AG46" s="57">
        <f t="shared" si="12"/>
        <v>4988084975.0201292</v>
      </c>
      <c r="AH46" s="57">
        <f t="shared" si="12"/>
        <v>3569251915.458849</v>
      </c>
      <c r="AI46" s="57">
        <f>AG46*Assumptions!$H$4/Assumptions!$H$3</f>
        <v>4988084.9750201292</v>
      </c>
      <c r="AJ46" s="57">
        <f t="shared" si="13"/>
        <v>3569251.9154588487</v>
      </c>
      <c r="AK46" s="35"/>
      <c r="AL46" s="61">
        <f t="shared" si="14"/>
        <v>0</v>
      </c>
      <c r="AM46" s="61"/>
      <c r="AN46" s="57">
        <f t="shared" si="15"/>
        <v>151728.67625167244</v>
      </c>
      <c r="AO46" s="61"/>
      <c r="AP46" s="57">
        <f>IF(B46=1,0,IF((B46-1)/12-INT((B46-1)/12)=0,(I46+O46+U46+AA46)*Assumptions!$D$7*(1+Assumptions!$D$10)^(B46-1)+Assumptions!$D$6*AL46,0))</f>
        <v>0</v>
      </c>
      <c r="AQ46" s="57">
        <f>(AL46-AM46-AO46-AP46+AS45)*Assumptions!$D$13</f>
        <v>5816.6296474413357</v>
      </c>
      <c r="AR46" s="53"/>
      <c r="AS46" s="57">
        <f>AJ47*Assumptions!$H$10</f>
        <v>1422791.5269589445</v>
      </c>
      <c r="AT46" s="57">
        <f t="shared" si="16"/>
        <v>-141002.80737963622</v>
      </c>
      <c r="AU46" s="53"/>
      <c r="AV46" s="57">
        <f>AL46*Assumptions!$C$24</f>
        <v>0</v>
      </c>
      <c r="AW46" s="57"/>
      <c r="AX46" s="57">
        <f>AN46*Assumptions!$C$24</f>
        <v>75864.338125836221</v>
      </c>
      <c r="AY46" s="57">
        <f>(-AV46+AW46-AZ45)*Assumptions!$D$13</f>
        <v>-2908.3148237206678</v>
      </c>
      <c r="AZ46" s="57">
        <f t="shared" si="17"/>
        <v>711395.76347947225</v>
      </c>
      <c r="BA46" s="53"/>
      <c r="BB46" s="61">
        <f>AJ47*Assumptions!$H$10*(1-Assumptions!$C$24)</f>
        <v>711395.76347947225</v>
      </c>
      <c r="BC46" s="58"/>
      <c r="BD46" s="61">
        <f t="shared" si="18"/>
        <v>-70501.403689818108</v>
      </c>
      <c r="BE46" s="62">
        <f>BD46*Assumptions!$C$11</f>
        <v>-21150.421106945432</v>
      </c>
      <c r="BF46" s="61">
        <f t="shared" si="19"/>
        <v>-49350.982582872675</v>
      </c>
    </row>
    <row r="47" spans="2:58" x14ac:dyDescent="0.2">
      <c r="B47" s="15">
        <f t="shared" si="0"/>
        <v>40</v>
      </c>
      <c r="C47" s="15">
        <f t="shared" si="1"/>
        <v>40</v>
      </c>
      <c r="D47" s="15">
        <f t="shared" si="2"/>
        <v>3</v>
      </c>
      <c r="E47" s="15">
        <f t="shared" si="3"/>
        <v>41</v>
      </c>
      <c r="F47" s="28">
        <f>1-(1-1.25*VLOOKUP(E47,'Annual Mortality Rates'!$B$5:$H$105,5,0)*VLOOKUP(D47,Assumptions!$C$17:$D$20,2,1))^(1/12)</f>
        <v>4.2509937613122162E-5</v>
      </c>
      <c r="G47" s="59">
        <f>1-(1-IF(D47&gt;=10,'Annual Lapse Rates'!$C$14,VLOOKUP(D47,'Annual Lapse Rates'!$B$3:$C$14,2,0)))^(1/12)</f>
        <v>3.3960531989175591E-3</v>
      </c>
      <c r="H47" s="35"/>
      <c r="I47" s="57">
        <f>IF($D47&gt;=Assumptions!$H$9,0,I46-SUM(J46:K46))</f>
        <v>1472.8690755268578</v>
      </c>
      <c r="J47" s="60">
        <f t="shared" si="4"/>
        <v>6.2611572512943636E-2</v>
      </c>
      <c r="K47" s="60">
        <f t="shared" si="5"/>
        <v>5.0019417355297335</v>
      </c>
      <c r="L47" s="57">
        <f>I47*Assumptions!$I$14</f>
        <v>515504176.43440026</v>
      </c>
      <c r="M47" s="57">
        <f>I47*Assumptions!$J$14</f>
        <v>309302505.86064017</v>
      </c>
      <c r="N47" s="46"/>
      <c r="O47" s="57">
        <f>IF($D47&gt;=Assumptions!$H$9,0,O46-SUM(P46:Q46))</f>
        <v>1841.0863444085701</v>
      </c>
      <c r="P47" s="60">
        <f t="shared" si="6"/>
        <v>7.8264465641179462E-2</v>
      </c>
      <c r="Q47" s="60">
        <f t="shared" si="7"/>
        <v>6.2524271694121589</v>
      </c>
      <c r="R47" s="57">
        <f>O47*Assumptions!$I$15</f>
        <v>920543172.20428503</v>
      </c>
      <c r="S47" s="57">
        <f>O47*Assumptions!$J$15</f>
        <v>589147630.21074247</v>
      </c>
      <c r="T47" s="46"/>
      <c r="U47" s="57">
        <f>IF($D47&gt;=Assumptions!$H$9,0,U46-SUM(V46:W46))</f>
        <v>3313.9554199354293</v>
      </c>
      <c r="V47" s="60">
        <f t="shared" si="8"/>
        <v>0.14087603815412317</v>
      </c>
      <c r="W47" s="60">
        <f t="shared" si="9"/>
        <v>11.254368904941897</v>
      </c>
      <c r="X47" s="57">
        <f>U47*Assumptions!$I$16</f>
        <v>2651164335.9483433</v>
      </c>
      <c r="Y47" s="57">
        <f>U47*Assumptions!$J$16</f>
        <v>2054652360.3599663</v>
      </c>
      <c r="Z47" s="46"/>
      <c r="AA47" s="57">
        <f>IF($D47&gt;=Assumptions!$H$9,0,AA46-SUM(AB46:AC46))</f>
        <v>736.43453776342892</v>
      </c>
      <c r="AB47" s="60">
        <f t="shared" si="10"/>
        <v>3.1305786256471818E-2</v>
      </c>
      <c r="AC47" s="60">
        <f t="shared" si="11"/>
        <v>2.5009708677648668</v>
      </c>
      <c r="AD47" s="57">
        <f>AA47*Assumptions!$I$17</f>
        <v>883721445.31611466</v>
      </c>
      <c r="AE47" s="57">
        <f>AA47*Assumptions!$J$17</f>
        <v>603876320.96601176</v>
      </c>
      <c r="AF47" s="46"/>
      <c r="AG47" s="57">
        <f t="shared" si="12"/>
        <v>4970933129.9031429</v>
      </c>
      <c r="AH47" s="57">
        <f t="shared" si="12"/>
        <v>3556978817.3973608</v>
      </c>
      <c r="AI47" s="57">
        <f>AG47*Assumptions!$H$4/Assumptions!$H$3</f>
        <v>4970933.1299031433</v>
      </c>
      <c r="AJ47" s="57">
        <f t="shared" si="13"/>
        <v>3556978.8173973612</v>
      </c>
      <c r="AK47" s="35"/>
      <c r="AL47" s="61">
        <f t="shared" si="14"/>
        <v>0</v>
      </c>
      <c r="AM47" s="61"/>
      <c r="AN47" s="57">
        <f t="shared" si="15"/>
        <v>151206.94761875886</v>
      </c>
      <c r="AO47" s="61"/>
      <c r="AP47" s="57">
        <f>IF(B47=1,0,IF((B47-1)/12-INT((B47-1)/12)=0,(I47+O47+U47+AA47)*Assumptions!$D$7*(1+Assumptions!$D$10)^(B47-1)+Assumptions!$D$6*AL47,0))</f>
        <v>0</v>
      </c>
      <c r="AQ47" s="57">
        <f>(AL47-AM47-AO47-AP47+AS46)*Assumptions!$D$13</f>
        <v>5796.6287991567933</v>
      </c>
      <c r="AR47" s="53"/>
      <c r="AS47" s="57">
        <f>AJ48*Assumptions!$H$10</f>
        <v>1417899.168463375</v>
      </c>
      <c r="AT47" s="57">
        <f t="shared" si="16"/>
        <v>-140517.96032403246</v>
      </c>
      <c r="AU47" s="53"/>
      <c r="AV47" s="57">
        <f>AL47*Assumptions!$C$24</f>
        <v>0</v>
      </c>
      <c r="AW47" s="57"/>
      <c r="AX47" s="57">
        <f>AN47*Assumptions!$C$24</f>
        <v>75603.473809379429</v>
      </c>
      <c r="AY47" s="57">
        <f>(-AV47+AW47-AZ46)*Assumptions!$D$13</f>
        <v>-2898.3143995783967</v>
      </c>
      <c r="AZ47" s="57">
        <f t="shared" si="17"/>
        <v>708949.58423168748</v>
      </c>
      <c r="BA47" s="53"/>
      <c r="BB47" s="61">
        <f>AJ48*Assumptions!$H$10*(1-Assumptions!$C$24)</f>
        <v>708949.58423168748</v>
      </c>
      <c r="BC47" s="58"/>
      <c r="BD47" s="61">
        <f t="shared" si="18"/>
        <v>-70258.980162016232</v>
      </c>
      <c r="BE47" s="62">
        <f>BD47*Assumptions!$C$11</f>
        <v>-21077.69404860487</v>
      </c>
      <c r="BF47" s="61">
        <f t="shared" si="19"/>
        <v>-49181.286113411363</v>
      </c>
    </row>
    <row r="48" spans="2:58" x14ac:dyDescent="0.2">
      <c r="B48" s="15">
        <f t="shared" si="0"/>
        <v>41</v>
      </c>
      <c r="C48" s="15">
        <f t="shared" si="1"/>
        <v>41</v>
      </c>
      <c r="D48" s="15">
        <f t="shared" si="2"/>
        <v>3</v>
      </c>
      <c r="E48" s="15">
        <f t="shared" si="3"/>
        <v>41</v>
      </c>
      <c r="F48" s="28">
        <f>1-(1-1.25*VLOOKUP(E48,'Annual Mortality Rates'!$B$5:$H$105,5,0)*VLOOKUP(D48,Assumptions!$C$17:$D$20,2,1))^(1/12)</f>
        <v>4.2509937613122162E-5</v>
      </c>
      <c r="G48" s="59">
        <f>1-(1-IF(D48&gt;=10,'Annual Lapse Rates'!$C$14,VLOOKUP(D48,'Annual Lapse Rates'!$B$3:$C$14,2,0)))^(1/12)</f>
        <v>3.3960531989175591E-3</v>
      </c>
      <c r="H48" s="35"/>
      <c r="I48" s="57">
        <f>IF($D48&gt;=Assumptions!$H$9,0,I47-SUM(J47:K47))</f>
        <v>1467.8045222188152</v>
      </c>
      <c r="J48" s="60">
        <f t="shared" si="4"/>
        <v>6.2396278667780421E-2</v>
      </c>
      <c r="K48" s="60">
        <f t="shared" si="5"/>
        <v>4.9847422430668669</v>
      </c>
      <c r="L48" s="57">
        <f>I48*Assumptions!$I$14</f>
        <v>513731582.77658534</v>
      </c>
      <c r="M48" s="57">
        <f>I48*Assumptions!$J$14</f>
        <v>308238949.66595119</v>
      </c>
      <c r="N48" s="46"/>
      <c r="O48" s="57">
        <f>IF($D48&gt;=Assumptions!$H$9,0,O47-SUM(P47:Q47))</f>
        <v>1834.7556527735167</v>
      </c>
      <c r="P48" s="60">
        <f t="shared" si="6"/>
        <v>7.799534833472542E-2</v>
      </c>
      <c r="Q48" s="60">
        <f t="shared" si="7"/>
        <v>6.2309278038335751</v>
      </c>
      <c r="R48" s="57">
        <f>O48*Assumptions!$I$15</f>
        <v>917377826.38675833</v>
      </c>
      <c r="S48" s="57">
        <f>O48*Assumptions!$J$15</f>
        <v>587121808.88752532</v>
      </c>
      <c r="T48" s="46"/>
      <c r="U48" s="57">
        <f>IF($D48&gt;=Assumptions!$H$9,0,U47-SUM(V47:W47))</f>
        <v>3302.5601749923335</v>
      </c>
      <c r="V48" s="60">
        <f t="shared" si="8"/>
        <v>0.1403916270025059</v>
      </c>
      <c r="W48" s="60">
        <f t="shared" si="9"/>
        <v>11.215670046900447</v>
      </c>
      <c r="X48" s="57">
        <f>U48*Assumptions!$I$16</f>
        <v>2642048139.9938669</v>
      </c>
      <c r="Y48" s="57">
        <f>U48*Assumptions!$J$16</f>
        <v>2047587308.4952466</v>
      </c>
      <c r="Z48" s="46"/>
      <c r="AA48" s="57">
        <f>IF($D48&gt;=Assumptions!$H$9,0,AA47-SUM(AB47:AC47))</f>
        <v>733.90226110940762</v>
      </c>
      <c r="AB48" s="60">
        <f t="shared" si="10"/>
        <v>3.119813933389021E-2</v>
      </c>
      <c r="AC48" s="60">
        <f t="shared" si="11"/>
        <v>2.4923711215334334</v>
      </c>
      <c r="AD48" s="57">
        <f>AA48*Assumptions!$I$17</f>
        <v>880682713.33128917</v>
      </c>
      <c r="AE48" s="57">
        <f>AA48*Assumptions!$J$17</f>
        <v>601799854.10971427</v>
      </c>
      <c r="AF48" s="46"/>
      <c r="AG48" s="57">
        <f t="shared" si="12"/>
        <v>4953840262.4884996</v>
      </c>
      <c r="AH48" s="57">
        <f t="shared" si="12"/>
        <v>3544747921.1584373</v>
      </c>
      <c r="AI48" s="57">
        <f>AG48*Assumptions!$H$4/Assumptions!$H$3</f>
        <v>4953840.2624884993</v>
      </c>
      <c r="AJ48" s="57">
        <f t="shared" si="13"/>
        <v>3544747.9211584372</v>
      </c>
      <c r="AK48" s="35"/>
      <c r="AL48" s="61">
        <f t="shared" si="14"/>
        <v>0</v>
      </c>
      <c r="AM48" s="61"/>
      <c r="AN48" s="57">
        <f t="shared" si="15"/>
        <v>150687.01298268963</v>
      </c>
      <c r="AO48" s="61"/>
      <c r="AP48" s="57">
        <f>IF(B48=1,0,IF((B48-1)/12-INT((B48-1)/12)=0,(I48+O48+U48+AA48)*Assumptions!$D$7*(1+Assumptions!$D$10)^(B48-1)+Assumptions!$D$6*AL48,0))</f>
        <v>0</v>
      </c>
      <c r="AQ48" s="57">
        <f>(AL48-AM48-AO48-AP48+AS47)*Assumptions!$D$13</f>
        <v>5776.6967250518592</v>
      </c>
      <c r="AR48" s="53"/>
      <c r="AS48" s="57">
        <f>AJ49*Assumptions!$H$10</f>
        <v>1413023.6326513793</v>
      </c>
      <c r="AT48" s="57">
        <f t="shared" si="16"/>
        <v>-140034.78044564207</v>
      </c>
      <c r="AU48" s="53"/>
      <c r="AV48" s="57">
        <f>AL48*Assumptions!$C$24</f>
        <v>0</v>
      </c>
      <c r="AW48" s="57"/>
      <c r="AX48" s="57">
        <f>AN48*Assumptions!$C$24</f>
        <v>75343.506491344815</v>
      </c>
      <c r="AY48" s="57">
        <f>(-AV48+AW48-AZ47)*Assumptions!$D$13</f>
        <v>-2888.3483625259296</v>
      </c>
      <c r="AZ48" s="57">
        <f t="shared" si="17"/>
        <v>706511.81632568967</v>
      </c>
      <c r="BA48" s="53"/>
      <c r="BB48" s="61">
        <f>AJ49*Assumptions!$H$10*(1-Assumptions!$C$24)</f>
        <v>706511.81632568967</v>
      </c>
      <c r="BC48" s="58"/>
      <c r="BD48" s="61">
        <f t="shared" si="18"/>
        <v>-70017.390222821035</v>
      </c>
      <c r="BE48" s="62">
        <f>BD48*Assumptions!$C$11</f>
        <v>-21005.217066846311</v>
      </c>
      <c r="BF48" s="61">
        <f t="shared" si="19"/>
        <v>-49012.173155974728</v>
      </c>
    </row>
    <row r="49" spans="2:58" x14ac:dyDescent="0.2">
      <c r="B49" s="15">
        <f t="shared" si="0"/>
        <v>42</v>
      </c>
      <c r="C49" s="15">
        <f t="shared" si="1"/>
        <v>42</v>
      </c>
      <c r="D49" s="15">
        <f t="shared" si="2"/>
        <v>3</v>
      </c>
      <c r="E49" s="15">
        <f t="shared" si="3"/>
        <v>41</v>
      </c>
      <c r="F49" s="28">
        <f>1-(1-1.25*VLOOKUP(E49,'Annual Mortality Rates'!$B$5:$H$105,5,0)*VLOOKUP(D49,Assumptions!$C$17:$D$20,2,1))^(1/12)</f>
        <v>4.2509937613122162E-5</v>
      </c>
      <c r="G49" s="59">
        <f>1-(1-IF(D49&gt;=10,'Annual Lapse Rates'!$C$14,VLOOKUP(D49,'Annual Lapse Rates'!$B$3:$C$14,2,0)))^(1/12)</f>
        <v>3.3960531989175591E-3</v>
      </c>
      <c r="H49" s="35"/>
      <c r="I49" s="57">
        <f>IF($D49&gt;=Assumptions!$H$9,0,I48-SUM(J48:K48))</f>
        <v>1462.7573836970805</v>
      </c>
      <c r="J49" s="60">
        <f t="shared" si="4"/>
        <v>6.2181725124096691E-2</v>
      </c>
      <c r="K49" s="60">
        <f t="shared" si="5"/>
        <v>4.9676018921447493</v>
      </c>
      <c r="L49" s="57">
        <f>I49*Assumptions!$I$14</f>
        <v>511965084.29397815</v>
      </c>
      <c r="M49" s="57">
        <f>I49*Assumptions!$J$14</f>
        <v>307179050.57638693</v>
      </c>
      <c r="N49" s="46"/>
      <c r="O49" s="57">
        <f>IF($D49&gt;=Assumptions!$H$9,0,O48-SUM(P48:Q48))</f>
        <v>1828.4467296213484</v>
      </c>
      <c r="P49" s="60">
        <f t="shared" si="6"/>
        <v>7.7727156405120762E-2</v>
      </c>
      <c r="Q49" s="60">
        <f t="shared" si="7"/>
        <v>6.2095023651809296</v>
      </c>
      <c r="R49" s="57">
        <f>O49*Assumptions!$I$15</f>
        <v>914223364.81067419</v>
      </c>
      <c r="S49" s="57">
        <f>O49*Assumptions!$J$15</f>
        <v>585102953.47883153</v>
      </c>
      <c r="T49" s="46"/>
      <c r="U49" s="57">
        <f>IF($D49&gt;=Assumptions!$H$9,0,U48-SUM(V48:W48))</f>
        <v>3291.2041133184307</v>
      </c>
      <c r="V49" s="60">
        <f t="shared" si="8"/>
        <v>0.13990888152921754</v>
      </c>
      <c r="W49" s="60">
        <f t="shared" si="9"/>
        <v>11.177104257325686</v>
      </c>
      <c r="X49" s="57">
        <f>U49*Assumptions!$I$16</f>
        <v>2632963290.6547446</v>
      </c>
      <c r="Y49" s="57">
        <f>U49*Assumptions!$J$16</f>
        <v>2040546550.257427</v>
      </c>
      <c r="Z49" s="46"/>
      <c r="AA49" s="57">
        <f>IF($D49&gt;=Assumptions!$H$9,0,AA48-SUM(AB48:AC48))</f>
        <v>731.37869184854026</v>
      </c>
      <c r="AB49" s="60">
        <f t="shared" si="10"/>
        <v>3.1090862562048346E-2</v>
      </c>
      <c r="AC49" s="60">
        <f t="shared" si="11"/>
        <v>2.4838009460723747</v>
      </c>
      <c r="AD49" s="57">
        <f>AA49*Assumptions!$I$17</f>
        <v>877654430.21824837</v>
      </c>
      <c r="AE49" s="57">
        <f>AA49*Assumptions!$J$17</f>
        <v>599730527.31580305</v>
      </c>
      <c r="AF49" s="46"/>
      <c r="AG49" s="57">
        <f t="shared" si="12"/>
        <v>4936806169.9776449</v>
      </c>
      <c r="AH49" s="57">
        <f t="shared" si="12"/>
        <v>3532559081.628448</v>
      </c>
      <c r="AI49" s="57">
        <f>AG49*Assumptions!$H$4/Assumptions!$H$3</f>
        <v>4936806.1699776454</v>
      </c>
      <c r="AJ49" s="57">
        <f t="shared" si="13"/>
        <v>3532559.0816284483</v>
      </c>
      <c r="AK49" s="35"/>
      <c r="AL49" s="61">
        <f t="shared" si="14"/>
        <v>0</v>
      </c>
      <c r="AM49" s="61"/>
      <c r="AN49" s="57">
        <f t="shared" si="15"/>
        <v>150168.86617469345</v>
      </c>
      <c r="AO49" s="61"/>
      <c r="AP49" s="57">
        <f>IF(B49=1,0,IF((B49-1)/12-INT((B49-1)/12)=0,(I49+O49+U49+AA49)*Assumptions!$D$7*(1+Assumptions!$D$10)^(B49-1)+Assumptions!$D$6*AL49,0))</f>
        <v>0</v>
      </c>
      <c r="AQ49" s="57">
        <f>(AL49-AM49-AO49-AP49+AS48)*Assumptions!$D$13</f>
        <v>5756.8331886421784</v>
      </c>
      <c r="AR49" s="53"/>
      <c r="AS49" s="57">
        <f>AJ50*Assumptions!$H$10</f>
        <v>1408164.8616770976</v>
      </c>
      <c r="AT49" s="57">
        <f t="shared" si="16"/>
        <v>-139553.26201176969</v>
      </c>
      <c r="AU49" s="53"/>
      <c r="AV49" s="57">
        <f>AL49*Assumptions!$C$24</f>
        <v>0</v>
      </c>
      <c r="AW49" s="57"/>
      <c r="AX49" s="57">
        <f>AN49*Assumptions!$C$24</f>
        <v>75084.433087346726</v>
      </c>
      <c r="AY49" s="57">
        <f>(-AV49+AW49-AZ48)*Assumptions!$D$13</f>
        <v>-2878.4165943210892</v>
      </c>
      <c r="AZ49" s="57">
        <f t="shared" si="17"/>
        <v>704082.43083854881</v>
      </c>
      <c r="BA49" s="53"/>
      <c r="BB49" s="61">
        <f>AJ50*Assumptions!$H$10*(1-Assumptions!$C$24)</f>
        <v>704082.43083854881</v>
      </c>
      <c r="BC49" s="58"/>
      <c r="BD49" s="61">
        <f t="shared" si="18"/>
        <v>-69776.631005884847</v>
      </c>
      <c r="BE49" s="62">
        <f>BD49*Assumptions!$C$11</f>
        <v>-20932.989301765454</v>
      </c>
      <c r="BF49" s="61">
        <f t="shared" si="19"/>
        <v>-48843.641704119393</v>
      </c>
    </row>
    <row r="50" spans="2:58" x14ac:dyDescent="0.2">
      <c r="B50" s="15">
        <f t="shared" si="0"/>
        <v>43</v>
      </c>
      <c r="C50" s="15">
        <f t="shared" si="1"/>
        <v>43</v>
      </c>
      <c r="D50" s="15">
        <f t="shared" si="2"/>
        <v>3</v>
      </c>
      <c r="E50" s="15">
        <f t="shared" si="3"/>
        <v>41</v>
      </c>
      <c r="F50" s="28">
        <f>1-(1-1.25*VLOOKUP(E50,'Annual Mortality Rates'!$B$5:$H$105,5,0)*VLOOKUP(D50,Assumptions!$C$17:$D$20,2,1))^(1/12)</f>
        <v>4.2509937613122162E-5</v>
      </c>
      <c r="G50" s="59">
        <f>1-(1-IF(D50&gt;=10,'Annual Lapse Rates'!$C$14,VLOOKUP(D50,'Annual Lapse Rates'!$B$3:$C$14,2,0)))^(1/12)</f>
        <v>3.3960531989175591E-3</v>
      </c>
      <c r="H50" s="35"/>
      <c r="I50" s="57">
        <f>IF($D50&gt;=Assumptions!$H$9,0,I49-SUM(J49:K49))</f>
        <v>1457.7276000798117</v>
      </c>
      <c r="J50" s="60">
        <f t="shared" si="4"/>
        <v>6.1967909336319092E-2</v>
      </c>
      <c r="K50" s="60">
        <f t="shared" si="5"/>
        <v>4.9505204794014608</v>
      </c>
      <c r="L50" s="57">
        <f>I50*Assumptions!$I$14</f>
        <v>510204660.02793413</v>
      </c>
      <c r="M50" s="57">
        <f>I50*Assumptions!$J$14</f>
        <v>306122796.01676047</v>
      </c>
      <c r="N50" s="46"/>
      <c r="O50" s="57">
        <f>IF($D50&gt;=Assumptions!$H$9,0,O49-SUM(P49:Q49))</f>
        <v>1822.1595000997622</v>
      </c>
      <c r="P50" s="60">
        <f t="shared" si="6"/>
        <v>7.7459886670398756E-2</v>
      </c>
      <c r="Q50" s="60">
        <f t="shared" si="7"/>
        <v>6.1881505992518182</v>
      </c>
      <c r="R50" s="57">
        <f>O50*Assumptions!$I$15</f>
        <v>911079750.0498811</v>
      </c>
      <c r="S50" s="57">
        <f>O50*Assumptions!$J$15</f>
        <v>583091040.03192389</v>
      </c>
      <c r="T50" s="46"/>
      <c r="U50" s="57">
        <f>IF($D50&gt;=Assumptions!$H$9,0,U49-SUM(V49:W49))</f>
        <v>3279.887100179576</v>
      </c>
      <c r="V50" s="60">
        <f t="shared" si="8"/>
        <v>0.13942779600671792</v>
      </c>
      <c r="W50" s="60">
        <f t="shared" si="9"/>
        <v>11.138671078653285</v>
      </c>
      <c r="X50" s="57">
        <f>U50*Assumptions!$I$16</f>
        <v>2623909680.143661</v>
      </c>
      <c r="Y50" s="57">
        <f>U50*Assumptions!$J$16</f>
        <v>2033530002.1113372</v>
      </c>
      <c r="Z50" s="46"/>
      <c r="AA50" s="57">
        <f>IF($D50&gt;=Assumptions!$H$9,0,AA49-SUM(AB49:AC49))</f>
        <v>728.86380003990587</v>
      </c>
      <c r="AB50" s="60">
        <f t="shared" si="10"/>
        <v>3.0983954668159546E-2</v>
      </c>
      <c r="AC50" s="60">
        <f t="shared" si="11"/>
        <v>2.4752602397007304</v>
      </c>
      <c r="AD50" s="57">
        <f>AA50*Assumptions!$I$17</f>
        <v>874636560.04788709</v>
      </c>
      <c r="AE50" s="57">
        <f>AA50*Assumptions!$J$17</f>
        <v>597668316.03272283</v>
      </c>
      <c r="AF50" s="46"/>
      <c r="AG50" s="57">
        <f t="shared" si="12"/>
        <v>4919830650.2693634</v>
      </c>
      <c r="AH50" s="57">
        <f t="shared" si="12"/>
        <v>3520412154.1927443</v>
      </c>
      <c r="AI50" s="57">
        <f>AG50*Assumptions!$H$4/Assumptions!$H$3</f>
        <v>4919830.6502693631</v>
      </c>
      <c r="AJ50" s="57">
        <f t="shared" si="13"/>
        <v>3520412.1541927438</v>
      </c>
      <c r="AK50" s="35"/>
      <c r="AL50" s="61">
        <f t="shared" si="14"/>
        <v>0</v>
      </c>
      <c r="AM50" s="61"/>
      <c r="AN50" s="57">
        <f t="shared" si="15"/>
        <v>149652.50104721056</v>
      </c>
      <c r="AO50" s="61"/>
      <c r="AP50" s="57">
        <f>IF(B50=1,0,IF((B50-1)/12-INT((B50-1)/12)=0,(I50+O50+U50+AA50)*Assumptions!$D$7*(1+Assumptions!$D$10)^(B50-1)+Assumptions!$D$6*AL50,0))</f>
        <v>0</v>
      </c>
      <c r="AQ50" s="57">
        <f>(AL50-AM50-AO50-AP50+AS49)*Assumptions!$D$13</f>
        <v>5737.037954256557</v>
      </c>
      <c r="AR50" s="53"/>
      <c r="AS50" s="57">
        <f>AJ51*Assumptions!$H$10</f>
        <v>1403322.7978935773</v>
      </c>
      <c r="AT50" s="57">
        <f t="shared" si="16"/>
        <v>-139073.39930943353</v>
      </c>
      <c r="AU50" s="53"/>
      <c r="AV50" s="57">
        <f>AL50*Assumptions!$C$24</f>
        <v>0</v>
      </c>
      <c r="AW50" s="57"/>
      <c r="AX50" s="57">
        <f>AN50*Assumptions!$C$24</f>
        <v>74826.250523605282</v>
      </c>
      <c r="AY50" s="57">
        <f>(-AV50+AW50-AZ49)*Assumptions!$D$13</f>
        <v>-2868.5189771282785</v>
      </c>
      <c r="AZ50" s="57">
        <f t="shared" si="17"/>
        <v>701661.39894678863</v>
      </c>
      <c r="BA50" s="53"/>
      <c r="BB50" s="61">
        <f>AJ51*Assumptions!$H$10*(1-Assumptions!$C$24)</f>
        <v>701661.39894678863</v>
      </c>
      <c r="BC50" s="58"/>
      <c r="BD50" s="61">
        <f t="shared" si="18"/>
        <v>-69536.699654716766</v>
      </c>
      <c r="BE50" s="62">
        <f>BD50*Assumptions!$C$11</f>
        <v>-20861.009896415027</v>
      </c>
      <c r="BF50" s="61">
        <f t="shared" si="19"/>
        <v>-48675.689758301742</v>
      </c>
    </row>
    <row r="51" spans="2:58" x14ac:dyDescent="0.2">
      <c r="B51" s="15">
        <f t="shared" si="0"/>
        <v>44</v>
      </c>
      <c r="C51" s="15">
        <f t="shared" si="1"/>
        <v>44</v>
      </c>
      <c r="D51" s="15">
        <f t="shared" si="2"/>
        <v>3</v>
      </c>
      <c r="E51" s="15">
        <f t="shared" si="3"/>
        <v>41</v>
      </c>
      <c r="F51" s="28">
        <f>1-(1-1.25*VLOOKUP(E51,'Annual Mortality Rates'!$B$5:$H$105,5,0)*VLOOKUP(D51,Assumptions!$C$17:$D$20,2,1))^(1/12)</f>
        <v>4.2509937613122162E-5</v>
      </c>
      <c r="G51" s="59">
        <f>1-(1-IF(D51&gt;=10,'Annual Lapse Rates'!$C$14,VLOOKUP(D51,'Annual Lapse Rates'!$B$3:$C$14,2,0)))^(1/12)</f>
        <v>3.3960531989175591E-3</v>
      </c>
      <c r="H51" s="35"/>
      <c r="I51" s="57">
        <f>IF($D51&gt;=Assumptions!$H$9,0,I50-SUM(J50:K50))</f>
        <v>1452.7151116910738</v>
      </c>
      <c r="J51" s="60">
        <f t="shared" si="4"/>
        <v>6.1754828767627341E-2</v>
      </c>
      <c r="K51" s="60">
        <f t="shared" si="5"/>
        <v>4.9334978021743501</v>
      </c>
      <c r="L51" s="57">
        <f>I51*Assumptions!$I$14</f>
        <v>508450289.09187585</v>
      </c>
      <c r="M51" s="57">
        <f>I51*Assumptions!$J$14</f>
        <v>305070173.45512551</v>
      </c>
      <c r="N51" s="46"/>
      <c r="O51" s="57">
        <f>IF($D51&gt;=Assumptions!$H$9,0,O50-SUM(P50:Q50))</f>
        <v>1815.89388961384</v>
      </c>
      <c r="P51" s="60">
        <f t="shared" si="6"/>
        <v>7.7193535959534085E-2</v>
      </c>
      <c r="Q51" s="60">
        <f t="shared" si="7"/>
        <v>6.1668722527179298</v>
      </c>
      <c r="R51" s="57">
        <f>O51*Assumptions!$I$15</f>
        <v>907946944.80691993</v>
      </c>
      <c r="S51" s="57">
        <f>O51*Assumptions!$J$15</f>
        <v>581086044.67642879</v>
      </c>
      <c r="T51" s="46"/>
      <c r="U51" s="57">
        <f>IF($D51&gt;=Assumptions!$H$9,0,U50-SUM(V50:W50))</f>
        <v>3268.6090013049161</v>
      </c>
      <c r="V51" s="60">
        <f t="shared" si="8"/>
        <v>0.13894836472716152</v>
      </c>
      <c r="W51" s="60">
        <f t="shared" si="9"/>
        <v>11.100370054892288</v>
      </c>
      <c r="X51" s="57">
        <f>U51*Assumptions!$I$16</f>
        <v>2614887201.0439329</v>
      </c>
      <c r="Y51" s="57">
        <f>U51*Assumptions!$J$16</f>
        <v>2026537580.8090479</v>
      </c>
      <c r="Z51" s="46"/>
      <c r="AA51" s="57">
        <f>IF($D51&gt;=Assumptions!$H$9,0,AA50-SUM(AB50:AC50))</f>
        <v>726.35755584553692</v>
      </c>
      <c r="AB51" s="60">
        <f t="shared" si="10"/>
        <v>3.0877414383813671E-2</v>
      </c>
      <c r="AC51" s="60">
        <f t="shared" si="11"/>
        <v>2.466748901087175</v>
      </c>
      <c r="AD51" s="57">
        <f>AA51*Assumptions!$I$17</f>
        <v>871629067.01464427</v>
      </c>
      <c r="AE51" s="57">
        <f>AA51*Assumptions!$J$17</f>
        <v>595613195.79334033</v>
      </c>
      <c r="AF51" s="46"/>
      <c r="AG51" s="57">
        <f t="shared" si="12"/>
        <v>4902913501.9573727</v>
      </c>
      <c r="AH51" s="57">
        <f t="shared" si="12"/>
        <v>3508306994.7339425</v>
      </c>
      <c r="AI51" s="57">
        <f>AG51*Assumptions!$H$4/Assumptions!$H$3</f>
        <v>4902913.5019573728</v>
      </c>
      <c r="AJ51" s="57">
        <f t="shared" si="13"/>
        <v>3508306.9947339427</v>
      </c>
      <c r="AK51" s="35"/>
      <c r="AL51" s="61">
        <f t="shared" si="14"/>
        <v>0</v>
      </c>
      <c r="AM51" s="61"/>
      <c r="AN51" s="57">
        <f t="shared" si="15"/>
        <v>149137.91147381999</v>
      </c>
      <c r="AO51" s="61"/>
      <c r="AP51" s="57">
        <f>IF(B51=1,0,IF((B51-1)/12-INT((B51-1)/12)=0,(I51+O51+U51+AA51)*Assumptions!$D$7*(1+Assumptions!$D$10)^(B51-1)+Assumptions!$D$6*AL51,0))</f>
        <v>0</v>
      </c>
      <c r="AQ51" s="57">
        <f>(AL51-AM51-AO51-AP51+AS50)*Assumptions!$D$13</f>
        <v>5717.3107870341746</v>
      </c>
      <c r="AR51" s="53"/>
      <c r="AS51" s="57">
        <f>AJ52*Assumptions!$H$10</f>
        <v>1398497.383852087</v>
      </c>
      <c r="AT51" s="57">
        <f t="shared" si="16"/>
        <v>-138595.18664529547</v>
      </c>
      <c r="AU51" s="53"/>
      <c r="AV51" s="57">
        <f>AL51*Assumptions!$C$24</f>
        <v>0</v>
      </c>
      <c r="AW51" s="57"/>
      <c r="AX51" s="57">
        <f>AN51*Assumptions!$C$24</f>
        <v>74568.955736909993</v>
      </c>
      <c r="AY51" s="57">
        <f>(-AV51+AW51-AZ50)*Assumptions!$D$13</f>
        <v>-2858.6553935170873</v>
      </c>
      <c r="AZ51" s="57">
        <f t="shared" si="17"/>
        <v>699248.69192604348</v>
      </c>
      <c r="BA51" s="53"/>
      <c r="BB51" s="61">
        <f>AJ52*Assumptions!$H$10*(1-Assumptions!$C$24)</f>
        <v>699248.69192604348</v>
      </c>
      <c r="BC51" s="58"/>
      <c r="BD51" s="61">
        <f t="shared" si="18"/>
        <v>-69297.593322647735</v>
      </c>
      <c r="BE51" s="62">
        <f>BD51*Assumptions!$C$11</f>
        <v>-20789.277996794321</v>
      </c>
      <c r="BF51" s="61">
        <f t="shared" si="19"/>
        <v>-48508.315325853415</v>
      </c>
    </row>
    <row r="52" spans="2:58" x14ac:dyDescent="0.2">
      <c r="B52" s="15">
        <f t="shared" si="0"/>
        <v>45</v>
      </c>
      <c r="C52" s="15">
        <f t="shared" si="1"/>
        <v>45</v>
      </c>
      <c r="D52" s="15">
        <f t="shared" si="2"/>
        <v>3</v>
      </c>
      <c r="E52" s="15">
        <f t="shared" si="3"/>
        <v>41</v>
      </c>
      <c r="F52" s="28">
        <f>1-(1-1.25*VLOOKUP(E52,'Annual Mortality Rates'!$B$5:$H$105,5,0)*VLOOKUP(D52,Assumptions!$C$17:$D$20,2,1))^(1/12)</f>
        <v>4.2509937613122162E-5</v>
      </c>
      <c r="G52" s="59">
        <f>1-(1-IF(D52&gt;=10,'Annual Lapse Rates'!$C$14,VLOOKUP(D52,'Annual Lapse Rates'!$B$3:$C$14,2,0)))^(1/12)</f>
        <v>3.3960531989175591E-3</v>
      </c>
      <c r="H52" s="35"/>
      <c r="I52" s="57">
        <f>IF($D52&gt;=Assumptions!$H$9,0,I51-SUM(J51:K51))</f>
        <v>1447.719859060132</v>
      </c>
      <c r="J52" s="60">
        <f t="shared" si="4"/>
        <v>6.1542480889924221E-2</v>
      </c>
      <c r="K52" s="60">
        <f t="shared" si="5"/>
        <v>4.9165336584976389</v>
      </c>
      <c r="L52" s="57">
        <f>I52*Assumptions!$I$14</f>
        <v>506701950.6710462</v>
      </c>
      <c r="M52" s="57">
        <f>I52*Assumptions!$J$14</f>
        <v>304021170.40262771</v>
      </c>
      <c r="N52" s="46"/>
      <c r="O52" s="57">
        <f>IF($D52&gt;=Assumptions!$H$9,0,O51-SUM(P51:Q51))</f>
        <v>1809.6498238251625</v>
      </c>
      <c r="P52" s="60">
        <f t="shared" si="6"/>
        <v>7.6928101112405167E-2</v>
      </c>
      <c r="Q52" s="60">
        <f t="shared" si="7"/>
        <v>6.1456670731220404</v>
      </c>
      <c r="R52" s="57">
        <f>O52*Assumptions!$I$15</f>
        <v>904824911.91258121</v>
      </c>
      <c r="S52" s="57">
        <f>O52*Assumptions!$J$15</f>
        <v>579087943.62405193</v>
      </c>
      <c r="T52" s="46"/>
      <c r="U52" s="57">
        <f>IF($D52&gt;=Assumptions!$H$9,0,U51-SUM(V51:W51))</f>
        <v>3257.3696828852967</v>
      </c>
      <c r="V52" s="60">
        <f t="shared" si="8"/>
        <v>0.13847058200232948</v>
      </c>
      <c r="W52" s="60">
        <f t="shared" si="9"/>
        <v>11.062200731619686</v>
      </c>
      <c r="X52" s="57">
        <f>U52*Assumptions!$I$16</f>
        <v>2605895746.3082376</v>
      </c>
      <c r="Y52" s="57">
        <f>U52*Assumptions!$J$16</f>
        <v>2019569203.3888841</v>
      </c>
      <c r="Z52" s="46"/>
      <c r="AA52" s="57">
        <f>IF($D52&gt;=Assumptions!$H$9,0,AA51-SUM(AB51:AC51))</f>
        <v>723.85992953006598</v>
      </c>
      <c r="AB52" s="60">
        <f t="shared" si="10"/>
        <v>3.0771240444962111E-2</v>
      </c>
      <c r="AC52" s="60">
        <f t="shared" si="11"/>
        <v>2.4582668292488195</v>
      </c>
      <c r="AD52" s="57">
        <f>AA52*Assumptions!$I$17</f>
        <v>868631915.43607914</v>
      </c>
      <c r="AE52" s="57">
        <f>AA52*Assumptions!$J$17</f>
        <v>593565142.21465409</v>
      </c>
      <c r="AF52" s="46"/>
      <c r="AG52" s="57">
        <f t="shared" si="12"/>
        <v>4886054524.3279438</v>
      </c>
      <c r="AH52" s="57">
        <f t="shared" si="12"/>
        <v>3496243459.6302176</v>
      </c>
      <c r="AI52" s="57">
        <f>AG52*Assumptions!$H$4/Assumptions!$H$3</f>
        <v>4886054.5243279431</v>
      </c>
      <c r="AJ52" s="57">
        <f t="shared" si="13"/>
        <v>3496243.4596302169</v>
      </c>
      <c r="AK52" s="35"/>
      <c r="AL52" s="61">
        <f t="shared" si="14"/>
        <v>0</v>
      </c>
      <c r="AM52" s="61"/>
      <c r="AN52" s="57">
        <f t="shared" si="15"/>
        <v>148625.09134916693</v>
      </c>
      <c r="AO52" s="61"/>
      <c r="AP52" s="57">
        <f>IF(B52=1,0,IF((B52-1)/12-INT((B52-1)/12)=0,(I52+O52+U52+AA52)*Assumptions!$D$7*(1+Assumptions!$D$10)^(B52-1)+Assumptions!$D$6*AL52,0))</f>
        <v>0</v>
      </c>
      <c r="AQ52" s="57">
        <f>(AL52-AM52-AO52-AP52+AS51)*Assumptions!$D$13</f>
        <v>5697.6514529217884</v>
      </c>
      <c r="AR52" s="53"/>
      <c r="AS52" s="57">
        <f>AJ53*Assumptions!$H$10</f>
        <v>1393688.5623014388</v>
      </c>
      <c r="AT52" s="57">
        <f t="shared" si="16"/>
        <v>-138118.61834559683</v>
      </c>
      <c r="AU52" s="53"/>
      <c r="AV52" s="57">
        <f>AL52*Assumptions!$C$24</f>
        <v>0</v>
      </c>
      <c r="AW52" s="57"/>
      <c r="AX52" s="57">
        <f>AN52*Assumptions!$C$24</f>
        <v>74312.545674583467</v>
      </c>
      <c r="AY52" s="57">
        <f>(-AV52+AW52-AZ51)*Assumptions!$D$13</f>
        <v>-2848.8257264608942</v>
      </c>
      <c r="AZ52" s="57">
        <f t="shared" si="17"/>
        <v>696844.28115071938</v>
      </c>
      <c r="BA52" s="53"/>
      <c r="BB52" s="61">
        <f>AJ53*Assumptions!$H$10*(1-Assumptions!$C$24)</f>
        <v>696844.28115071938</v>
      </c>
      <c r="BC52" s="58"/>
      <c r="BD52" s="61">
        <f t="shared" si="18"/>
        <v>-69059.309172798414</v>
      </c>
      <c r="BE52" s="62">
        <f>BD52*Assumptions!$C$11</f>
        <v>-20717.792751839523</v>
      </c>
      <c r="BF52" s="61">
        <f t="shared" si="19"/>
        <v>-48341.516420958891</v>
      </c>
    </row>
    <row r="53" spans="2:58" x14ac:dyDescent="0.2">
      <c r="B53" s="15">
        <f t="shared" si="0"/>
        <v>46</v>
      </c>
      <c r="C53" s="15">
        <f t="shared" si="1"/>
        <v>46</v>
      </c>
      <c r="D53" s="15">
        <f t="shared" si="2"/>
        <v>3</v>
      </c>
      <c r="E53" s="15">
        <f t="shared" si="3"/>
        <v>41</v>
      </c>
      <c r="F53" s="28">
        <f>1-(1-1.25*VLOOKUP(E53,'Annual Mortality Rates'!$B$5:$H$105,5,0)*VLOOKUP(D53,Assumptions!$C$17:$D$20,2,1))^(1/12)</f>
        <v>4.2509937613122162E-5</v>
      </c>
      <c r="G53" s="59">
        <f>1-(1-IF(D53&gt;=10,'Annual Lapse Rates'!$C$14,VLOOKUP(D53,'Annual Lapse Rates'!$B$3:$C$14,2,0)))^(1/12)</f>
        <v>3.3960531989175591E-3</v>
      </c>
      <c r="H53" s="35"/>
      <c r="I53" s="57">
        <f>IF($D53&gt;=Assumptions!$H$9,0,I52-SUM(J52:K52))</f>
        <v>1442.7417829207443</v>
      </c>
      <c r="J53" s="60">
        <f t="shared" si="4"/>
        <v>6.1330863183805477E-2</v>
      </c>
      <c r="K53" s="60">
        <f t="shared" si="5"/>
        <v>4.8996278471000165</v>
      </c>
      <c r="L53" s="57">
        <f>I53*Assumptions!$I$14</f>
        <v>504959624.02226049</v>
      </c>
      <c r="M53" s="57">
        <f>I53*Assumptions!$J$14</f>
        <v>302975774.4133563</v>
      </c>
      <c r="N53" s="46"/>
      <c r="O53" s="57">
        <f>IF($D53&gt;=Assumptions!$H$9,0,O52-SUM(P52:Q52))</f>
        <v>1803.4272286509281</v>
      </c>
      <c r="P53" s="60">
        <f t="shared" si="6"/>
        <v>7.6663578979756744E-2</v>
      </c>
      <c r="Q53" s="60">
        <f t="shared" si="7"/>
        <v>6.1245348088750129</v>
      </c>
      <c r="R53" s="57">
        <f>O53*Assumptions!$I$15</f>
        <v>901713614.32546401</v>
      </c>
      <c r="S53" s="57">
        <f>O53*Assumptions!$J$15</f>
        <v>577096713.16829693</v>
      </c>
      <c r="T53" s="46"/>
      <c r="U53" s="57">
        <f>IF($D53&gt;=Assumptions!$H$9,0,U52-SUM(V52:W52))</f>
        <v>3246.1690115716747</v>
      </c>
      <c r="V53" s="60">
        <f t="shared" si="8"/>
        <v>0.13799444216356233</v>
      </c>
      <c r="W53" s="60">
        <f t="shared" si="9"/>
        <v>11.024162655975037</v>
      </c>
      <c r="X53" s="57">
        <f>U53*Assumptions!$I$16</f>
        <v>2596935209.25734</v>
      </c>
      <c r="Y53" s="57">
        <f>U53*Assumptions!$J$16</f>
        <v>2012624787.1744382</v>
      </c>
      <c r="Z53" s="46"/>
      <c r="AA53" s="57">
        <f>IF($D53&gt;=Assumptions!$H$9,0,AA52-SUM(AB52:AC52))</f>
        <v>721.37089146037215</v>
      </c>
      <c r="AB53" s="60">
        <f t="shared" si="10"/>
        <v>3.0665431591902739E-2</v>
      </c>
      <c r="AC53" s="60">
        <f t="shared" si="11"/>
        <v>2.4498139235500083</v>
      </c>
      <c r="AD53" s="57">
        <f>AA53*Assumptions!$I$17</f>
        <v>865645069.75244653</v>
      </c>
      <c r="AE53" s="57">
        <f>AA53*Assumptions!$J$17</f>
        <v>591524130.99750519</v>
      </c>
      <c r="AF53" s="46"/>
      <c r="AG53" s="57">
        <f t="shared" si="12"/>
        <v>4869253517.3575115</v>
      </c>
      <c r="AH53" s="57">
        <f t="shared" si="12"/>
        <v>3484221405.7535968</v>
      </c>
      <c r="AI53" s="57">
        <f>AG53*Assumptions!$H$4/Assumptions!$H$3</f>
        <v>4869253.5173575114</v>
      </c>
      <c r="AJ53" s="57">
        <f t="shared" si="13"/>
        <v>3484221.4057535967</v>
      </c>
      <c r="AK53" s="35"/>
      <c r="AL53" s="61">
        <f t="shared" si="14"/>
        <v>0</v>
      </c>
      <c r="AM53" s="61"/>
      <c r="AN53" s="57">
        <f t="shared" si="15"/>
        <v>148114.03458889021</v>
      </c>
      <c r="AO53" s="61"/>
      <c r="AP53" s="57">
        <f>IF(B53=1,0,IF((B53-1)/12-INT((B53-1)/12)=0,(I53+O53+U53+AA53)*Assumptions!$D$7*(1+Assumptions!$D$10)^(B53-1)+Assumptions!$D$6*AL53,0))</f>
        <v>0</v>
      </c>
      <c r="AQ53" s="57">
        <f>(AL53-AM53-AO53-AP53+AS52)*Assumptions!$D$13</f>
        <v>5678.059718670972</v>
      </c>
      <c r="AR53" s="53"/>
      <c r="AS53" s="57">
        <f>AJ54*Assumptions!$H$10</f>
        <v>1388896.2761873046</v>
      </c>
      <c r="AT53" s="57">
        <f t="shared" si="16"/>
        <v>-137643.68875608523</v>
      </c>
      <c r="AU53" s="53"/>
      <c r="AV53" s="57">
        <f>AL53*Assumptions!$C$24</f>
        <v>0</v>
      </c>
      <c r="AW53" s="57"/>
      <c r="AX53" s="57">
        <f>AN53*Assumptions!$C$24</f>
        <v>74057.017294445104</v>
      </c>
      <c r="AY53" s="57">
        <f>(-AV53+AW53-AZ52)*Assumptions!$D$13</f>
        <v>-2839.029859335486</v>
      </c>
      <c r="AZ53" s="57">
        <f t="shared" si="17"/>
        <v>694448.13809365232</v>
      </c>
      <c r="BA53" s="53"/>
      <c r="BB53" s="61">
        <f>AJ54*Assumptions!$H$10*(1-Assumptions!$C$24)</f>
        <v>694448.13809365232</v>
      </c>
      <c r="BC53" s="58"/>
      <c r="BD53" s="61">
        <f t="shared" si="18"/>
        <v>-68821.844378042617</v>
      </c>
      <c r="BE53" s="62">
        <f>BD53*Assumptions!$C$11</f>
        <v>-20646.553313412784</v>
      </c>
      <c r="BF53" s="61">
        <f t="shared" si="19"/>
        <v>-48175.291064629833</v>
      </c>
    </row>
    <row r="54" spans="2:58" x14ac:dyDescent="0.2">
      <c r="B54" s="15">
        <f t="shared" si="0"/>
        <v>47</v>
      </c>
      <c r="C54" s="15">
        <f t="shared" si="1"/>
        <v>47</v>
      </c>
      <c r="D54" s="15">
        <f t="shared" si="2"/>
        <v>3</v>
      </c>
      <c r="E54" s="15">
        <f t="shared" si="3"/>
        <v>41</v>
      </c>
      <c r="F54" s="28">
        <f>1-(1-1.25*VLOOKUP(E54,'Annual Mortality Rates'!$B$5:$H$105,5,0)*VLOOKUP(D54,Assumptions!$C$17:$D$20,2,1))^(1/12)</f>
        <v>4.2509937613122162E-5</v>
      </c>
      <c r="G54" s="59">
        <f>1-(1-IF(D54&gt;=10,'Annual Lapse Rates'!$C$14,VLOOKUP(D54,'Annual Lapse Rates'!$B$3:$C$14,2,0)))^(1/12)</f>
        <v>3.3960531989175591E-3</v>
      </c>
      <c r="H54" s="35"/>
      <c r="I54" s="57">
        <f>IF($D54&gt;=Assumptions!$H$9,0,I53-SUM(J53:K53))</f>
        <v>1437.7808242104604</v>
      </c>
      <c r="J54" s="60">
        <f t="shared" si="4"/>
        <v>6.1119973138530036E-2</v>
      </c>
      <c r="K54" s="60">
        <f t="shared" si="5"/>
        <v>4.8827801674022586</v>
      </c>
      <c r="L54" s="57">
        <f>I54*Assumptions!$I$14</f>
        <v>503223288.47366112</v>
      </c>
      <c r="M54" s="57">
        <f>I54*Assumptions!$J$14</f>
        <v>301933973.08419669</v>
      </c>
      <c r="N54" s="46"/>
      <c r="O54" s="57">
        <f>IF($D54&gt;=Assumptions!$H$9,0,O53-SUM(P53:Q53))</f>
        <v>1797.2260302630734</v>
      </c>
      <c r="P54" s="60">
        <f t="shared" si="6"/>
        <v>7.6399966423162449E-2</v>
      </c>
      <c r="Q54" s="60">
        <f t="shared" si="7"/>
        <v>6.1034752092528164</v>
      </c>
      <c r="R54" s="57">
        <f>O54*Assumptions!$I$15</f>
        <v>898613015.13153672</v>
      </c>
      <c r="S54" s="57">
        <f>O54*Assumptions!$J$15</f>
        <v>575112329.68418348</v>
      </c>
      <c r="T54" s="46"/>
      <c r="U54" s="57">
        <f>IF($D54&gt;=Assumptions!$H$9,0,U53-SUM(V53:W53))</f>
        <v>3235.0068544735359</v>
      </c>
      <c r="V54" s="60">
        <f t="shared" si="8"/>
        <v>0.13751993956169256</v>
      </c>
      <c r="W54" s="60">
        <f t="shared" si="9"/>
        <v>10.986255376655082</v>
      </c>
      <c r="X54" s="57">
        <f>U54*Assumptions!$I$16</f>
        <v>2588005483.5788288</v>
      </c>
      <c r="Y54" s="57">
        <f>U54*Assumptions!$J$16</f>
        <v>2005704249.7735922</v>
      </c>
      <c r="Z54" s="46"/>
      <c r="AA54" s="57">
        <f>IF($D54&gt;=Assumptions!$H$9,0,AA53-SUM(AB53:AC53))</f>
        <v>718.89041210523021</v>
      </c>
      <c r="AB54" s="60">
        <f t="shared" si="10"/>
        <v>3.0559986569265018E-2</v>
      </c>
      <c r="AC54" s="60">
        <f t="shared" si="11"/>
        <v>2.4413900837011293</v>
      </c>
      <c r="AD54" s="57">
        <f>AA54*Assumptions!$I$17</f>
        <v>862668494.52627623</v>
      </c>
      <c r="AE54" s="57">
        <f>AA54*Assumptions!$J$17</f>
        <v>589490137.92628872</v>
      </c>
      <c r="AF54" s="46"/>
      <c r="AG54" s="57">
        <f t="shared" si="12"/>
        <v>4852510281.7103033</v>
      </c>
      <c r="AH54" s="57">
        <f t="shared" si="12"/>
        <v>3472240690.4682612</v>
      </c>
      <c r="AI54" s="57">
        <f>AG54*Assumptions!$H$4/Assumptions!$H$3</f>
        <v>4852510.2817103034</v>
      </c>
      <c r="AJ54" s="57">
        <f t="shared" si="13"/>
        <v>3472240.6904682615</v>
      </c>
      <c r="AK54" s="35"/>
      <c r="AL54" s="61">
        <f t="shared" si="14"/>
        <v>0</v>
      </c>
      <c r="AM54" s="61"/>
      <c r="AN54" s="57">
        <f t="shared" si="15"/>
        <v>147604.73512955001</v>
      </c>
      <c r="AO54" s="61"/>
      <c r="AP54" s="57">
        <f>IF(B54=1,0,IF((B54-1)/12-INT((B54-1)/12)=0,(I54+O54+U54+AA54)*Assumptions!$D$7*(1+Assumptions!$D$10)^(B54-1)+Assumptions!$D$6*AL54,0))</f>
        <v>0</v>
      </c>
      <c r="AQ54" s="57">
        <f>(AL54-AM54-AO54-AP54+AS53)*Assumptions!$D$13</f>
        <v>5658.5353518353304</v>
      </c>
      <c r="AR54" s="53"/>
      <c r="AS54" s="57">
        <f>AJ55*Assumptions!$H$10</f>
        <v>1384120.4686515422</v>
      </c>
      <c r="AT54" s="57">
        <f t="shared" si="16"/>
        <v>-137170.39224195224</v>
      </c>
      <c r="AU54" s="53"/>
      <c r="AV54" s="57">
        <f>AL54*Assumptions!$C$24</f>
        <v>0</v>
      </c>
      <c r="AW54" s="57"/>
      <c r="AX54" s="57">
        <f>AN54*Assumptions!$C$24</f>
        <v>73802.367564775006</v>
      </c>
      <c r="AY54" s="57">
        <f>(-AV54+AW54-AZ53)*Assumptions!$D$13</f>
        <v>-2829.2676759176652</v>
      </c>
      <c r="AZ54" s="57">
        <f t="shared" si="17"/>
        <v>692060.2343257711</v>
      </c>
      <c r="BA54" s="53"/>
      <c r="BB54" s="61">
        <f>AJ55*Assumptions!$H$10*(1-Assumptions!$C$24)</f>
        <v>692060.2343257711</v>
      </c>
      <c r="BC54" s="58"/>
      <c r="BD54" s="61">
        <f t="shared" si="18"/>
        <v>-68585.196120976121</v>
      </c>
      <c r="BE54" s="62">
        <f>BD54*Assumptions!$C$11</f>
        <v>-20575.558836292836</v>
      </c>
      <c r="BF54" s="61">
        <f t="shared" si="19"/>
        <v>-48009.637284683282</v>
      </c>
    </row>
    <row r="55" spans="2:58" x14ac:dyDescent="0.2">
      <c r="B55" s="15">
        <f t="shared" si="0"/>
        <v>48</v>
      </c>
      <c r="C55" s="15">
        <f t="shared" si="1"/>
        <v>48</v>
      </c>
      <c r="D55" s="15">
        <f t="shared" si="2"/>
        <v>3</v>
      </c>
      <c r="E55" s="15">
        <f t="shared" si="3"/>
        <v>41</v>
      </c>
      <c r="F55" s="28">
        <f>1-(1-1.25*VLOOKUP(E55,'Annual Mortality Rates'!$B$5:$H$105,5,0)*VLOOKUP(D55,Assumptions!$C$17:$D$20,2,1))^(1/12)</f>
        <v>4.2509937613122162E-5</v>
      </c>
      <c r="G55" s="59">
        <f>1-(1-IF(D55&gt;=10,'Annual Lapse Rates'!$C$14,VLOOKUP(D55,'Annual Lapse Rates'!$B$3:$C$14,2,0)))^(1/12)</f>
        <v>3.3960531989175591E-3</v>
      </c>
      <c r="H55" s="35"/>
      <c r="I55" s="57">
        <f>IF($D55&gt;=Assumptions!$H$9,0,I54-SUM(J54:K54))</f>
        <v>1432.8369240699196</v>
      </c>
      <c r="J55" s="60">
        <f t="shared" si="4"/>
        <v>6.090980825199014E-2</v>
      </c>
      <c r="K55" s="60">
        <f t="shared" si="5"/>
        <v>4.865990419514846</v>
      </c>
      <c r="L55" s="57">
        <f>I55*Assumptions!$I$14</f>
        <v>501492923.42447186</v>
      </c>
      <c r="M55" s="57">
        <f>I55*Assumptions!$J$14</f>
        <v>300895754.05468315</v>
      </c>
      <c r="N55" s="46"/>
      <c r="O55" s="57">
        <f>IF($D55&gt;=Assumptions!$H$9,0,O54-SUM(P54:Q54))</f>
        <v>1791.0461550873974</v>
      </c>
      <c r="P55" s="60">
        <f t="shared" si="6"/>
        <v>7.613726031498759E-2</v>
      </c>
      <c r="Q55" s="60">
        <f t="shared" si="7"/>
        <v>6.0824880243935509</v>
      </c>
      <c r="R55" s="57">
        <f>O55*Assumptions!$I$15</f>
        <v>895523077.54369867</v>
      </c>
      <c r="S55" s="57">
        <f>O55*Assumptions!$J$15</f>
        <v>573134769.62796724</v>
      </c>
      <c r="T55" s="46"/>
      <c r="U55" s="57">
        <f>IF($D55&gt;=Assumptions!$H$9,0,U54-SUM(V54:W54))</f>
        <v>3223.8830791573191</v>
      </c>
      <c r="V55" s="60">
        <f t="shared" si="8"/>
        <v>0.13704706856697782</v>
      </c>
      <c r="W55" s="60">
        <f t="shared" si="9"/>
        <v>10.948478443908403</v>
      </c>
      <c r="X55" s="57">
        <f>U55*Assumptions!$I$16</f>
        <v>2579106463.3258553</v>
      </c>
      <c r="Y55" s="57">
        <f>U55*Assumptions!$J$16</f>
        <v>1998807509.0775378</v>
      </c>
      <c r="Z55" s="46"/>
      <c r="AA55" s="57">
        <f>IF($D55&gt;=Assumptions!$H$9,0,AA54-SUM(AB54:AC54))</f>
        <v>716.41846203495982</v>
      </c>
      <c r="AB55" s="60">
        <f t="shared" si="10"/>
        <v>3.045490412599507E-2</v>
      </c>
      <c r="AC55" s="60">
        <f t="shared" si="11"/>
        <v>2.432995209757423</v>
      </c>
      <c r="AD55" s="57">
        <f>AA55*Assumptions!$I$17</f>
        <v>859702154.44195175</v>
      </c>
      <c r="AE55" s="57">
        <f>AA55*Assumptions!$J$17</f>
        <v>587463138.86866701</v>
      </c>
      <c r="AF55" s="46"/>
      <c r="AG55" s="57">
        <f t="shared" si="12"/>
        <v>4835824618.7359772</v>
      </c>
      <c r="AH55" s="57">
        <f t="shared" si="12"/>
        <v>3460301171.6288552</v>
      </c>
      <c r="AI55" s="57">
        <f>AG55*Assumptions!$H$4/Assumptions!$H$3</f>
        <v>4835824.6187359774</v>
      </c>
      <c r="AJ55" s="57">
        <f t="shared" si="13"/>
        <v>3460301.1716288552</v>
      </c>
      <c r="AK55" s="35"/>
      <c r="AL55" s="61">
        <f t="shared" si="14"/>
        <v>0</v>
      </c>
      <c r="AM55" s="61"/>
      <c r="AN55" s="57">
        <f t="shared" si="15"/>
        <v>147097.18692855616</v>
      </c>
      <c r="AO55" s="61"/>
      <c r="AP55" s="57">
        <f>IF(B55=1,0,IF((B55-1)/12-INT((B55-1)/12)=0,(I55+O55+U55+AA55)*Assumptions!$D$7*(1+Assumptions!$D$10)^(B55-1)+Assumptions!$D$6*AL55,0))</f>
        <v>0</v>
      </c>
      <c r="AQ55" s="57">
        <f>(AL55-AM55-AO55-AP55+AS54)*Assumptions!$D$13</f>
        <v>5639.0781207677537</v>
      </c>
      <c r="AR55" s="53"/>
      <c r="AS55" s="57">
        <f>AJ56*Assumptions!$H$10</f>
        <v>1379361.0830315195</v>
      </c>
      <c r="AT55" s="57">
        <f t="shared" si="16"/>
        <v>-136698.72318776581</v>
      </c>
      <c r="AU55" s="53"/>
      <c r="AV55" s="57">
        <f>AL55*Assumptions!$C$24</f>
        <v>0</v>
      </c>
      <c r="AW55" s="57"/>
      <c r="AX55" s="57">
        <f>AN55*Assumptions!$C$24</f>
        <v>73548.593464278078</v>
      </c>
      <c r="AY55" s="57">
        <f>(-AV55+AW55-AZ54)*Assumptions!$D$13</f>
        <v>-2819.5390603838769</v>
      </c>
      <c r="AZ55" s="57">
        <f t="shared" si="17"/>
        <v>689680.54151575977</v>
      </c>
      <c r="BA55" s="53"/>
      <c r="BB55" s="61">
        <f>AJ56*Assumptions!$H$10*(1-Assumptions!$C$24)</f>
        <v>689680.54151575977</v>
      </c>
      <c r="BC55" s="58"/>
      <c r="BD55" s="61">
        <f t="shared" si="18"/>
        <v>-68349.361593882903</v>
      </c>
      <c r="BE55" s="62">
        <f>BD55*Assumptions!$C$11</f>
        <v>-20504.808478164869</v>
      </c>
      <c r="BF55" s="61">
        <f t="shared" si="19"/>
        <v>-47844.553115718038</v>
      </c>
    </row>
    <row r="56" spans="2:58" x14ac:dyDescent="0.2">
      <c r="B56" s="15">
        <f t="shared" si="0"/>
        <v>49</v>
      </c>
      <c r="C56" s="15">
        <f t="shared" si="1"/>
        <v>49</v>
      </c>
      <c r="D56" s="15">
        <f t="shared" si="2"/>
        <v>4</v>
      </c>
      <c r="E56" s="15">
        <f t="shared" si="3"/>
        <v>42</v>
      </c>
      <c r="F56" s="28">
        <f>1-(1-1.25*VLOOKUP(E56,'Annual Mortality Rates'!$B$5:$H$105,5,0)*VLOOKUP(D56,Assumptions!$C$17:$D$20,2,1))^(1/12)</f>
        <v>4.5844891214286143E-5</v>
      </c>
      <c r="G56" s="59">
        <f>1-(1-IF(D56&gt;=10,'Annual Lapse Rates'!$C$14,VLOOKUP(D56,'Annual Lapse Rates'!$B$3:$C$14,2,0)))^(1/12)</f>
        <v>2.9645285516241016E-3</v>
      </c>
      <c r="H56" s="35"/>
      <c r="I56" s="57">
        <f>IF($D56&gt;=Assumptions!$H$9,0,I55-SUM(J55:K55))</f>
        <v>1427.9100238421529</v>
      </c>
      <c r="J56" s="60">
        <f t="shared" si="4"/>
        <v>6.5462379706832233E-2</v>
      </c>
      <c r="K56" s="60">
        <f t="shared" si="5"/>
        <v>4.2330800348303139</v>
      </c>
      <c r="L56" s="57">
        <f>I56*Assumptions!$I$14</f>
        <v>499768508.3447535</v>
      </c>
      <c r="M56" s="57">
        <f>I56*Assumptions!$J$14</f>
        <v>299861105.00685209</v>
      </c>
      <c r="N56" s="46"/>
      <c r="O56" s="57">
        <f>IF($D56&gt;=Assumptions!$H$9,0,O55-SUM(P55:Q55))</f>
        <v>1784.887529802689</v>
      </c>
      <c r="P56" s="60">
        <f t="shared" si="6"/>
        <v>8.182797463354019E-2</v>
      </c>
      <c r="Q56" s="60">
        <f t="shared" si="7"/>
        <v>5.2913500435378857</v>
      </c>
      <c r="R56" s="57">
        <f>O56*Assumptions!$I$15</f>
        <v>892443764.90134454</v>
      </c>
      <c r="S56" s="57">
        <f>O56*Assumptions!$J$15</f>
        <v>571164009.53686047</v>
      </c>
      <c r="T56" s="46"/>
      <c r="U56" s="57">
        <f>IF($D56&gt;=Assumptions!$H$9,0,U55-SUM(V55:W55))</f>
        <v>3212.7975536448439</v>
      </c>
      <c r="V56" s="60">
        <f t="shared" si="8"/>
        <v>0.14729035434037252</v>
      </c>
      <c r="W56" s="60">
        <f t="shared" si="9"/>
        <v>9.524430078368205</v>
      </c>
      <c r="X56" s="57">
        <f>U56*Assumptions!$I$16</f>
        <v>2570238042.915875</v>
      </c>
      <c r="Y56" s="57">
        <f>U56*Assumptions!$J$16</f>
        <v>1991934483.2598033</v>
      </c>
      <c r="Z56" s="46"/>
      <c r="AA56" s="57">
        <f>IF($D56&gt;=Assumptions!$H$9,0,AA55-SUM(AB55:AC55))</f>
        <v>713.95501192107645</v>
      </c>
      <c r="AB56" s="60">
        <f t="shared" si="10"/>
        <v>3.2731189853416116E-2</v>
      </c>
      <c r="AC56" s="60">
        <f t="shared" si="11"/>
        <v>2.116540017415157</v>
      </c>
      <c r="AD56" s="57">
        <f>AA56*Assumptions!$I$17</f>
        <v>856746014.30529177</v>
      </c>
      <c r="AE56" s="57">
        <f>AA56*Assumptions!$J$17</f>
        <v>585443109.77528274</v>
      </c>
      <c r="AF56" s="46"/>
      <c r="AG56" s="57">
        <f t="shared" si="12"/>
        <v>4819196330.4672642</v>
      </c>
      <c r="AH56" s="57">
        <f t="shared" si="12"/>
        <v>3448402707.5787988</v>
      </c>
      <c r="AI56" s="57">
        <f>AG56*Assumptions!$H$4/Assumptions!$H$3</f>
        <v>4819196.3304672642</v>
      </c>
      <c r="AJ56" s="57">
        <f t="shared" si="13"/>
        <v>3448402.7075787988</v>
      </c>
      <c r="AK56" s="35"/>
      <c r="AL56" s="61">
        <f t="shared" si="14"/>
        <v>3448402.7075787988</v>
      </c>
      <c r="AM56" s="61"/>
      <c r="AN56" s="57">
        <f t="shared" si="15"/>
        <v>158091.64699199982</v>
      </c>
      <c r="AO56" s="61"/>
      <c r="AP56" s="57">
        <f>IF(B56=1,0,IF((B56-1)/12-INT((B56-1)/12)=0,(I56+O56+U56+AA56)*Assumptions!$D$7*(1+Assumptions!$D$10)^(B56-1)+Assumptions!$D$6*AL56,0))</f>
        <v>67474.524808170245</v>
      </c>
      <c r="AQ56" s="57">
        <f>(AL56-AM56-AO56-AP56+AS55)*Assumptions!$D$13</f>
        <v>19394.00771485049</v>
      </c>
      <c r="AR56" s="53"/>
      <c r="AS56" s="57">
        <f>AJ57*Assumptions!$H$10</f>
        <v>1375208.6910590765</v>
      </c>
      <c r="AT56" s="57">
        <f t="shared" si="16"/>
        <v>3246382.9354659226</v>
      </c>
      <c r="AU56" s="53"/>
      <c r="AV56" s="57">
        <f>AL56*Assumptions!$C$24</f>
        <v>1724201.3537893994</v>
      </c>
      <c r="AW56" s="57"/>
      <c r="AX56" s="57">
        <f>AN56*Assumptions!$C$24</f>
        <v>79045.82349599991</v>
      </c>
      <c r="AY56" s="57">
        <f>(-AV56+AW56-AZ55)*Assumptions!$D$13</f>
        <v>-9834.453640580914</v>
      </c>
      <c r="AZ56" s="57">
        <f t="shared" si="17"/>
        <v>687604.34552953823</v>
      </c>
      <c r="BA56" s="53"/>
      <c r="BB56" s="61">
        <f>AJ57*Assumptions!$H$10*(1-Assumptions!$C$24)</f>
        <v>687604.34552953823</v>
      </c>
      <c r="BC56" s="58"/>
      <c r="BD56" s="61">
        <f t="shared" si="18"/>
        <v>1589316.7555457209</v>
      </c>
      <c r="BE56" s="62">
        <f>BD56*Assumptions!$C$11</f>
        <v>476795.02666371624</v>
      </c>
      <c r="BF56" s="61">
        <f t="shared" si="19"/>
        <v>1112521.7288820047</v>
      </c>
    </row>
    <row r="57" spans="2:58" x14ac:dyDescent="0.2">
      <c r="B57" s="15">
        <f t="shared" si="0"/>
        <v>50</v>
      </c>
      <c r="C57" s="15">
        <f t="shared" si="1"/>
        <v>50</v>
      </c>
      <c r="D57" s="15">
        <f t="shared" si="2"/>
        <v>4</v>
      </c>
      <c r="E57" s="15">
        <f t="shared" si="3"/>
        <v>42</v>
      </c>
      <c r="F57" s="28">
        <f>1-(1-1.25*VLOOKUP(E57,'Annual Mortality Rates'!$B$5:$H$105,5,0)*VLOOKUP(D57,Assumptions!$C$17:$D$20,2,1))^(1/12)</f>
        <v>4.5844891214286143E-5</v>
      </c>
      <c r="G57" s="59">
        <f>1-(1-IF(D57&gt;=10,'Annual Lapse Rates'!$C$14,VLOOKUP(D57,'Annual Lapse Rates'!$B$3:$C$14,2,0)))^(1/12)</f>
        <v>2.9645285516241016E-3</v>
      </c>
      <c r="H57" s="35"/>
      <c r="I57" s="57">
        <f>IF($D57&gt;=Assumptions!$H$9,0,I56-SUM(J56:K56))</f>
        <v>1423.6114814276157</v>
      </c>
      <c r="J57" s="60">
        <f t="shared" si="4"/>
        <v>6.5265313497457775E-2</v>
      </c>
      <c r="K57" s="60">
        <f t="shared" si="5"/>
        <v>4.2203368831120507</v>
      </c>
      <c r="L57" s="57">
        <f>I57*Assumptions!$I$14</f>
        <v>498264018.4996655</v>
      </c>
      <c r="M57" s="57">
        <f>I57*Assumptions!$J$14</f>
        <v>298958411.09979928</v>
      </c>
      <c r="N57" s="46"/>
      <c r="O57" s="57">
        <f>IF($D57&gt;=Assumptions!$H$9,0,O56-SUM(P56:Q56))</f>
        <v>1779.5143517845174</v>
      </c>
      <c r="P57" s="60">
        <f t="shared" si="6"/>
        <v>8.1581641871822125E-2</v>
      </c>
      <c r="Q57" s="60">
        <f t="shared" si="7"/>
        <v>5.2754211038900571</v>
      </c>
      <c r="R57" s="57">
        <f>O57*Assumptions!$I$15</f>
        <v>889757175.89225876</v>
      </c>
      <c r="S57" s="57">
        <f>O57*Assumptions!$J$15</f>
        <v>569444592.57104564</v>
      </c>
      <c r="T57" s="46"/>
      <c r="U57" s="57">
        <f>IF($D57&gt;=Assumptions!$H$9,0,U56-SUM(V56:W56))</f>
        <v>3203.1258332121351</v>
      </c>
      <c r="V57" s="60">
        <f t="shared" si="8"/>
        <v>0.14684695536928</v>
      </c>
      <c r="W57" s="60">
        <f t="shared" si="9"/>
        <v>9.4957579870021149</v>
      </c>
      <c r="X57" s="57">
        <f>U57*Assumptions!$I$16</f>
        <v>2562500666.5697083</v>
      </c>
      <c r="Y57" s="57">
        <f>U57*Assumptions!$J$16</f>
        <v>1985938016.5915239</v>
      </c>
      <c r="Z57" s="46"/>
      <c r="AA57" s="57">
        <f>IF($D57&gt;=Assumptions!$H$9,0,AA56-SUM(AB56:AC56))</f>
        <v>711.80574071380784</v>
      </c>
      <c r="AB57" s="60">
        <f t="shared" si="10"/>
        <v>3.2632656748728887E-2</v>
      </c>
      <c r="AC57" s="60">
        <f t="shared" si="11"/>
        <v>2.1101684415560253</v>
      </c>
      <c r="AD57" s="57">
        <f>AA57*Assumptions!$I$17</f>
        <v>854166888.85656941</v>
      </c>
      <c r="AE57" s="57">
        <f>AA57*Assumptions!$J$17</f>
        <v>583680707.38532245</v>
      </c>
      <c r="AF57" s="46"/>
      <c r="AG57" s="57">
        <f t="shared" si="12"/>
        <v>4804688749.818202</v>
      </c>
      <c r="AH57" s="57">
        <f t="shared" si="12"/>
        <v>3438021727.6476908</v>
      </c>
      <c r="AI57" s="57">
        <f>AG57*Assumptions!$H$4/Assumptions!$H$3</f>
        <v>4804688.7498182021</v>
      </c>
      <c r="AJ57" s="57">
        <f t="shared" si="13"/>
        <v>3438021.727647691</v>
      </c>
      <c r="AK57" s="35"/>
      <c r="AL57" s="61">
        <f t="shared" si="14"/>
        <v>0</v>
      </c>
      <c r="AM57" s="61"/>
      <c r="AN57" s="57">
        <f t="shared" si="15"/>
        <v>157615.73209636047</v>
      </c>
      <c r="AO57" s="61"/>
      <c r="AP57" s="57">
        <f>IF(B57=1,0,IF((B57-1)/12-INT((B57-1)/12)=0,(I57+O57+U57+AA57)*Assumptions!$D$7*(1+Assumptions!$D$10)^(B57-1)+Assumptions!$D$6*AL57,0))</f>
        <v>0</v>
      </c>
      <c r="AQ57" s="57">
        <f>(AL57-AM57-AO57-AP57+AS56)*Assumptions!$D$13</f>
        <v>5602.7704357237044</v>
      </c>
      <c r="AR57" s="53"/>
      <c r="AS57" s="57">
        <f>AJ58*Assumptions!$H$10</f>
        <v>1371068.7993371519</v>
      </c>
      <c r="AT57" s="57">
        <f t="shared" si="16"/>
        <v>-147873.06993871229</v>
      </c>
      <c r="AU57" s="53"/>
      <c r="AV57" s="57">
        <f>AL57*Assumptions!$C$24</f>
        <v>0</v>
      </c>
      <c r="AW57" s="57"/>
      <c r="AX57" s="57">
        <f>AN57*Assumptions!$C$24</f>
        <v>78807.866048180236</v>
      </c>
      <c r="AY57" s="57">
        <f>(-AV57+AW57-AZ56)*Assumptions!$D$13</f>
        <v>-2801.3852178618522</v>
      </c>
      <c r="AZ57" s="57">
        <f t="shared" si="17"/>
        <v>685534.39966857596</v>
      </c>
      <c r="BA57" s="53"/>
      <c r="BB57" s="61">
        <f>AJ58*Assumptions!$H$10*(1-Assumptions!$C$24)</f>
        <v>685534.39966857596</v>
      </c>
      <c r="BC57" s="58"/>
      <c r="BD57" s="61">
        <f t="shared" si="18"/>
        <v>-73936.534969356144</v>
      </c>
      <c r="BE57" s="62">
        <f>BD57*Assumptions!$C$11</f>
        <v>-22180.960490806843</v>
      </c>
      <c r="BF57" s="61">
        <f t="shared" si="19"/>
        <v>-51755.574478549301</v>
      </c>
    </row>
    <row r="58" spans="2:58" x14ac:dyDescent="0.2">
      <c r="B58" s="15">
        <f t="shared" si="0"/>
        <v>51</v>
      </c>
      <c r="C58" s="15">
        <f t="shared" si="1"/>
        <v>51</v>
      </c>
      <c r="D58" s="15">
        <f t="shared" si="2"/>
        <v>4</v>
      </c>
      <c r="E58" s="15">
        <f t="shared" si="3"/>
        <v>42</v>
      </c>
      <c r="F58" s="28">
        <f>1-(1-1.25*VLOOKUP(E58,'Annual Mortality Rates'!$B$5:$H$105,5,0)*VLOOKUP(D58,Assumptions!$C$17:$D$20,2,1))^(1/12)</f>
        <v>4.5844891214286143E-5</v>
      </c>
      <c r="G58" s="59">
        <f>1-(1-IF(D58&gt;=10,'Annual Lapse Rates'!$C$14,VLOOKUP(D58,'Annual Lapse Rates'!$B$3:$C$14,2,0)))^(1/12)</f>
        <v>2.9645285516241016E-3</v>
      </c>
      <c r="H58" s="35"/>
      <c r="I58" s="57">
        <f>IF($D58&gt;=Assumptions!$H$9,0,I57-SUM(J57:K57))</f>
        <v>1419.3258792310062</v>
      </c>
      <c r="J58" s="60">
        <f t="shared" si="4"/>
        <v>6.506884053096651E-2</v>
      </c>
      <c r="K58" s="60">
        <f t="shared" si="5"/>
        <v>4.2076320930392992</v>
      </c>
      <c r="L58" s="57">
        <f>I58*Assumptions!$I$14</f>
        <v>496764057.73085219</v>
      </c>
      <c r="M58" s="57">
        <f>I58*Assumptions!$J$14</f>
        <v>298058434.6385113</v>
      </c>
      <c r="N58" s="46"/>
      <c r="O58" s="57">
        <f>IF($D58&gt;=Assumptions!$H$9,0,O57-SUM(P57:Q57))</f>
        <v>1774.1573490387555</v>
      </c>
      <c r="P58" s="60">
        <f t="shared" si="6"/>
        <v>8.133605066370804E-2</v>
      </c>
      <c r="Q58" s="60">
        <f t="shared" si="7"/>
        <v>5.2595401162991173</v>
      </c>
      <c r="R58" s="57">
        <f>O58*Assumptions!$I$15</f>
        <v>887078674.51937771</v>
      </c>
      <c r="S58" s="57">
        <f>O58*Assumptions!$J$15</f>
        <v>567730351.69240177</v>
      </c>
      <c r="T58" s="46"/>
      <c r="U58" s="57">
        <f>IF($D58&gt;=Assumptions!$H$9,0,U57-SUM(V57:W57))</f>
        <v>3193.4832282697639</v>
      </c>
      <c r="V58" s="60">
        <f t="shared" si="8"/>
        <v>0.14640489119467465</v>
      </c>
      <c r="W58" s="60">
        <f t="shared" si="9"/>
        <v>9.4671722093384236</v>
      </c>
      <c r="X58" s="57">
        <f>U58*Assumptions!$I$16</f>
        <v>2554786582.6158113</v>
      </c>
      <c r="Y58" s="57">
        <f>U58*Assumptions!$J$16</f>
        <v>1979959601.5272536</v>
      </c>
      <c r="Z58" s="46"/>
      <c r="AA58" s="57">
        <f>IF($D58&gt;=Assumptions!$H$9,0,AA57-SUM(AB57:AC57))</f>
        <v>709.66293961550309</v>
      </c>
      <c r="AB58" s="60">
        <f t="shared" si="10"/>
        <v>3.2534420265483255E-2</v>
      </c>
      <c r="AC58" s="60">
        <f t="shared" si="11"/>
        <v>2.1038160465196496</v>
      </c>
      <c r="AD58" s="57">
        <f>AA58*Assumptions!$I$17</f>
        <v>851595527.53860366</v>
      </c>
      <c r="AE58" s="57">
        <f>AA58*Assumptions!$J$17</f>
        <v>581923610.48471248</v>
      </c>
      <c r="AF58" s="46"/>
      <c r="AG58" s="57">
        <f t="shared" si="12"/>
        <v>4790224842.404645</v>
      </c>
      <c r="AH58" s="57">
        <f t="shared" si="12"/>
        <v>3427671998.3428793</v>
      </c>
      <c r="AI58" s="57">
        <f>AG58*Assumptions!$H$4/Assumptions!$H$3</f>
        <v>4790224.8424046449</v>
      </c>
      <c r="AJ58" s="57">
        <f t="shared" si="13"/>
        <v>3427671.9983428796</v>
      </c>
      <c r="AK58" s="35"/>
      <c r="AL58" s="61">
        <f t="shared" si="14"/>
        <v>0</v>
      </c>
      <c r="AM58" s="61"/>
      <c r="AN58" s="57">
        <f t="shared" si="15"/>
        <v>157141.24988228409</v>
      </c>
      <c r="AO58" s="61"/>
      <c r="AP58" s="57">
        <f>IF(B58=1,0,IF((B58-1)/12-INT((B58-1)/12)=0,(I58+O58+U58+AA58)*Assumptions!$D$7*(1+Assumptions!$D$10)^(B58-1)+Assumptions!$D$6*AL58,0))</f>
        <v>0</v>
      </c>
      <c r="AQ58" s="57">
        <f>(AL58-AM58-AO58-AP58+AS57)*Assumptions!$D$13</f>
        <v>5585.9040043976829</v>
      </c>
      <c r="AR58" s="53"/>
      <c r="AS58" s="57">
        <f>AJ59*Assumptions!$H$10</f>
        <v>1366941.3702353227</v>
      </c>
      <c r="AT58" s="57">
        <f t="shared" si="16"/>
        <v>-147427.9167760571</v>
      </c>
      <c r="AU58" s="53"/>
      <c r="AV58" s="57">
        <f>AL58*Assumptions!$C$24</f>
        <v>0</v>
      </c>
      <c r="AW58" s="57"/>
      <c r="AX58" s="57">
        <f>AN58*Assumptions!$C$24</f>
        <v>78570.624941142043</v>
      </c>
      <c r="AY58" s="57">
        <f>(-AV58+AW58-AZ57)*Assumptions!$D$13</f>
        <v>-2792.9520021988415</v>
      </c>
      <c r="AZ58" s="57">
        <f t="shared" si="17"/>
        <v>683470.68511766137</v>
      </c>
      <c r="BA58" s="53"/>
      <c r="BB58" s="61">
        <f>AJ59*Assumptions!$H$10*(1-Assumptions!$C$24)</f>
        <v>683470.68511766137</v>
      </c>
      <c r="BC58" s="58"/>
      <c r="BD58" s="61">
        <f t="shared" si="18"/>
        <v>-73713.95838802855</v>
      </c>
      <c r="BE58" s="62">
        <f>BD58*Assumptions!$C$11</f>
        <v>-22114.187516408565</v>
      </c>
      <c r="BF58" s="61">
        <f t="shared" si="19"/>
        <v>-51599.770871619985</v>
      </c>
    </row>
    <row r="59" spans="2:58" x14ac:dyDescent="0.2">
      <c r="B59" s="15">
        <f t="shared" si="0"/>
        <v>52</v>
      </c>
      <c r="C59" s="15">
        <f t="shared" si="1"/>
        <v>52</v>
      </c>
      <c r="D59" s="15">
        <f t="shared" si="2"/>
        <v>4</v>
      </c>
      <c r="E59" s="15">
        <f t="shared" si="3"/>
        <v>42</v>
      </c>
      <c r="F59" s="28">
        <f>1-(1-1.25*VLOOKUP(E59,'Annual Mortality Rates'!$B$5:$H$105,5,0)*VLOOKUP(D59,Assumptions!$C$17:$D$20,2,1))^(1/12)</f>
        <v>4.5844891214286143E-5</v>
      </c>
      <c r="G59" s="59">
        <f>1-(1-IF(D59&gt;=10,'Annual Lapse Rates'!$C$14,VLOOKUP(D59,'Annual Lapse Rates'!$B$3:$C$14,2,0)))^(1/12)</f>
        <v>2.9645285516241016E-3</v>
      </c>
      <c r="H59" s="35"/>
      <c r="I59" s="57">
        <f>IF($D59&gt;=Assumptions!$H$9,0,I58-SUM(J58:K58))</f>
        <v>1415.0531782974358</v>
      </c>
      <c r="J59" s="60">
        <f t="shared" si="4"/>
        <v>6.4872959021475801E-2</v>
      </c>
      <c r="K59" s="60">
        <f t="shared" si="5"/>
        <v>4.1949655491291793</v>
      </c>
      <c r="L59" s="57">
        <f>I59*Assumptions!$I$14</f>
        <v>495268612.4041025</v>
      </c>
      <c r="M59" s="57">
        <f>I59*Assumptions!$J$14</f>
        <v>297161167.44246149</v>
      </c>
      <c r="N59" s="46"/>
      <c r="O59" s="57">
        <f>IF($D59&gt;=Assumptions!$H$9,0,O58-SUM(P58:Q58))</f>
        <v>1768.8164728717927</v>
      </c>
      <c r="P59" s="60">
        <f t="shared" si="6"/>
        <v>8.1091198776844647E-2</v>
      </c>
      <c r="Q59" s="60">
        <f t="shared" si="7"/>
        <v>5.2437069364114679</v>
      </c>
      <c r="R59" s="57">
        <f>O59*Assumptions!$I$15</f>
        <v>884408236.4358964</v>
      </c>
      <c r="S59" s="57">
        <f>O59*Assumptions!$J$15</f>
        <v>566021271.31897366</v>
      </c>
      <c r="T59" s="46"/>
      <c r="U59" s="57">
        <f>IF($D59&gt;=Assumptions!$H$9,0,U58-SUM(V58:W58))</f>
        <v>3183.869651169231</v>
      </c>
      <c r="V59" s="60">
        <f t="shared" si="8"/>
        <v>0.14596415779832056</v>
      </c>
      <c r="W59" s="60">
        <f t="shared" si="9"/>
        <v>9.4386724855406534</v>
      </c>
      <c r="X59" s="57">
        <f>U59*Assumptions!$I$16</f>
        <v>2547095720.9353848</v>
      </c>
      <c r="Y59" s="57">
        <f>U59*Assumptions!$J$16</f>
        <v>1973999183.7249231</v>
      </c>
      <c r="Z59" s="46"/>
      <c r="AA59" s="57">
        <f>IF($D59&gt;=Assumptions!$H$9,0,AA58-SUM(AB58:AC58))</f>
        <v>707.5265891487179</v>
      </c>
      <c r="AB59" s="60">
        <f t="shared" si="10"/>
        <v>3.2436479510737901E-2</v>
      </c>
      <c r="AC59" s="60">
        <f t="shared" si="11"/>
        <v>2.0974827745645896</v>
      </c>
      <c r="AD59" s="57">
        <f>AA59*Assumptions!$I$17</f>
        <v>849031906.9784615</v>
      </c>
      <c r="AE59" s="57">
        <f>AA59*Assumptions!$J$17</f>
        <v>580171803.10194874</v>
      </c>
      <c r="AF59" s="46"/>
      <c r="AG59" s="57">
        <f t="shared" si="12"/>
        <v>4775804476.7538452</v>
      </c>
      <c r="AH59" s="57">
        <f t="shared" si="12"/>
        <v>3417353425.5883069</v>
      </c>
      <c r="AI59" s="57">
        <f>AG59*Assumptions!$H$4/Assumptions!$H$3</f>
        <v>4775804.4767538449</v>
      </c>
      <c r="AJ59" s="57">
        <f t="shared" si="13"/>
        <v>3417353.4255883065</v>
      </c>
      <c r="AK59" s="35"/>
      <c r="AL59" s="61">
        <f t="shared" si="14"/>
        <v>0</v>
      </c>
      <c r="AM59" s="61"/>
      <c r="AN59" s="57">
        <f t="shared" si="15"/>
        <v>156668.19603686401</v>
      </c>
      <c r="AO59" s="61"/>
      <c r="AP59" s="57">
        <f>IF(B59=1,0,IF((B59-1)/12-INT((B59-1)/12)=0,(I59+O59+U59+AA59)*Assumptions!$D$7*(1+Assumptions!$D$10)^(B59-1)+Assumptions!$D$6*AL59,0))</f>
        <v>0</v>
      </c>
      <c r="AQ59" s="57">
        <f>(AL59-AM59-AO59-AP59+AS58)*Assumptions!$D$13</f>
        <v>5569.0883473285976</v>
      </c>
      <c r="AR59" s="53"/>
      <c r="AS59" s="57">
        <f>AJ60*Assumptions!$H$10</f>
        <v>1362826.3662364497</v>
      </c>
      <c r="AT59" s="57">
        <f t="shared" si="16"/>
        <v>-146984.10369066242</v>
      </c>
      <c r="AU59" s="53"/>
      <c r="AV59" s="57">
        <f>AL59*Assumptions!$C$24</f>
        <v>0</v>
      </c>
      <c r="AW59" s="57"/>
      <c r="AX59" s="57">
        <f>AN59*Assumptions!$C$24</f>
        <v>78334.098018432007</v>
      </c>
      <c r="AY59" s="57">
        <f>(-AV59+AW59-AZ58)*Assumptions!$D$13</f>
        <v>-2784.5441736642988</v>
      </c>
      <c r="AZ59" s="57">
        <f t="shared" si="17"/>
        <v>681413.18311822484</v>
      </c>
      <c r="BA59" s="53"/>
      <c r="BB59" s="61">
        <f>AJ60*Assumptions!$H$10*(1-Assumptions!$C$24)</f>
        <v>681413.18311822484</v>
      </c>
      <c r="BC59" s="58"/>
      <c r="BD59" s="61">
        <f t="shared" si="18"/>
        <v>-73492.051845331211</v>
      </c>
      <c r="BE59" s="62">
        <f>BD59*Assumptions!$C$11</f>
        <v>-22047.615553599364</v>
      </c>
      <c r="BF59" s="61">
        <f t="shared" si="19"/>
        <v>-51444.43629173185</v>
      </c>
    </row>
    <row r="60" spans="2:58" x14ac:dyDescent="0.2">
      <c r="B60" s="15">
        <f t="shared" si="0"/>
        <v>53</v>
      </c>
      <c r="C60" s="15">
        <f t="shared" si="1"/>
        <v>53</v>
      </c>
      <c r="D60" s="15">
        <f t="shared" si="2"/>
        <v>4</v>
      </c>
      <c r="E60" s="15">
        <f t="shared" si="3"/>
        <v>42</v>
      </c>
      <c r="F60" s="28">
        <f>1-(1-1.25*VLOOKUP(E60,'Annual Mortality Rates'!$B$5:$H$105,5,0)*VLOOKUP(D60,Assumptions!$C$17:$D$20,2,1))^(1/12)</f>
        <v>4.5844891214286143E-5</v>
      </c>
      <c r="G60" s="59">
        <f>1-(1-IF(D60&gt;=10,'Annual Lapse Rates'!$C$14,VLOOKUP(D60,'Annual Lapse Rates'!$B$3:$C$14,2,0)))^(1/12)</f>
        <v>2.9645285516241016E-3</v>
      </c>
      <c r="H60" s="35"/>
      <c r="I60" s="57">
        <f>IF($D60&gt;=Assumptions!$H$9,0,I59-SUM(J59:K59))</f>
        <v>1410.7933397892853</v>
      </c>
      <c r="J60" s="60">
        <f t="shared" si="4"/>
        <v>6.4677667188479213E-2</v>
      </c>
      <c r="K60" s="60">
        <f t="shared" si="5"/>
        <v>4.182337136246459</v>
      </c>
      <c r="L60" s="57">
        <f>I60*Assumptions!$I$14</f>
        <v>493777668.92624986</v>
      </c>
      <c r="M60" s="57">
        <f>I60*Assumptions!$J$14</f>
        <v>296266601.35574991</v>
      </c>
      <c r="N60" s="46"/>
      <c r="O60" s="57">
        <f>IF($D60&gt;=Assumptions!$H$9,0,O59-SUM(P59:Q59))</f>
        <v>1763.4916747366044</v>
      </c>
      <c r="P60" s="60">
        <f t="shared" si="6"/>
        <v>8.0847083985598908E-2</v>
      </c>
      <c r="Q60" s="60">
        <f t="shared" si="7"/>
        <v>5.2279214203080668</v>
      </c>
      <c r="R60" s="57">
        <f>O60*Assumptions!$I$15</f>
        <v>881745837.36830223</v>
      </c>
      <c r="S60" s="57">
        <f>O60*Assumptions!$J$15</f>
        <v>564317335.91571343</v>
      </c>
      <c r="T60" s="46"/>
      <c r="U60" s="57">
        <f>IF($D60&gt;=Assumptions!$H$9,0,U59-SUM(V59:W59))</f>
        <v>3174.2850145258922</v>
      </c>
      <c r="V60" s="60">
        <f t="shared" si="8"/>
        <v>0.14552475117407823</v>
      </c>
      <c r="W60" s="60">
        <f t="shared" si="9"/>
        <v>9.4102585565545329</v>
      </c>
      <c r="X60" s="57">
        <f>U60*Assumptions!$I$16</f>
        <v>2539428011.6207137</v>
      </c>
      <c r="Y60" s="57">
        <f>U60*Assumptions!$J$16</f>
        <v>1968056709.0060532</v>
      </c>
      <c r="Z60" s="46"/>
      <c r="AA60" s="57">
        <f>IF($D60&gt;=Assumptions!$H$9,0,AA59-SUM(AB59:AC59))</f>
        <v>705.39666989464263</v>
      </c>
      <c r="AB60" s="60">
        <f t="shared" si="10"/>
        <v>3.2338833594239606E-2</v>
      </c>
      <c r="AC60" s="60">
        <f t="shared" si="11"/>
        <v>2.0911685681232295</v>
      </c>
      <c r="AD60" s="57">
        <f>AA60*Assumptions!$I$17</f>
        <v>846476003.87357116</v>
      </c>
      <c r="AE60" s="57">
        <f>AA60*Assumptions!$J$17</f>
        <v>578425269.31360698</v>
      </c>
      <c r="AF60" s="46"/>
      <c r="AG60" s="57">
        <f t="shared" si="12"/>
        <v>4761427521.7888365</v>
      </c>
      <c r="AH60" s="57">
        <f t="shared" si="12"/>
        <v>3407065915.5911236</v>
      </c>
      <c r="AI60" s="57">
        <f>AG60*Assumptions!$H$4/Assumptions!$H$3</f>
        <v>4761427.5217888365</v>
      </c>
      <c r="AJ60" s="57">
        <f t="shared" si="13"/>
        <v>3407065.915591124</v>
      </c>
      <c r="AK60" s="35"/>
      <c r="AL60" s="61">
        <f t="shared" si="14"/>
        <v>0</v>
      </c>
      <c r="AM60" s="61"/>
      <c r="AN60" s="57">
        <f t="shared" si="15"/>
        <v>156196.56626017726</v>
      </c>
      <c r="AO60" s="61"/>
      <c r="AP60" s="57">
        <f>IF(B60=1,0,IF((B60-1)/12-INT((B60-1)/12)=0,(I60+O60+U60+AA60)*Assumptions!$D$7*(1+Assumptions!$D$10)^(B60-1)+Assumptions!$D$6*AL60,0))</f>
        <v>0</v>
      </c>
      <c r="AQ60" s="57">
        <f>(AL60-AM60-AO60-AP60+AS59)*Assumptions!$D$13</f>
        <v>5552.3233116669808</v>
      </c>
      <c r="AR60" s="53"/>
      <c r="AS60" s="57">
        <f>AJ61*Assumptions!$H$10</f>
        <v>1358723.7499363311</v>
      </c>
      <c r="AT60" s="57">
        <f t="shared" si="16"/>
        <v>-146541.6266483916</v>
      </c>
      <c r="AU60" s="53"/>
      <c r="AV60" s="57">
        <f>AL60*Assumptions!$C$24</f>
        <v>0</v>
      </c>
      <c r="AW60" s="57"/>
      <c r="AX60" s="57">
        <f>AN60*Assumptions!$C$24</f>
        <v>78098.283130088632</v>
      </c>
      <c r="AY60" s="57">
        <f>(-AV60+AW60-AZ59)*Assumptions!$D$13</f>
        <v>-2776.1616558334904</v>
      </c>
      <c r="AZ60" s="57">
        <f t="shared" si="17"/>
        <v>679361.87496816553</v>
      </c>
      <c r="BA60" s="53"/>
      <c r="BB60" s="61">
        <f>AJ61*Assumptions!$H$10*(1-Assumptions!$C$24)</f>
        <v>679361.87496816553</v>
      </c>
      <c r="BC60" s="58"/>
      <c r="BD60" s="61">
        <f t="shared" si="18"/>
        <v>-73270.813324195798</v>
      </c>
      <c r="BE60" s="62">
        <f>BD60*Assumptions!$C$11</f>
        <v>-21981.243997258738</v>
      </c>
      <c r="BF60" s="61">
        <f t="shared" si="19"/>
        <v>-51289.56932693706</v>
      </c>
    </row>
    <row r="61" spans="2:58" x14ac:dyDescent="0.2">
      <c r="B61" s="15">
        <f t="shared" si="0"/>
        <v>54</v>
      </c>
      <c r="C61" s="15">
        <f t="shared" si="1"/>
        <v>54</v>
      </c>
      <c r="D61" s="15">
        <f t="shared" si="2"/>
        <v>4</v>
      </c>
      <c r="E61" s="15">
        <f t="shared" si="3"/>
        <v>42</v>
      </c>
      <c r="F61" s="28">
        <f>1-(1-1.25*VLOOKUP(E61,'Annual Mortality Rates'!$B$5:$H$105,5,0)*VLOOKUP(D61,Assumptions!$C$17:$D$20,2,1))^(1/12)</f>
        <v>4.5844891214286143E-5</v>
      </c>
      <c r="G61" s="59">
        <f>1-(1-IF(D61&gt;=10,'Annual Lapse Rates'!$C$14,VLOOKUP(D61,'Annual Lapse Rates'!$B$3:$C$14,2,0)))^(1/12)</f>
        <v>2.9645285516241016E-3</v>
      </c>
      <c r="H61" s="35"/>
      <c r="I61" s="57">
        <f>IF($D61&gt;=Assumptions!$H$9,0,I60-SUM(J60:K60))</f>
        <v>1406.5463249858503</v>
      </c>
      <c r="J61" s="60">
        <f t="shared" si="4"/>
        <v>6.448296325683027E-2</v>
      </c>
      <c r="K61" s="60">
        <f t="shared" si="5"/>
        <v>4.1697467396025054</v>
      </c>
      <c r="L61" s="57">
        <f>I61*Assumptions!$I$14</f>
        <v>492291213.74504763</v>
      </c>
      <c r="M61" s="57">
        <f>I61*Assumptions!$J$14</f>
        <v>295374728.24702859</v>
      </c>
      <c r="N61" s="46"/>
      <c r="O61" s="57">
        <f>IF($D61&gt;=Assumptions!$H$9,0,O60-SUM(P60:Q60))</f>
        <v>1758.1829062323106</v>
      </c>
      <c r="P61" s="60">
        <f t="shared" si="6"/>
        <v>8.0603704071037729E-2</v>
      </c>
      <c r="Q61" s="60">
        <f t="shared" si="7"/>
        <v>5.2121834245031256</v>
      </c>
      <c r="R61" s="57">
        <f>O61*Assumptions!$I$15</f>
        <v>879091453.11615527</v>
      </c>
      <c r="S61" s="57">
        <f>O61*Assumptions!$J$15</f>
        <v>562618529.99433935</v>
      </c>
      <c r="T61" s="46"/>
      <c r="U61" s="57">
        <f>IF($D61&gt;=Assumptions!$H$9,0,U60-SUM(V60:W60))</f>
        <v>3164.7292312181635</v>
      </c>
      <c r="V61" s="60">
        <f t="shared" si="8"/>
        <v>0.14508666732786812</v>
      </c>
      <c r="W61" s="60">
        <f t="shared" si="9"/>
        <v>9.3819301641056381</v>
      </c>
      <c r="X61" s="57">
        <f>U61*Assumptions!$I$16</f>
        <v>2531783384.9745307</v>
      </c>
      <c r="Y61" s="57">
        <f>U61*Assumptions!$J$16</f>
        <v>1962132123.3552613</v>
      </c>
      <c r="Z61" s="46"/>
      <c r="AA61" s="57">
        <f>IF($D61&gt;=Assumptions!$H$9,0,AA60-SUM(AB60:AC60))</f>
        <v>703.27316249292517</v>
      </c>
      <c r="AB61" s="60">
        <f t="shared" si="10"/>
        <v>3.2241481628415135E-2</v>
      </c>
      <c r="AC61" s="60">
        <f t="shared" si="11"/>
        <v>2.0848733698012527</v>
      </c>
      <c r="AD61" s="57">
        <f>AA61*Assumptions!$I$17</f>
        <v>843927794.99151015</v>
      </c>
      <c r="AE61" s="57">
        <f>AA61*Assumptions!$J$17</f>
        <v>576683993.24419868</v>
      </c>
      <c r="AF61" s="46"/>
      <c r="AG61" s="57">
        <f t="shared" si="12"/>
        <v>4747093846.8272438</v>
      </c>
      <c r="AH61" s="57">
        <f t="shared" si="12"/>
        <v>3396809374.8408279</v>
      </c>
      <c r="AI61" s="57">
        <f>AG61*Assumptions!$H$4/Assumptions!$H$3</f>
        <v>4747093.8468272435</v>
      </c>
      <c r="AJ61" s="57">
        <f t="shared" si="13"/>
        <v>3396809.3748408277</v>
      </c>
      <c r="AK61" s="35"/>
      <c r="AL61" s="61">
        <f t="shared" si="14"/>
        <v>0</v>
      </c>
      <c r="AM61" s="61"/>
      <c r="AN61" s="57">
        <f t="shared" si="15"/>
        <v>155726.35626524509</v>
      </c>
      <c r="AO61" s="61"/>
      <c r="AP61" s="57">
        <f>IF(B61=1,0,IF((B61-1)/12-INT((B61-1)/12)=0,(I61+O61+U61+AA61)*Assumptions!$D$7*(1+Assumptions!$D$10)^(B61-1)+Assumptions!$D$6*AL61,0))</f>
        <v>0</v>
      </c>
      <c r="AQ61" s="57">
        <f>(AL61-AM61-AO61-AP61+AS60)*Assumptions!$D$13</f>
        <v>5535.6087450234845</v>
      </c>
      <c r="AR61" s="53"/>
      <c r="AS61" s="57">
        <f>AJ62*Assumptions!$H$10</f>
        <v>1354633.4840433691</v>
      </c>
      <c r="AT61" s="57">
        <f t="shared" si="16"/>
        <v>-146100.48162725964</v>
      </c>
      <c r="AU61" s="53"/>
      <c r="AV61" s="57">
        <f>AL61*Assumptions!$C$24</f>
        <v>0</v>
      </c>
      <c r="AW61" s="57"/>
      <c r="AX61" s="57">
        <f>AN61*Assumptions!$C$24</f>
        <v>77863.178132622546</v>
      </c>
      <c r="AY61" s="57">
        <f>(-AV61+AW61-AZ60)*Assumptions!$D$13</f>
        <v>-2767.8043725117423</v>
      </c>
      <c r="AZ61" s="57">
        <f t="shared" si="17"/>
        <v>677316.74202168453</v>
      </c>
      <c r="BA61" s="53"/>
      <c r="BB61" s="61">
        <f>AJ62*Assumptions!$H$10*(1-Assumptions!$C$24)</f>
        <v>677316.74202168453</v>
      </c>
      <c r="BC61" s="58"/>
      <c r="BD61" s="61">
        <f t="shared" si="18"/>
        <v>-73050.240813629818</v>
      </c>
      <c r="BE61" s="62">
        <f>BD61*Assumptions!$C$11</f>
        <v>-21915.072244088944</v>
      </c>
      <c r="BF61" s="61">
        <f t="shared" si="19"/>
        <v>-51135.168569540874</v>
      </c>
    </row>
    <row r="62" spans="2:58" x14ac:dyDescent="0.2">
      <c r="B62" s="15">
        <f t="shared" si="0"/>
        <v>55</v>
      </c>
      <c r="C62" s="15">
        <f t="shared" si="1"/>
        <v>55</v>
      </c>
      <c r="D62" s="15">
        <f t="shared" si="2"/>
        <v>4</v>
      </c>
      <c r="E62" s="15">
        <f t="shared" si="3"/>
        <v>42</v>
      </c>
      <c r="F62" s="28">
        <f>1-(1-1.25*VLOOKUP(E62,'Annual Mortality Rates'!$B$5:$H$105,5,0)*VLOOKUP(D62,Assumptions!$C$17:$D$20,2,1))^(1/12)</f>
        <v>4.5844891214286143E-5</v>
      </c>
      <c r="G62" s="59">
        <f>1-(1-IF(D62&gt;=10,'Annual Lapse Rates'!$C$14,VLOOKUP(D62,'Annual Lapse Rates'!$B$3:$C$14,2,0)))^(1/12)</f>
        <v>2.9645285516241016E-3</v>
      </c>
      <c r="H62" s="35"/>
      <c r="I62" s="57">
        <f>IF($D62&gt;=Assumptions!$H$9,0,I61-SUM(J61:K61))</f>
        <v>1402.3120952829911</v>
      </c>
      <c r="J62" s="60">
        <f t="shared" si="4"/>
        <v>6.428884545672639E-2</v>
      </c>
      <c r="K62" s="60">
        <f t="shared" si="5"/>
        <v>4.1571942447542449</v>
      </c>
      <c r="L62" s="57">
        <f>I62*Assumptions!$I$14</f>
        <v>490809233.34904689</v>
      </c>
      <c r="M62" s="57">
        <f>I62*Assumptions!$J$14</f>
        <v>294485540.00942814</v>
      </c>
      <c r="N62" s="46"/>
      <c r="O62" s="57">
        <f>IF($D62&gt;=Assumptions!$H$9,0,O61-SUM(P61:Q61))</f>
        <v>1752.8901191037364</v>
      </c>
      <c r="P62" s="60">
        <f t="shared" si="6"/>
        <v>8.0361056820907883E-2</v>
      </c>
      <c r="Q62" s="60">
        <f t="shared" si="7"/>
        <v>5.1964928059427988</v>
      </c>
      <c r="R62" s="57">
        <f>O62*Assumptions!$I$15</f>
        <v>876445059.5518682</v>
      </c>
      <c r="S62" s="57">
        <f>O62*Assumptions!$J$15</f>
        <v>560924838.11319566</v>
      </c>
      <c r="T62" s="46"/>
      <c r="U62" s="57">
        <f>IF($D62&gt;=Assumptions!$H$9,0,U61-SUM(V61:W61))</f>
        <v>3155.2022143867298</v>
      </c>
      <c r="V62" s="60">
        <f t="shared" si="8"/>
        <v>0.14464990227763438</v>
      </c>
      <c r="W62" s="60">
        <f t="shared" si="9"/>
        <v>9.3536870506970509</v>
      </c>
      <c r="X62" s="57">
        <f>U62*Assumptions!$I$16</f>
        <v>2524161771.5093837</v>
      </c>
      <c r="Y62" s="57">
        <f>U62*Assumptions!$J$16</f>
        <v>1956225372.9197724</v>
      </c>
      <c r="Z62" s="46"/>
      <c r="AA62" s="57">
        <f>IF($D62&gt;=Assumptions!$H$9,0,AA61-SUM(AB61:AC61))</f>
        <v>701.15604764149555</v>
      </c>
      <c r="AB62" s="60">
        <f t="shared" si="10"/>
        <v>3.2144422728363195E-2</v>
      </c>
      <c r="AC62" s="60">
        <f t="shared" si="11"/>
        <v>2.0785971223771225</v>
      </c>
      <c r="AD62" s="57">
        <f>AA62*Assumptions!$I$17</f>
        <v>841387257.16979468</v>
      </c>
      <c r="AE62" s="57">
        <f>AA62*Assumptions!$J$17</f>
        <v>574947959.06602633</v>
      </c>
      <c r="AF62" s="46"/>
      <c r="AG62" s="57">
        <f t="shared" si="12"/>
        <v>4732803321.5800934</v>
      </c>
      <c r="AH62" s="57">
        <f t="shared" si="12"/>
        <v>3386583710.1084223</v>
      </c>
      <c r="AI62" s="57">
        <f>AG62*Assumptions!$H$4/Assumptions!$H$3</f>
        <v>4732803.3215800934</v>
      </c>
      <c r="AJ62" s="57">
        <f t="shared" si="13"/>
        <v>3386583.7101084222</v>
      </c>
      <c r="AK62" s="35"/>
      <c r="AL62" s="61">
        <f t="shared" si="14"/>
        <v>0</v>
      </c>
      <c r="AM62" s="61"/>
      <c r="AN62" s="57">
        <f t="shared" si="15"/>
        <v>155257.56177799418</v>
      </c>
      <c r="AO62" s="61"/>
      <c r="AP62" s="57">
        <f>IF(B62=1,0,IF((B62-1)/12-INT((B62-1)/12)=0,(I62+O62+U62+AA62)*Assumptions!$D$7*(1+Assumptions!$D$10)^(B62-1)+Assumptions!$D$6*AL62,0))</f>
        <v>0</v>
      </c>
      <c r="AQ62" s="57">
        <f>(AL62-AM62-AO62-AP62+AS61)*Assumptions!$D$13</f>
        <v>5518.9444954675218</v>
      </c>
      <c r="AR62" s="53"/>
      <c r="AS62" s="57">
        <f>AJ63*Assumptions!$H$10</f>
        <v>1350555.5313782254</v>
      </c>
      <c r="AT62" s="57">
        <f t="shared" si="16"/>
        <v>-145660.66461738292</v>
      </c>
      <c r="AU62" s="53"/>
      <c r="AV62" s="57">
        <f>AL62*Assumptions!$C$24</f>
        <v>0</v>
      </c>
      <c r="AW62" s="57"/>
      <c r="AX62" s="57">
        <f>AN62*Assumptions!$C$24</f>
        <v>77628.780888997091</v>
      </c>
      <c r="AY62" s="57">
        <f>(-AV62+AW62-AZ61)*Assumptions!$D$13</f>
        <v>-2759.4722477337609</v>
      </c>
      <c r="AZ62" s="57">
        <f t="shared" si="17"/>
        <v>675277.76568911271</v>
      </c>
      <c r="BA62" s="53"/>
      <c r="BB62" s="61">
        <f>AJ63*Assumptions!$H$10*(1-Assumptions!$C$24)</f>
        <v>675277.76568911271</v>
      </c>
      <c r="BC62" s="58"/>
      <c r="BD62" s="61">
        <f t="shared" si="18"/>
        <v>-72830.332308691461</v>
      </c>
      <c r="BE62" s="62">
        <f>BD62*Assumptions!$C$11</f>
        <v>-21849.099692607437</v>
      </c>
      <c r="BF62" s="61">
        <f t="shared" si="19"/>
        <v>-50981.232616084024</v>
      </c>
    </row>
    <row r="63" spans="2:58" x14ac:dyDescent="0.2">
      <c r="B63" s="15">
        <f t="shared" si="0"/>
        <v>56</v>
      </c>
      <c r="C63" s="15">
        <f t="shared" si="1"/>
        <v>56</v>
      </c>
      <c r="D63" s="15">
        <f t="shared" si="2"/>
        <v>4</v>
      </c>
      <c r="E63" s="15">
        <f t="shared" si="3"/>
        <v>42</v>
      </c>
      <c r="F63" s="28">
        <f>1-(1-1.25*VLOOKUP(E63,'Annual Mortality Rates'!$B$5:$H$105,5,0)*VLOOKUP(D63,Assumptions!$C$17:$D$20,2,1))^(1/12)</f>
        <v>4.5844891214286143E-5</v>
      </c>
      <c r="G63" s="59">
        <f>1-(1-IF(D63&gt;=10,'Annual Lapse Rates'!$C$14,VLOOKUP(D63,'Annual Lapse Rates'!$B$3:$C$14,2,0)))^(1/12)</f>
        <v>2.9645285516241016E-3</v>
      </c>
      <c r="H63" s="35"/>
      <c r="I63" s="57">
        <f>IF($D63&gt;=Assumptions!$H$9,0,I62-SUM(J62:K62))</f>
        <v>1398.0906121927801</v>
      </c>
      <c r="J63" s="60">
        <f t="shared" si="4"/>
        <v>6.4095312023692716E-2</v>
      </c>
      <c r="K63" s="60">
        <f t="shared" si="5"/>
        <v>4.1446795376031158</v>
      </c>
      <c r="L63" s="57">
        <f>I63*Assumptions!$I$14</f>
        <v>489331714.26747304</v>
      </c>
      <c r="M63" s="57">
        <f>I63*Assumptions!$J$14</f>
        <v>293599028.56048381</v>
      </c>
      <c r="N63" s="46"/>
      <c r="O63" s="57">
        <f>IF($D63&gt;=Assumptions!$H$9,0,O62-SUM(P62:Q62))</f>
        <v>1747.6132652409726</v>
      </c>
      <c r="P63" s="60">
        <f t="shared" si="6"/>
        <v>8.0119140029615787E-2</v>
      </c>
      <c r="Q63" s="60">
        <f t="shared" si="7"/>
        <v>5.1808494220038872</v>
      </c>
      <c r="R63" s="57">
        <f>O63*Assumptions!$I$15</f>
        <v>873806632.62048626</v>
      </c>
      <c r="S63" s="57">
        <f>O63*Assumptions!$J$15</f>
        <v>559236244.8771112</v>
      </c>
      <c r="T63" s="46"/>
      <c r="U63" s="57">
        <f>IF($D63&gt;=Assumptions!$H$9,0,U62-SUM(V62:W62))</f>
        <v>3145.7038774337552</v>
      </c>
      <c r="V63" s="60">
        <f t="shared" si="8"/>
        <v>0.14421445205330863</v>
      </c>
      <c r="W63" s="60">
        <f t="shared" si="9"/>
        <v>9.325528959607011</v>
      </c>
      <c r="X63" s="57">
        <f>U63*Assumptions!$I$16</f>
        <v>2516563101.9470043</v>
      </c>
      <c r="Y63" s="57">
        <f>U63*Assumptions!$J$16</f>
        <v>1950336404.0089283</v>
      </c>
      <c r="Z63" s="46"/>
      <c r="AA63" s="57">
        <f>IF($D63&gt;=Assumptions!$H$9,0,AA62-SUM(AB62:AC62))</f>
        <v>699.04530609639005</v>
      </c>
      <c r="AB63" s="60">
        <f t="shared" si="10"/>
        <v>3.2047656011846358E-2</v>
      </c>
      <c r="AC63" s="60">
        <f t="shared" si="11"/>
        <v>2.0723397688015579</v>
      </c>
      <c r="AD63" s="57">
        <f>AA63*Assumptions!$I$17</f>
        <v>838854367.31566811</v>
      </c>
      <c r="AE63" s="57">
        <f>AA63*Assumptions!$J$17</f>
        <v>573217150.99903989</v>
      </c>
      <c r="AF63" s="46"/>
      <c r="AG63" s="57">
        <f t="shared" si="12"/>
        <v>4718555816.1506319</v>
      </c>
      <c r="AH63" s="57">
        <f t="shared" si="12"/>
        <v>3376388828.4455633</v>
      </c>
      <c r="AI63" s="57">
        <f>AG63*Assumptions!$H$4/Assumptions!$H$3</f>
        <v>4718555.8161506318</v>
      </c>
      <c r="AJ63" s="57">
        <f t="shared" si="13"/>
        <v>3376388.8284455636</v>
      </c>
      <c r="AK63" s="35"/>
      <c r="AL63" s="61">
        <f t="shared" si="14"/>
        <v>0</v>
      </c>
      <c r="AM63" s="61"/>
      <c r="AN63" s="57">
        <f t="shared" si="15"/>
        <v>154790.1785372179</v>
      </c>
      <c r="AO63" s="61"/>
      <c r="AP63" s="57">
        <f>IF(B63=1,0,IF((B63-1)/12-INT((B63-1)/12)=0,(I63+O63+U63+AA63)*Assumptions!$D$7*(1+Assumptions!$D$10)^(B63-1)+Assumptions!$D$6*AL63,0))</f>
        <v>0</v>
      </c>
      <c r="AQ63" s="57">
        <f>(AL63-AM63-AO63-AP63+AS62)*Assumptions!$D$13</f>
        <v>5502.3304115258679</v>
      </c>
      <c r="AR63" s="53"/>
      <c r="AS63" s="57">
        <f>AJ64*Assumptions!$H$10</f>
        <v>1346489.8548734861</v>
      </c>
      <c r="AT63" s="57">
        <f t="shared" si="16"/>
        <v>-145222.17162095266</v>
      </c>
      <c r="AU63" s="53"/>
      <c r="AV63" s="57">
        <f>AL63*Assumptions!$C$24</f>
        <v>0</v>
      </c>
      <c r="AW63" s="57"/>
      <c r="AX63" s="57">
        <f>AN63*Assumptions!$C$24</f>
        <v>77395.08926860895</v>
      </c>
      <c r="AY63" s="57">
        <f>(-AV63+AW63-AZ62)*Assumptions!$D$13</f>
        <v>-2751.165205762934</v>
      </c>
      <c r="AZ63" s="57">
        <f t="shared" si="17"/>
        <v>673244.92743674305</v>
      </c>
      <c r="BA63" s="53"/>
      <c r="BB63" s="61">
        <f>AJ64*Assumptions!$H$10*(1-Assumptions!$C$24)</f>
        <v>673244.92743674305</v>
      </c>
      <c r="BC63" s="58"/>
      <c r="BD63" s="61">
        <f t="shared" si="18"/>
        <v>-72611.085810476332</v>
      </c>
      <c r="BE63" s="62">
        <f>BD63*Assumptions!$C$11</f>
        <v>-21783.325743142897</v>
      </c>
      <c r="BF63" s="61">
        <f t="shared" si="19"/>
        <v>-50827.760067333438</v>
      </c>
    </row>
    <row r="64" spans="2:58" x14ac:dyDescent="0.2">
      <c r="B64" s="15">
        <f t="shared" si="0"/>
        <v>57</v>
      </c>
      <c r="C64" s="15">
        <f t="shared" si="1"/>
        <v>57</v>
      </c>
      <c r="D64" s="15">
        <f t="shared" si="2"/>
        <v>4</v>
      </c>
      <c r="E64" s="15">
        <f t="shared" si="3"/>
        <v>42</v>
      </c>
      <c r="F64" s="28">
        <f>1-(1-1.25*VLOOKUP(E64,'Annual Mortality Rates'!$B$5:$H$105,5,0)*VLOOKUP(D64,Assumptions!$C$17:$D$20,2,1))^(1/12)</f>
        <v>4.5844891214286143E-5</v>
      </c>
      <c r="G64" s="59">
        <f>1-(1-IF(D64&gt;=10,'Annual Lapse Rates'!$C$14,VLOOKUP(D64,'Annual Lapse Rates'!$B$3:$C$14,2,0)))^(1/12)</f>
        <v>2.9645285516241016E-3</v>
      </c>
      <c r="H64" s="35"/>
      <c r="I64" s="57">
        <f>IF($D64&gt;=Assumptions!$H$9,0,I63-SUM(J63:K63))</f>
        <v>1393.8818373431534</v>
      </c>
      <c r="J64" s="60">
        <f t="shared" si="4"/>
        <v>6.3902361198566154E-2</v>
      </c>
      <c r="K64" s="60">
        <f t="shared" si="5"/>
        <v>4.1322025043940398</v>
      </c>
      <c r="L64" s="57">
        <f>I64*Assumptions!$I$14</f>
        <v>487858643.0701037</v>
      </c>
      <c r="M64" s="57">
        <f>I64*Assumptions!$J$14</f>
        <v>292715185.84206223</v>
      </c>
      <c r="N64" s="46"/>
      <c r="O64" s="57">
        <f>IF($D64&gt;=Assumptions!$H$9,0,O63-SUM(P63:Q63))</f>
        <v>1742.3522966789392</v>
      </c>
      <c r="P64" s="60">
        <f t="shared" si="6"/>
        <v>7.9877951498207589E-2</v>
      </c>
      <c r="Q64" s="60">
        <f t="shared" si="7"/>
        <v>5.1652531304925429</v>
      </c>
      <c r="R64" s="57">
        <f>O64*Assumptions!$I$15</f>
        <v>871176148.33946955</v>
      </c>
      <c r="S64" s="57">
        <f>O64*Assumptions!$J$15</f>
        <v>557552734.93726051</v>
      </c>
      <c r="T64" s="46"/>
      <c r="U64" s="57">
        <f>IF($D64&gt;=Assumptions!$H$9,0,U63-SUM(V63:W63))</f>
        <v>3136.2341340220951</v>
      </c>
      <c r="V64" s="60">
        <f t="shared" si="8"/>
        <v>0.14378031269677385</v>
      </c>
      <c r="W64" s="60">
        <f t="shared" si="9"/>
        <v>9.2974556348865907</v>
      </c>
      <c r="X64" s="57">
        <f>U64*Assumptions!$I$16</f>
        <v>2508987307.2176762</v>
      </c>
      <c r="Y64" s="57">
        <f>U64*Assumptions!$J$16</f>
        <v>1944465163.093699</v>
      </c>
      <c r="Z64" s="46"/>
      <c r="AA64" s="57">
        <f>IF($D64&gt;=Assumptions!$H$9,0,AA63-SUM(AB63:AC63))</f>
        <v>696.9409186715767</v>
      </c>
      <c r="AB64" s="60">
        <f t="shared" si="10"/>
        <v>3.1951180599283077E-2</v>
      </c>
      <c r="AC64" s="60">
        <f t="shared" si="11"/>
        <v>2.0661012521970199</v>
      </c>
      <c r="AD64" s="57">
        <f>AA64*Assumptions!$I$17</f>
        <v>836329102.40589201</v>
      </c>
      <c r="AE64" s="57">
        <f>AA64*Assumptions!$J$17</f>
        <v>571491553.31069291</v>
      </c>
      <c r="AF64" s="46"/>
      <c r="AG64" s="57">
        <f t="shared" si="12"/>
        <v>4704351201.0331411</v>
      </c>
      <c r="AH64" s="57">
        <f t="shared" si="12"/>
        <v>3366224637.1837149</v>
      </c>
      <c r="AI64" s="57">
        <f>AG64*Assumptions!$H$4/Assumptions!$H$3</f>
        <v>4704351.2010331415</v>
      </c>
      <c r="AJ64" s="57">
        <f t="shared" si="13"/>
        <v>3366224.6371837151</v>
      </c>
      <c r="AK64" s="35"/>
      <c r="AL64" s="61">
        <f t="shared" si="14"/>
        <v>0</v>
      </c>
      <c r="AM64" s="61"/>
      <c r="AN64" s="57">
        <f t="shared" si="15"/>
        <v>154324.20229453724</v>
      </c>
      <c r="AO64" s="61"/>
      <c r="AP64" s="57">
        <f>IF(B64=1,0,IF((B64-1)/12-INT((B64-1)/12)=0,(I64+O64+U64+AA64)*Assumptions!$D$7*(1+Assumptions!$D$10)^(B64-1)+Assumptions!$D$6*AL64,0))</f>
        <v>0</v>
      </c>
      <c r="AQ64" s="57">
        <f>(AL64-AM64-AO64-AP64+AS63)*Assumptions!$D$13</f>
        <v>5485.7663421812895</v>
      </c>
      <c r="AR64" s="53"/>
      <c r="AS64" s="57">
        <f>AJ65*Assumptions!$H$10</f>
        <v>1342436.4175733235</v>
      </c>
      <c r="AT64" s="57">
        <f t="shared" si="16"/>
        <v>-144784.99865219323</v>
      </c>
      <c r="AU64" s="53"/>
      <c r="AV64" s="57">
        <f>AL64*Assumptions!$C$24</f>
        <v>0</v>
      </c>
      <c r="AW64" s="57"/>
      <c r="AX64" s="57">
        <f>AN64*Assumptions!$C$24</f>
        <v>77162.101147268622</v>
      </c>
      <c r="AY64" s="57">
        <f>(-AV64+AW64-AZ63)*Assumptions!$D$13</f>
        <v>-2742.8831710906447</v>
      </c>
      <c r="AZ64" s="57">
        <f t="shared" si="17"/>
        <v>671218.20878666174</v>
      </c>
      <c r="BA64" s="53"/>
      <c r="BB64" s="61">
        <f>AJ65*Assumptions!$H$10*(1-Assumptions!$C$24)</f>
        <v>671218.20878666174</v>
      </c>
      <c r="BC64" s="58"/>
      <c r="BD64" s="61">
        <f t="shared" si="18"/>
        <v>-72392.499326096615</v>
      </c>
      <c r="BE64" s="62">
        <f>BD64*Assumptions!$C$11</f>
        <v>-21717.749797828983</v>
      </c>
      <c r="BF64" s="61">
        <f t="shared" si="19"/>
        <v>-50674.749528267632</v>
      </c>
    </row>
    <row r="65" spans="2:58" x14ac:dyDescent="0.2">
      <c r="B65" s="15">
        <f t="shared" si="0"/>
        <v>58</v>
      </c>
      <c r="C65" s="15">
        <f t="shared" si="1"/>
        <v>58</v>
      </c>
      <c r="D65" s="15">
        <f t="shared" si="2"/>
        <v>4</v>
      </c>
      <c r="E65" s="15">
        <f t="shared" si="3"/>
        <v>42</v>
      </c>
      <c r="F65" s="28">
        <f>1-(1-1.25*VLOOKUP(E65,'Annual Mortality Rates'!$B$5:$H$105,5,0)*VLOOKUP(D65,Assumptions!$C$17:$D$20,2,1))^(1/12)</f>
        <v>4.5844891214286143E-5</v>
      </c>
      <c r="G65" s="59">
        <f>1-(1-IF(D65&gt;=10,'Annual Lapse Rates'!$C$14,VLOOKUP(D65,'Annual Lapse Rates'!$B$3:$C$14,2,0)))^(1/12)</f>
        <v>2.9645285516241016E-3</v>
      </c>
      <c r="H65" s="35"/>
      <c r="I65" s="57">
        <f>IF($D65&gt;=Assumptions!$H$9,0,I64-SUM(J64:K64))</f>
        <v>1389.6857324775608</v>
      </c>
      <c r="J65" s="60">
        <f t="shared" si="4"/>
        <v>6.3709991227479335E-2</v>
      </c>
      <c r="K65" s="60">
        <f t="shared" si="5"/>
        <v>4.1197630317143821</v>
      </c>
      <c r="L65" s="57">
        <f>I65*Assumptions!$I$14</f>
        <v>486390006.36714625</v>
      </c>
      <c r="M65" s="57">
        <f>I65*Assumptions!$J$14</f>
        <v>291834003.82028776</v>
      </c>
      <c r="N65" s="46"/>
      <c r="O65" s="57">
        <f>IF($D65&gt;=Assumptions!$H$9,0,O64-SUM(P64:Q64))</f>
        <v>1737.1071655969483</v>
      </c>
      <c r="P65" s="60">
        <f t="shared" si="6"/>
        <v>7.9637489034349043E-2</v>
      </c>
      <c r="Q65" s="60">
        <f t="shared" si="7"/>
        <v>5.1497037896429694</v>
      </c>
      <c r="R65" s="57">
        <f>O65*Assumptions!$I$15</f>
        <v>868553582.79847419</v>
      </c>
      <c r="S65" s="57">
        <f>O65*Assumptions!$J$15</f>
        <v>555874292.99102342</v>
      </c>
      <c r="T65" s="46"/>
      <c r="U65" s="57">
        <f>IF($D65&gt;=Assumptions!$H$9,0,U64-SUM(V64:W64))</f>
        <v>3126.7928980745119</v>
      </c>
      <c r="V65" s="60">
        <f t="shared" si="8"/>
        <v>0.1433474802618285</v>
      </c>
      <c r="W65" s="60">
        <f t="shared" si="9"/>
        <v>9.2694668213573603</v>
      </c>
      <c r="X65" s="57">
        <f>U65*Assumptions!$I$16</f>
        <v>2501434318.4596095</v>
      </c>
      <c r="Y65" s="57">
        <f>U65*Assumptions!$J$16</f>
        <v>1938611596.8061974</v>
      </c>
      <c r="Z65" s="46"/>
      <c r="AA65" s="57">
        <f>IF($D65&gt;=Assumptions!$H$9,0,AA64-SUM(AB64:AC64))</f>
        <v>694.8428662387804</v>
      </c>
      <c r="AB65" s="60">
        <f t="shared" si="10"/>
        <v>3.1854995613739667E-2</v>
      </c>
      <c r="AC65" s="60">
        <f t="shared" si="11"/>
        <v>2.059881515857191</v>
      </c>
      <c r="AD65" s="57">
        <f>AA65*Assumptions!$I$17</f>
        <v>833811439.4865365</v>
      </c>
      <c r="AE65" s="57">
        <f>AA65*Assumptions!$J$17</f>
        <v>569771150.31579995</v>
      </c>
      <c r="AF65" s="46"/>
      <c r="AG65" s="57">
        <f t="shared" si="12"/>
        <v>4690189347.1117668</v>
      </c>
      <c r="AH65" s="57">
        <f t="shared" si="12"/>
        <v>3356091043.9333086</v>
      </c>
      <c r="AI65" s="57">
        <f>AG65*Assumptions!$H$4/Assumptions!$H$3</f>
        <v>4690189.3471117672</v>
      </c>
      <c r="AJ65" s="57">
        <f t="shared" si="13"/>
        <v>3356091.0439333087</v>
      </c>
      <c r="AK65" s="35"/>
      <c r="AL65" s="61">
        <f t="shared" si="14"/>
        <v>0</v>
      </c>
      <c r="AM65" s="61"/>
      <c r="AN65" s="57">
        <f t="shared" si="15"/>
        <v>153859.62881436254</v>
      </c>
      <c r="AO65" s="61"/>
      <c r="AP65" s="57">
        <f>IF(B65=1,0,IF((B65-1)/12-INT((B65-1)/12)=0,(I65+O65+U65+AA65)*Assumptions!$D$7*(1+Assumptions!$D$10)^(B65-1)+Assumptions!$D$6*AL65,0))</f>
        <v>0</v>
      </c>
      <c r="AQ65" s="57">
        <f>(AL65-AM65-AO65-AP65+AS64)*Assumptions!$D$13</f>
        <v>5469.2521368711696</v>
      </c>
      <c r="AR65" s="53"/>
      <c r="AS65" s="57">
        <f>AJ66*Assumptions!$H$10</f>
        <v>1338395.1826331615</v>
      </c>
      <c r="AT65" s="57">
        <f t="shared" si="16"/>
        <v>-144349.14173732954</v>
      </c>
      <c r="AU65" s="53"/>
      <c r="AV65" s="57">
        <f>AL65*Assumptions!$C$24</f>
        <v>0</v>
      </c>
      <c r="AW65" s="57"/>
      <c r="AX65" s="57">
        <f>AN65*Assumptions!$C$24</f>
        <v>76929.814407181271</v>
      </c>
      <c r="AY65" s="57">
        <f>(-AV65+AW65-AZ64)*Assumptions!$D$13</f>
        <v>-2734.6260684355848</v>
      </c>
      <c r="AZ65" s="57">
        <f t="shared" si="17"/>
        <v>669197.59131658077</v>
      </c>
      <c r="BA65" s="53"/>
      <c r="BB65" s="61">
        <f>AJ66*Assumptions!$H$10*(1-Assumptions!$C$24)</f>
        <v>669197.59131658077</v>
      </c>
      <c r="BC65" s="58"/>
      <c r="BD65" s="61">
        <f t="shared" si="18"/>
        <v>-72174.57086866477</v>
      </c>
      <c r="BE65" s="62">
        <f>BD65*Assumptions!$C$11</f>
        <v>-21652.37126059943</v>
      </c>
      <c r="BF65" s="61">
        <f t="shared" si="19"/>
        <v>-50522.199608065341</v>
      </c>
    </row>
    <row r="66" spans="2:58" x14ac:dyDescent="0.2">
      <c r="B66" s="15">
        <f t="shared" si="0"/>
        <v>59</v>
      </c>
      <c r="C66" s="15">
        <f t="shared" si="1"/>
        <v>59</v>
      </c>
      <c r="D66" s="15">
        <f t="shared" si="2"/>
        <v>4</v>
      </c>
      <c r="E66" s="15">
        <f t="shared" si="3"/>
        <v>42</v>
      </c>
      <c r="F66" s="28">
        <f>1-(1-1.25*VLOOKUP(E66,'Annual Mortality Rates'!$B$5:$H$105,5,0)*VLOOKUP(D66,Assumptions!$C$17:$D$20,2,1))^(1/12)</f>
        <v>4.5844891214286143E-5</v>
      </c>
      <c r="G66" s="59">
        <f>1-(1-IF(D66&gt;=10,'Annual Lapse Rates'!$C$14,VLOOKUP(D66,'Annual Lapse Rates'!$B$3:$C$14,2,0)))^(1/12)</f>
        <v>2.9645285516241016E-3</v>
      </c>
      <c r="H66" s="35"/>
      <c r="I66" s="57">
        <f>IF($D66&gt;=Assumptions!$H$9,0,I65-SUM(J65:K65))</f>
        <v>1385.502259454619</v>
      </c>
      <c r="J66" s="60">
        <f t="shared" si="4"/>
        <v>6.3518200361844662E-2</v>
      </c>
      <c r="K66" s="60">
        <f t="shared" si="5"/>
        <v>4.1073610064929218</v>
      </c>
      <c r="L66" s="57">
        <f>I66*Assumptions!$I$14</f>
        <v>484925790.80911666</v>
      </c>
      <c r="M66" s="57">
        <f>I66*Assumptions!$J$14</f>
        <v>290955474.48547</v>
      </c>
      <c r="N66" s="46"/>
      <c r="O66" s="57">
        <f>IF($D66&gt;=Assumptions!$H$9,0,O65-SUM(P65:Q65))</f>
        <v>1731.877824318271</v>
      </c>
      <c r="P66" s="60">
        <f t="shared" si="6"/>
        <v>7.9397750452305696E-2</v>
      </c>
      <c r="Q66" s="60">
        <f t="shared" si="7"/>
        <v>5.1342012581161445</v>
      </c>
      <c r="R66" s="57">
        <f>O66*Assumptions!$I$15</f>
        <v>865938912.15913546</v>
      </c>
      <c r="S66" s="57">
        <f>O66*Assumptions!$J$15</f>
        <v>554200903.78184676</v>
      </c>
      <c r="T66" s="46"/>
      <c r="U66" s="57">
        <f>IF($D66&gt;=Assumptions!$H$9,0,U65-SUM(V65:W65))</f>
        <v>3117.3800837728927</v>
      </c>
      <c r="V66" s="60">
        <f t="shared" si="8"/>
        <v>0.14291595081415048</v>
      </c>
      <c r="W66" s="60">
        <f t="shared" si="9"/>
        <v>9.2415622646090743</v>
      </c>
      <c r="X66" s="57">
        <f>U66*Assumptions!$I$16</f>
        <v>2493904067.0183144</v>
      </c>
      <c r="Y66" s="57">
        <f>U66*Assumptions!$J$16</f>
        <v>1932775651.9391935</v>
      </c>
      <c r="Z66" s="46"/>
      <c r="AA66" s="57">
        <f>IF($D66&gt;=Assumptions!$H$9,0,AA65-SUM(AB65:AC65))</f>
        <v>692.75112972730949</v>
      </c>
      <c r="AB66" s="60">
        <f t="shared" si="10"/>
        <v>3.1759100180922331E-2</v>
      </c>
      <c r="AC66" s="60">
        <f t="shared" si="11"/>
        <v>2.0536805032464609</v>
      </c>
      <c r="AD66" s="57">
        <f>AA66*Assumptions!$I$17</f>
        <v>831301355.67277133</v>
      </c>
      <c r="AE66" s="57">
        <f>AA66*Assumptions!$J$17</f>
        <v>568055926.3763938</v>
      </c>
      <c r="AF66" s="46"/>
      <c r="AG66" s="57">
        <f t="shared" si="12"/>
        <v>4676070125.659338</v>
      </c>
      <c r="AH66" s="57">
        <f t="shared" si="12"/>
        <v>3345987956.5829039</v>
      </c>
      <c r="AI66" s="57">
        <f>AG66*Assumptions!$H$4/Assumptions!$H$3</f>
        <v>4676070.1256593382</v>
      </c>
      <c r="AJ66" s="57">
        <f t="shared" si="13"/>
        <v>3345987.9565829039</v>
      </c>
      <c r="AK66" s="35"/>
      <c r="AL66" s="61">
        <f t="shared" si="14"/>
        <v>0</v>
      </c>
      <c r="AM66" s="61"/>
      <c r="AN66" s="57">
        <f t="shared" si="15"/>
        <v>153396.4538738548</v>
      </c>
      <c r="AO66" s="61"/>
      <c r="AP66" s="57">
        <f>IF(B66=1,0,IF((B66-1)/12-INT((B66-1)/12)=0,(I66+O66+U66+AA66)*Assumptions!$D$7*(1+Assumptions!$D$10)^(B66-1)+Assumptions!$D$6*AL66,0))</f>
        <v>0</v>
      </c>
      <c r="AQ66" s="57">
        <f>(AL66-AM66-AO66-AP66+AS65)*Assumptions!$D$13</f>
        <v>5452.7876454861453</v>
      </c>
      <c r="AR66" s="53"/>
      <c r="AS66" s="57">
        <f>AJ67*Assumptions!$H$10</f>
        <v>1334366.1133193397</v>
      </c>
      <c r="AT66" s="57">
        <f t="shared" si="16"/>
        <v>-143914.5969145468</v>
      </c>
      <c r="AU66" s="53"/>
      <c r="AV66" s="57">
        <f>AL66*Assumptions!$C$24</f>
        <v>0</v>
      </c>
      <c r="AW66" s="57"/>
      <c r="AX66" s="57">
        <f>AN66*Assumptions!$C$24</f>
        <v>76698.2269369274</v>
      </c>
      <c r="AY66" s="57">
        <f>(-AV66+AW66-AZ65)*Assumptions!$D$13</f>
        <v>-2726.3938227430726</v>
      </c>
      <c r="AZ66" s="57">
        <f t="shared" si="17"/>
        <v>667183.05665966985</v>
      </c>
      <c r="BA66" s="53"/>
      <c r="BB66" s="61">
        <f>AJ67*Assumptions!$H$10*(1-Assumptions!$C$24)</f>
        <v>667183.05665966985</v>
      </c>
      <c r="BC66" s="58"/>
      <c r="BD66" s="61">
        <f t="shared" si="18"/>
        <v>-71957.298457273399</v>
      </c>
      <c r="BE66" s="62">
        <f>BD66*Assumptions!$C$11</f>
        <v>-21587.189537182017</v>
      </c>
      <c r="BF66" s="61">
        <f t="shared" si="19"/>
        <v>-50370.108920091385</v>
      </c>
    </row>
    <row r="67" spans="2:58" x14ac:dyDescent="0.2">
      <c r="B67" s="15">
        <f t="shared" si="0"/>
        <v>60</v>
      </c>
      <c r="C67" s="15">
        <f t="shared" si="1"/>
        <v>60</v>
      </c>
      <c r="D67" s="15">
        <f t="shared" si="2"/>
        <v>4</v>
      </c>
      <c r="E67" s="15">
        <f t="shared" si="3"/>
        <v>42</v>
      </c>
      <c r="F67" s="28">
        <f>1-(1-1.25*VLOOKUP(E67,'Annual Mortality Rates'!$B$5:$H$105,5,0)*VLOOKUP(D67,Assumptions!$C$17:$D$20,2,1))^(1/12)</f>
        <v>4.5844891214286143E-5</v>
      </c>
      <c r="G67" s="59">
        <f>1-(1-IF(D67&gt;=10,'Annual Lapse Rates'!$C$14,VLOOKUP(D67,'Annual Lapse Rates'!$B$3:$C$14,2,0)))^(1/12)</f>
        <v>2.9645285516241016E-3</v>
      </c>
      <c r="H67" s="35"/>
      <c r="I67" s="57">
        <f>IF($D67&gt;=Assumptions!$H$9,0,I66-SUM(J66:K66))</f>
        <v>1381.3313802477642</v>
      </c>
      <c r="J67" s="60">
        <f t="shared" si="4"/>
        <v>6.3326986858338472E-2</v>
      </c>
      <c r="K67" s="60">
        <f t="shared" si="5"/>
        <v>4.0949963159988254</v>
      </c>
      <c r="L67" s="57">
        <f>I67*Assumptions!$I$14</f>
        <v>483465983.08671749</v>
      </c>
      <c r="M67" s="57">
        <f>I67*Assumptions!$J$14</f>
        <v>290079589.85203046</v>
      </c>
      <c r="N67" s="46"/>
      <c r="O67" s="57">
        <f>IF($D67&gt;=Assumptions!$H$9,0,O66-SUM(P66:Q66))</f>
        <v>1726.6642253097025</v>
      </c>
      <c r="P67" s="60">
        <f t="shared" si="6"/>
        <v>7.9158733572922968E-2</v>
      </c>
      <c r="Q67" s="60">
        <f t="shared" si="7"/>
        <v>5.1187453949985233</v>
      </c>
      <c r="R67" s="57">
        <f>O67*Assumptions!$I$15</f>
        <v>863332112.6548512</v>
      </c>
      <c r="S67" s="57">
        <f>O67*Assumptions!$J$15</f>
        <v>552532552.09910476</v>
      </c>
      <c r="T67" s="46"/>
      <c r="U67" s="57">
        <f>IF($D67&gt;=Assumptions!$H$9,0,U66-SUM(V66:W66))</f>
        <v>3107.9956055574694</v>
      </c>
      <c r="V67" s="60">
        <f t="shared" si="8"/>
        <v>0.14248572043126156</v>
      </c>
      <c r="W67" s="60">
        <f t="shared" si="9"/>
        <v>9.2137417109973576</v>
      </c>
      <c r="X67" s="57">
        <f>U67*Assumptions!$I$16</f>
        <v>2486396484.4459753</v>
      </c>
      <c r="Y67" s="57">
        <f>U67*Assumptions!$J$16</f>
        <v>1926957275.445631</v>
      </c>
      <c r="Z67" s="46"/>
      <c r="AA67" s="57">
        <f>IF($D67&gt;=Assumptions!$H$9,0,AA66-SUM(AB66:AC66))</f>
        <v>690.66569012388209</v>
      </c>
      <c r="AB67" s="60">
        <f t="shared" si="10"/>
        <v>3.1663493429169236E-2</v>
      </c>
      <c r="AC67" s="60">
        <f t="shared" si="11"/>
        <v>2.0474981579994127</v>
      </c>
      <c r="AD67" s="57">
        <f>AA67*Assumptions!$I$17</f>
        <v>828798828.14865851</v>
      </c>
      <c r="AE67" s="57">
        <f>AA67*Assumptions!$J$17</f>
        <v>566345865.90158331</v>
      </c>
      <c r="AF67" s="46"/>
      <c r="AG67" s="57">
        <f t="shared" si="12"/>
        <v>4661993408.3362026</v>
      </c>
      <c r="AH67" s="57">
        <f t="shared" si="12"/>
        <v>3335915283.2983494</v>
      </c>
      <c r="AI67" s="57">
        <f>AG67*Assumptions!$H$4/Assumptions!$H$3</f>
        <v>4661993.4083362026</v>
      </c>
      <c r="AJ67" s="57">
        <f t="shared" si="13"/>
        <v>3335915.283298349</v>
      </c>
      <c r="AK67" s="35"/>
      <c r="AL67" s="61">
        <f t="shared" si="14"/>
        <v>0</v>
      </c>
      <c r="AM67" s="61"/>
      <c r="AN67" s="57">
        <f t="shared" si="15"/>
        <v>152934.67326288737</v>
      </c>
      <c r="AO67" s="61"/>
      <c r="AP67" s="57">
        <f>IF(B67=1,0,IF((B67-1)/12-INT((B67-1)/12)=0,(I67+O67+U67+AA67)*Assumptions!$D$7*(1+Assumptions!$D$10)^(B67-1)+Assumptions!$D$6*AL67,0))</f>
        <v>0</v>
      </c>
      <c r="AQ67" s="57">
        <f>(AL67-AM67-AO67-AP67+AS66)*Assumptions!$D$13</f>
        <v>5436.3727183687361</v>
      </c>
      <c r="AR67" s="53"/>
      <c r="AS67" s="57">
        <f>AJ68*Assumptions!$H$10</f>
        <v>1330349.17300878</v>
      </c>
      <c r="AT67" s="57">
        <f t="shared" si="16"/>
        <v>-143481.36023395881</v>
      </c>
      <c r="AU67" s="53"/>
      <c r="AV67" s="57">
        <f>AL67*Assumptions!$C$24</f>
        <v>0</v>
      </c>
      <c r="AW67" s="57"/>
      <c r="AX67" s="57">
        <f>AN67*Assumptions!$C$24</f>
        <v>76467.336631443686</v>
      </c>
      <c r="AY67" s="57">
        <f>(-AV67+AW67-AZ66)*Assumptions!$D$13</f>
        <v>-2718.186359184368</v>
      </c>
      <c r="AZ67" s="57">
        <f t="shared" si="17"/>
        <v>665174.58650439</v>
      </c>
      <c r="BA67" s="53"/>
      <c r="BB67" s="61">
        <f>AJ68*Assumptions!$H$10*(1-Assumptions!$C$24)</f>
        <v>665174.58650439</v>
      </c>
      <c r="BC67" s="58"/>
      <c r="BD67" s="61">
        <f t="shared" si="18"/>
        <v>-71740.680116979405</v>
      </c>
      <c r="BE67" s="62">
        <f>BD67*Assumptions!$C$11</f>
        <v>-21522.204035093822</v>
      </c>
      <c r="BF67" s="61">
        <f t="shared" si="19"/>
        <v>-50218.476081885587</v>
      </c>
    </row>
    <row r="68" spans="2:58" x14ac:dyDescent="0.2">
      <c r="B68" s="15">
        <f t="shared" si="0"/>
        <v>61</v>
      </c>
      <c r="C68" s="15">
        <f t="shared" si="1"/>
        <v>61</v>
      </c>
      <c r="D68" s="15">
        <f t="shared" si="2"/>
        <v>5</v>
      </c>
      <c r="E68" s="15">
        <f t="shared" si="3"/>
        <v>43</v>
      </c>
      <c r="F68" s="28">
        <f>1-(1-1.25*VLOOKUP(E68,'Annual Mortality Rates'!$B$5:$H$105,5,0)*VLOOKUP(D68,Assumptions!$C$17:$D$20,2,1))^(1/12)</f>
        <v>4.9179967166579353E-5</v>
      </c>
      <c r="G68" s="59">
        <f>1-(1-IF(D68&gt;=10,'Annual Lapse Rates'!$C$14,VLOOKUP(D68,'Annual Lapse Rates'!$B$3:$C$14,2,0)))^(1/12)</f>
        <v>2.5350486138366879E-3</v>
      </c>
      <c r="H68" s="35"/>
      <c r="I68" s="57">
        <f>IF($D68&gt;=Assumptions!$H$9,0,I67-SUM(J67:K67))</f>
        <v>1377.1730569449071</v>
      </c>
      <c r="J68" s="60">
        <f t="shared" si="4"/>
        <v>6.7729325723248246E-2</v>
      </c>
      <c r="K68" s="60">
        <f t="shared" si="5"/>
        <v>3.4912006490214207</v>
      </c>
      <c r="L68" s="57">
        <f>I68*Assumptions!$I$14</f>
        <v>482010569.93071747</v>
      </c>
      <c r="M68" s="57">
        <f>I68*Assumptions!$J$14</f>
        <v>289206341.95843047</v>
      </c>
      <c r="N68" s="46"/>
      <c r="O68" s="57">
        <f>IF($D68&gt;=Assumptions!$H$9,0,O67-SUM(P67:Q67))</f>
        <v>1721.466321181131</v>
      </c>
      <c r="P68" s="60">
        <f t="shared" si="6"/>
        <v>8.4661657154060169E-2</v>
      </c>
      <c r="Q68" s="60">
        <f t="shared" si="7"/>
        <v>4.3640008112767683</v>
      </c>
      <c r="R68" s="57">
        <f>O68*Assumptions!$I$15</f>
        <v>860733160.59056544</v>
      </c>
      <c r="S68" s="57">
        <f>O68*Assumptions!$J$15</f>
        <v>550869222.77796197</v>
      </c>
      <c r="T68" s="46"/>
      <c r="U68" s="57">
        <f>IF($D68&gt;=Assumptions!$H$9,0,U67-SUM(V67:W67))</f>
        <v>3098.6393781260408</v>
      </c>
      <c r="V68" s="60">
        <f t="shared" si="8"/>
        <v>0.15239098287730854</v>
      </c>
      <c r="W68" s="60">
        <f t="shared" si="9"/>
        <v>7.8552014602981961</v>
      </c>
      <c r="X68" s="57">
        <f>U68*Assumptions!$I$16</f>
        <v>2478911502.5008326</v>
      </c>
      <c r="Y68" s="57">
        <f>U68*Assumptions!$J$16</f>
        <v>1921156414.4381454</v>
      </c>
      <c r="Z68" s="46"/>
      <c r="AA68" s="57">
        <f>IF($D68&gt;=Assumptions!$H$9,0,AA67-SUM(AB67:AC67))</f>
        <v>688.58652847245355</v>
      </c>
      <c r="AB68" s="60">
        <f t="shared" si="10"/>
        <v>3.3864662861624123E-2</v>
      </c>
      <c r="AC68" s="60">
        <f t="shared" si="11"/>
        <v>1.7456003245107103</v>
      </c>
      <c r="AD68" s="57">
        <f>AA68*Assumptions!$I$17</f>
        <v>826303834.16694427</v>
      </c>
      <c r="AE68" s="57">
        <f>AA68*Assumptions!$J$17</f>
        <v>564640953.34741187</v>
      </c>
      <c r="AF68" s="46"/>
      <c r="AG68" s="57">
        <f t="shared" si="12"/>
        <v>4647959067.1890602</v>
      </c>
      <c r="AH68" s="57">
        <f t="shared" si="12"/>
        <v>3325872932.5219498</v>
      </c>
      <c r="AI68" s="57">
        <f>AG68*Assumptions!$H$4/Assumptions!$H$3</f>
        <v>4647959.0671890602</v>
      </c>
      <c r="AJ68" s="57">
        <f t="shared" si="13"/>
        <v>3325872.93252195</v>
      </c>
      <c r="AK68" s="35"/>
      <c r="AL68" s="61">
        <f t="shared" si="14"/>
        <v>3325872.93252195</v>
      </c>
      <c r="AM68" s="61"/>
      <c r="AN68" s="57">
        <f t="shared" si="15"/>
        <v>163566.32162164449</v>
      </c>
      <c r="AO68" s="61"/>
      <c r="AP68" s="57">
        <f>IF(B68=1,0,IF((B68-1)/12-INT((B68-1)/12)=0,(I68+O68+U68+AA68)*Assumptions!$D$7*(1+Assumptions!$D$10)^(B68-1)+Assumptions!$D$6*AL68,0))</f>
        <v>66045.950545466636</v>
      </c>
      <c r="AQ68" s="57">
        <f>(AL68-AM68-AO68-AP68+AS67)*Assumptions!$D$13</f>
        <v>18700.945844161015</v>
      </c>
      <c r="AR68" s="53"/>
      <c r="AS68" s="57">
        <f>AJ69*Assumptions!$H$10</f>
        <v>1326911.2466531768</v>
      </c>
      <c r="AT68" s="57">
        <f t="shared" si="16"/>
        <v>3118399.5325546032</v>
      </c>
      <c r="AU68" s="53"/>
      <c r="AV68" s="57">
        <f>AL68*Assumptions!$C$24</f>
        <v>1662936.466260975</v>
      </c>
      <c r="AW68" s="57"/>
      <c r="AX68" s="57">
        <f>AN68*Assumptions!$C$24</f>
        <v>81783.160810822243</v>
      </c>
      <c r="AY68" s="57">
        <f>(-AV68+AW68-AZ67)*Assumptions!$D$13</f>
        <v>-9485.0126110459787</v>
      </c>
      <c r="AZ68" s="57">
        <f t="shared" si="17"/>
        <v>663455.62332658842</v>
      </c>
      <c r="BA68" s="53"/>
      <c r="BB68" s="61">
        <f>AJ69*Assumptions!$H$10*(1-Assumptions!$C$24)</f>
        <v>663455.62332658842</v>
      </c>
      <c r="BC68" s="58"/>
      <c r="BD68" s="61">
        <f t="shared" si="18"/>
        <v>1526042.251315603</v>
      </c>
      <c r="BE68" s="62">
        <f>BD68*Assumptions!$C$11</f>
        <v>457812.67539468087</v>
      </c>
      <c r="BF68" s="61">
        <f t="shared" si="19"/>
        <v>1068229.5759209222</v>
      </c>
    </row>
    <row r="69" spans="2:58" x14ac:dyDescent="0.2">
      <c r="B69" s="15">
        <f t="shared" si="0"/>
        <v>62</v>
      </c>
      <c r="C69" s="15">
        <f t="shared" si="1"/>
        <v>62</v>
      </c>
      <c r="D69" s="15">
        <f t="shared" si="2"/>
        <v>5</v>
      </c>
      <c r="E69" s="15">
        <f t="shared" si="3"/>
        <v>43</v>
      </c>
      <c r="F69" s="28">
        <f>1-(1-1.25*VLOOKUP(E69,'Annual Mortality Rates'!$B$5:$H$105,5,0)*VLOOKUP(D69,Assumptions!$C$17:$D$20,2,1))^(1/12)</f>
        <v>4.9179967166579353E-5</v>
      </c>
      <c r="G69" s="59">
        <f>1-(1-IF(D69&gt;=10,'Annual Lapse Rates'!$C$14,VLOOKUP(D69,'Annual Lapse Rates'!$B$3:$C$14,2,0)))^(1/12)</f>
        <v>2.5350486138366879E-3</v>
      </c>
      <c r="H69" s="35"/>
      <c r="I69" s="57">
        <f>IF($D69&gt;=Assumptions!$H$9,0,I68-SUM(J68:K68))</f>
        <v>1373.6141269701625</v>
      </c>
      <c r="J69" s="60">
        <f t="shared" si="4"/>
        <v>6.7554297663942151E-2</v>
      </c>
      <c r="K69" s="60">
        <f t="shared" si="5"/>
        <v>3.4821785885222027</v>
      </c>
      <c r="L69" s="57">
        <f>I69*Assumptions!$I$14</f>
        <v>480764944.4395569</v>
      </c>
      <c r="M69" s="57">
        <f>I69*Assumptions!$J$14</f>
        <v>288458966.66373414</v>
      </c>
      <c r="N69" s="46"/>
      <c r="O69" s="57">
        <f>IF($D69&gt;=Assumptions!$H$9,0,O68-SUM(P68:Q68))</f>
        <v>1717.0176587127</v>
      </c>
      <c r="P69" s="60">
        <f t="shared" si="6"/>
        <v>8.4442872079927539E-2</v>
      </c>
      <c r="Q69" s="60">
        <f t="shared" si="7"/>
        <v>4.3527232356527454</v>
      </c>
      <c r="R69" s="57">
        <f>O69*Assumptions!$I$15</f>
        <v>858508829.35635006</v>
      </c>
      <c r="S69" s="57">
        <f>O69*Assumptions!$J$15</f>
        <v>549445650.788064</v>
      </c>
      <c r="T69" s="46"/>
      <c r="U69" s="57">
        <f>IF($D69&gt;=Assumptions!$H$9,0,U68-SUM(V68:W68))</f>
        <v>3090.6317856828655</v>
      </c>
      <c r="V69" s="60">
        <f t="shared" si="8"/>
        <v>0.15199716974386984</v>
      </c>
      <c r="W69" s="60">
        <f t="shared" si="9"/>
        <v>7.8349018241749553</v>
      </c>
      <c r="X69" s="57">
        <f>U69*Assumptions!$I$16</f>
        <v>2472505428.5462923</v>
      </c>
      <c r="Y69" s="57">
        <f>U69*Assumptions!$J$16</f>
        <v>1916191707.1233766</v>
      </c>
      <c r="Z69" s="46"/>
      <c r="AA69" s="57">
        <f>IF($D69&gt;=Assumptions!$H$9,0,AA68-SUM(AB68:AC68))</f>
        <v>686.80706348508124</v>
      </c>
      <c r="AB69" s="60">
        <f t="shared" si="10"/>
        <v>3.3777148831971075E-2</v>
      </c>
      <c r="AC69" s="60">
        <f t="shared" si="11"/>
        <v>1.7410892942611014</v>
      </c>
      <c r="AD69" s="57">
        <f>AA69*Assumptions!$I$17</f>
        <v>824168476.18209743</v>
      </c>
      <c r="AE69" s="57">
        <f>AA69*Assumptions!$J$17</f>
        <v>563181792.05776668</v>
      </c>
      <c r="AF69" s="46"/>
      <c r="AG69" s="57">
        <f t="shared" si="12"/>
        <v>4635947678.5242968</v>
      </c>
      <c r="AH69" s="57">
        <f t="shared" si="12"/>
        <v>3317278116.6329412</v>
      </c>
      <c r="AI69" s="57">
        <f>AG69*Assumptions!$H$4/Assumptions!$H$3</f>
        <v>4635947.6785242967</v>
      </c>
      <c r="AJ69" s="57">
        <f t="shared" si="13"/>
        <v>3317278.1166329416</v>
      </c>
      <c r="AK69" s="35"/>
      <c r="AL69" s="61">
        <f t="shared" si="14"/>
        <v>0</v>
      </c>
      <c r="AM69" s="61"/>
      <c r="AN69" s="57">
        <f t="shared" si="15"/>
        <v>163143.62885842024</v>
      </c>
      <c r="AO69" s="61"/>
      <c r="AP69" s="57">
        <f>IF(B69=1,0,IF((B69-1)/12-INT((B69-1)/12)=0,(I69+O69+U69+AA69)*Assumptions!$D$7*(1+Assumptions!$D$10)^(B69-1)+Assumptions!$D$6*AL69,0))</f>
        <v>0</v>
      </c>
      <c r="AQ69" s="57">
        <f>(AL69-AM69-AO69-AP69+AS68)*Assumptions!$D$13</f>
        <v>5406.0006687801942</v>
      </c>
      <c r="AR69" s="53"/>
      <c r="AS69" s="57">
        <f>AJ70*Assumptions!$H$10</f>
        <v>1323482.2046851208</v>
      </c>
      <c r="AT69" s="57">
        <f t="shared" si="16"/>
        <v>-154308.58622158412</v>
      </c>
      <c r="AU69" s="53"/>
      <c r="AV69" s="57">
        <f>AL69*Assumptions!$C$24</f>
        <v>0</v>
      </c>
      <c r="AW69" s="57"/>
      <c r="AX69" s="57">
        <f>AN69*Assumptions!$C$24</f>
        <v>81571.814429210121</v>
      </c>
      <c r="AY69" s="57">
        <f>(-AV69+AW69-AZ68)*Assumptions!$D$13</f>
        <v>-2703.0003343900971</v>
      </c>
      <c r="AZ69" s="57">
        <f t="shared" si="17"/>
        <v>661741.10234256042</v>
      </c>
      <c r="BA69" s="53"/>
      <c r="BB69" s="61">
        <f>AJ70*Assumptions!$H$10*(1-Assumptions!$C$24)</f>
        <v>661741.10234256042</v>
      </c>
      <c r="BC69" s="58"/>
      <c r="BD69" s="61">
        <f t="shared" si="18"/>
        <v>-77154.293110792059</v>
      </c>
      <c r="BE69" s="62">
        <f>BD69*Assumptions!$C$11</f>
        <v>-23146.287933237618</v>
      </c>
      <c r="BF69" s="61">
        <f t="shared" si="19"/>
        <v>-54008.005177554442</v>
      </c>
    </row>
    <row r="70" spans="2:58" x14ac:dyDescent="0.2">
      <c r="B70" s="15">
        <f t="shared" si="0"/>
        <v>63</v>
      </c>
      <c r="C70" s="15">
        <f t="shared" si="1"/>
        <v>63</v>
      </c>
      <c r="D70" s="15">
        <f t="shared" si="2"/>
        <v>5</v>
      </c>
      <c r="E70" s="15">
        <f t="shared" si="3"/>
        <v>43</v>
      </c>
      <c r="F70" s="28">
        <f>1-(1-1.25*VLOOKUP(E70,'Annual Mortality Rates'!$B$5:$H$105,5,0)*VLOOKUP(D70,Assumptions!$C$17:$D$20,2,1))^(1/12)</f>
        <v>4.9179967166579353E-5</v>
      </c>
      <c r="G70" s="59">
        <f>1-(1-IF(D70&gt;=10,'Annual Lapse Rates'!$C$14,VLOOKUP(D70,'Annual Lapse Rates'!$B$3:$C$14,2,0)))^(1/12)</f>
        <v>2.5350486138366879E-3</v>
      </c>
      <c r="H70" s="35"/>
      <c r="I70" s="57">
        <f>IF($D70&gt;=Assumptions!$H$9,0,I69-SUM(J69:K69))</f>
        <v>1370.0643940839764</v>
      </c>
      <c r="J70" s="60">
        <f t="shared" si="4"/>
        <v>6.7379721917149388E-2</v>
      </c>
      <c r="K70" s="60">
        <f t="shared" si="5"/>
        <v>3.4731798430895862</v>
      </c>
      <c r="L70" s="57">
        <f>I70*Assumptions!$I$14</f>
        <v>479522537.92939174</v>
      </c>
      <c r="M70" s="57">
        <f>I70*Assumptions!$J$14</f>
        <v>287713522.75763506</v>
      </c>
      <c r="N70" s="46"/>
      <c r="O70" s="57">
        <f>IF($D70&gt;=Assumptions!$H$9,0,O69-SUM(P69:Q69))</f>
        <v>1712.5804926049673</v>
      </c>
      <c r="P70" s="60">
        <f t="shared" si="6"/>
        <v>8.4224652396436589E-2</v>
      </c>
      <c r="Q70" s="60">
        <f t="shared" si="7"/>
        <v>4.3414748038619742</v>
      </c>
      <c r="R70" s="57">
        <f>O70*Assumptions!$I$15</f>
        <v>856290246.30248368</v>
      </c>
      <c r="S70" s="57">
        <f>O70*Assumptions!$J$15</f>
        <v>548025757.63358951</v>
      </c>
      <c r="T70" s="46"/>
      <c r="U70" s="57">
        <f>IF($D70&gt;=Assumptions!$H$9,0,U69-SUM(V69:W69))</f>
        <v>3082.6448866889468</v>
      </c>
      <c r="V70" s="60">
        <f t="shared" si="8"/>
        <v>0.15160437431358614</v>
      </c>
      <c r="W70" s="60">
        <f t="shared" si="9"/>
        <v>7.8146546469515688</v>
      </c>
      <c r="X70" s="57">
        <f>U70*Assumptions!$I$16</f>
        <v>2466115909.3511577</v>
      </c>
      <c r="Y70" s="57">
        <f>U70*Assumptions!$J$16</f>
        <v>1911239829.7471471</v>
      </c>
      <c r="Z70" s="46"/>
      <c r="AA70" s="57">
        <f>IF($D70&gt;=Assumptions!$H$9,0,AA69-SUM(AB69:AC69))</f>
        <v>685.03219704198818</v>
      </c>
      <c r="AB70" s="60">
        <f t="shared" si="10"/>
        <v>3.3689860958574694E-2</v>
      </c>
      <c r="AC70" s="60">
        <f t="shared" si="11"/>
        <v>1.7365899215447931</v>
      </c>
      <c r="AD70" s="57">
        <f>AA70*Assumptions!$I$17</f>
        <v>822038636.45038581</v>
      </c>
      <c r="AE70" s="57">
        <f>AA70*Assumptions!$J$17</f>
        <v>561726401.57443035</v>
      </c>
      <c r="AF70" s="46"/>
      <c r="AG70" s="57">
        <f t="shared" si="12"/>
        <v>4623967330.0334187</v>
      </c>
      <c r="AH70" s="57">
        <f t="shared" si="12"/>
        <v>3308705511.7128019</v>
      </c>
      <c r="AI70" s="57">
        <f>AG70*Assumptions!$H$4/Assumptions!$H$3</f>
        <v>4623967.3300334187</v>
      </c>
      <c r="AJ70" s="57">
        <f t="shared" si="13"/>
        <v>3308705.5117128021</v>
      </c>
      <c r="AK70" s="35"/>
      <c r="AL70" s="61">
        <f t="shared" si="14"/>
        <v>0</v>
      </c>
      <c r="AM70" s="61"/>
      <c r="AN70" s="57">
        <f t="shared" si="15"/>
        <v>162722.02842991572</v>
      </c>
      <c r="AO70" s="61"/>
      <c r="AP70" s="57">
        <f>IF(B70=1,0,IF((B70-1)/12-INT((B70-1)/12)=0,(I70+O70+U70+AA70)*Assumptions!$D$7*(1+Assumptions!$D$10)^(B70-1)+Assumptions!$D$6*AL70,0))</f>
        <v>0</v>
      </c>
      <c r="AQ70" s="57">
        <f>(AL70-AM70-AO70-AP70+AS69)*Assumptions!$D$13</f>
        <v>5392.030327343009</v>
      </c>
      <c r="AR70" s="53"/>
      <c r="AS70" s="57">
        <f>AJ71*Assumptions!$H$10</f>
        <v>1320062.0241453247</v>
      </c>
      <c r="AT70" s="57">
        <f t="shared" si="16"/>
        <v>-153909.81756277662</v>
      </c>
      <c r="AU70" s="53"/>
      <c r="AV70" s="57">
        <f>AL70*Assumptions!$C$24</f>
        <v>0</v>
      </c>
      <c r="AW70" s="57"/>
      <c r="AX70" s="57">
        <f>AN70*Assumptions!$C$24</f>
        <v>81361.014214957861</v>
      </c>
      <c r="AY70" s="57">
        <f>(-AV70+AW70-AZ69)*Assumptions!$D$13</f>
        <v>-2696.0151636715045</v>
      </c>
      <c r="AZ70" s="57">
        <f t="shared" si="17"/>
        <v>660031.01207266236</v>
      </c>
      <c r="BA70" s="53"/>
      <c r="BB70" s="61">
        <f>AJ71*Assumptions!$H$10*(1-Assumptions!$C$24)</f>
        <v>660031.01207266236</v>
      </c>
      <c r="BC70" s="58"/>
      <c r="BD70" s="61">
        <f t="shared" si="18"/>
        <v>-76954.908781388309</v>
      </c>
      <c r="BE70" s="62">
        <f>BD70*Assumptions!$C$11</f>
        <v>-23086.472634416492</v>
      </c>
      <c r="BF70" s="61">
        <f t="shared" si="19"/>
        <v>-53868.436146971813</v>
      </c>
    </row>
    <row r="71" spans="2:58" x14ac:dyDescent="0.2">
      <c r="B71" s="15">
        <f t="shared" si="0"/>
        <v>64</v>
      </c>
      <c r="C71" s="15">
        <f t="shared" si="1"/>
        <v>64</v>
      </c>
      <c r="D71" s="15">
        <f t="shared" si="2"/>
        <v>5</v>
      </c>
      <c r="E71" s="15">
        <f t="shared" si="3"/>
        <v>43</v>
      </c>
      <c r="F71" s="28">
        <f>1-(1-1.25*VLOOKUP(E71,'Annual Mortality Rates'!$B$5:$H$105,5,0)*VLOOKUP(D71,Assumptions!$C$17:$D$20,2,1))^(1/12)</f>
        <v>4.9179967166579353E-5</v>
      </c>
      <c r="G71" s="59">
        <f>1-(1-IF(D71&gt;=10,'Annual Lapse Rates'!$C$14,VLOOKUP(D71,'Annual Lapse Rates'!$B$3:$C$14,2,0)))^(1/12)</f>
        <v>2.5350486138366879E-3</v>
      </c>
      <c r="H71" s="35"/>
      <c r="I71" s="57">
        <f>IF($D71&gt;=Assumptions!$H$9,0,I70-SUM(J70:K70))</f>
        <v>1366.5238345189696</v>
      </c>
      <c r="J71" s="60">
        <f t="shared" si="4"/>
        <v>6.7205597313991033E-2</v>
      </c>
      <c r="K71" s="60">
        <f t="shared" si="5"/>
        <v>3.4642043524721093</v>
      </c>
      <c r="L71" s="57">
        <f>I71*Assumptions!$I$14</f>
        <v>478283342.08163935</v>
      </c>
      <c r="M71" s="57">
        <f>I71*Assumptions!$J$14</f>
        <v>286970005.24898362</v>
      </c>
      <c r="N71" s="46"/>
      <c r="O71" s="57">
        <f>IF($D71&gt;=Assumptions!$H$9,0,O70-SUM(P70:Q70))</f>
        <v>1708.1547931487089</v>
      </c>
      <c r="P71" s="60">
        <f t="shared" si="6"/>
        <v>8.4006996642488646E-2</v>
      </c>
      <c r="Q71" s="60">
        <f t="shared" si="7"/>
        <v>4.330255440590129</v>
      </c>
      <c r="R71" s="57">
        <f>O71*Assumptions!$I$15</f>
        <v>854077396.57435441</v>
      </c>
      <c r="S71" s="57">
        <f>O71*Assumptions!$J$15</f>
        <v>546609533.80758691</v>
      </c>
      <c r="T71" s="46"/>
      <c r="U71" s="57">
        <f>IF($D71&gt;=Assumptions!$H$9,0,U70-SUM(V70:W70))</f>
        <v>3074.6786276676817</v>
      </c>
      <c r="V71" s="60">
        <f t="shared" si="8"/>
        <v>0.15121259395647985</v>
      </c>
      <c r="W71" s="60">
        <f t="shared" si="9"/>
        <v>7.7944597930622459</v>
      </c>
      <c r="X71" s="57">
        <f>U71*Assumptions!$I$16</f>
        <v>2459742902.1341453</v>
      </c>
      <c r="Y71" s="57">
        <f>U71*Assumptions!$J$16</f>
        <v>1906300749.1539626</v>
      </c>
      <c r="Z71" s="46"/>
      <c r="AA71" s="57">
        <f>IF($D71&gt;=Assumptions!$H$9,0,AA70-SUM(AB70:AC70))</f>
        <v>683.26191725948479</v>
      </c>
      <c r="AB71" s="60">
        <f t="shared" si="10"/>
        <v>3.3602798656995517E-2</v>
      </c>
      <c r="AC71" s="60">
        <f t="shared" si="11"/>
        <v>1.7321021762360547</v>
      </c>
      <c r="AD71" s="57">
        <f>AA71*Assumptions!$I$17</f>
        <v>819914300.71138179</v>
      </c>
      <c r="AE71" s="57">
        <f>AA71*Assumptions!$J$17</f>
        <v>560274772.15277755</v>
      </c>
      <c r="AF71" s="46"/>
      <c r="AG71" s="57">
        <f t="shared" si="12"/>
        <v>4612017941.5015211</v>
      </c>
      <c r="AH71" s="57">
        <f t="shared" si="12"/>
        <v>3300155060.3633108</v>
      </c>
      <c r="AI71" s="57">
        <f>AG71*Assumptions!$H$4/Assumptions!$H$3</f>
        <v>4612017.9415015215</v>
      </c>
      <c r="AJ71" s="57">
        <f t="shared" si="13"/>
        <v>3300155.0603633113</v>
      </c>
      <c r="AK71" s="35"/>
      <c r="AL71" s="61">
        <f t="shared" si="14"/>
        <v>0</v>
      </c>
      <c r="AM71" s="61"/>
      <c r="AN71" s="57">
        <f t="shared" si="15"/>
        <v>162301.51751328833</v>
      </c>
      <c r="AO71" s="61"/>
      <c r="AP71" s="57">
        <f>IF(B71=1,0,IF((B71-1)/12-INT((B71-1)/12)=0,(I71+O71+U71+AA71)*Assumptions!$D$7*(1+Assumptions!$D$10)^(B71-1)+Assumptions!$D$6*AL71,0))</f>
        <v>0</v>
      </c>
      <c r="AQ71" s="57">
        <f>(AL71-AM71-AO71-AP71+AS70)*Assumptions!$D$13</f>
        <v>5378.0960884614542</v>
      </c>
      <c r="AR71" s="53"/>
      <c r="AS71" s="57">
        <f>AJ72*Assumptions!$H$10</f>
        <v>1316650.6821338311</v>
      </c>
      <c r="AT71" s="57">
        <f t="shared" si="16"/>
        <v>-153512.07941333321</v>
      </c>
      <c r="AU71" s="53"/>
      <c r="AV71" s="57">
        <f>AL71*Assumptions!$C$24</f>
        <v>0</v>
      </c>
      <c r="AW71" s="57"/>
      <c r="AX71" s="57">
        <f>AN71*Assumptions!$C$24</f>
        <v>81150.758756644165</v>
      </c>
      <c r="AY71" s="57">
        <f>(-AV71+AW71-AZ70)*Assumptions!$D$13</f>
        <v>-2689.0480442307271</v>
      </c>
      <c r="AZ71" s="57">
        <f t="shared" si="17"/>
        <v>658325.34106691554</v>
      </c>
      <c r="BA71" s="53"/>
      <c r="BB71" s="61">
        <f>AJ72*Assumptions!$H$10*(1-Assumptions!$C$24)</f>
        <v>658325.34106691554</v>
      </c>
      <c r="BC71" s="58"/>
      <c r="BD71" s="61">
        <f t="shared" si="18"/>
        <v>-76756.039706666605</v>
      </c>
      <c r="BE71" s="62">
        <f>BD71*Assumptions!$C$11</f>
        <v>-23026.811911999979</v>
      </c>
      <c r="BF71" s="61">
        <f t="shared" si="19"/>
        <v>-53729.227794666629</v>
      </c>
    </row>
    <row r="72" spans="2:58" x14ac:dyDescent="0.2">
      <c r="B72" s="15">
        <f t="shared" ref="B72:B135" si="20">B71+1</f>
        <v>65</v>
      </c>
      <c r="C72" s="15">
        <f t="shared" ref="C72:C135" si="21">$C$4+B72</f>
        <v>65</v>
      </c>
      <c r="D72" s="15">
        <f t="shared" ref="D72:D135" si="22">ROUNDDOWN((C72-1)/12,0)</f>
        <v>5</v>
      </c>
      <c r="E72" s="15">
        <f t="shared" ref="E72:E135" si="23">ROUNDDOWN(($E$4+B72)/12,0)</f>
        <v>43</v>
      </c>
      <c r="F72" s="28">
        <f>1-(1-1.25*VLOOKUP(E72,'Annual Mortality Rates'!$B$5:$H$105,5,0)*VLOOKUP(D72,Assumptions!$C$17:$D$20,2,1))^(1/12)</f>
        <v>4.9179967166579353E-5</v>
      </c>
      <c r="G72" s="59">
        <f>1-(1-IF(D72&gt;=10,'Annual Lapse Rates'!$C$14,VLOOKUP(D72,'Annual Lapse Rates'!$B$3:$C$14,2,0)))^(1/12)</f>
        <v>2.5350486138366879E-3</v>
      </c>
      <c r="H72" s="35"/>
      <c r="I72" s="57">
        <f>IF($D72&gt;=Assumptions!$H$9,0,I71-SUM(J71:K71))</f>
        <v>1362.9924245691834</v>
      </c>
      <c r="J72" s="60">
        <f t="shared" ref="J72:J135" si="24">I72*$F72</f>
        <v>6.703192268860883E-2</v>
      </c>
      <c r="K72" s="60">
        <f t="shared" ref="K72:K135" si="25">I72*$G72</f>
        <v>3.4552520565740146</v>
      </c>
      <c r="L72" s="57">
        <f>I72*Assumptions!$I$14</f>
        <v>477047348.5992142</v>
      </c>
      <c r="M72" s="57">
        <f>I72*Assumptions!$J$14</f>
        <v>286228409.15952849</v>
      </c>
      <c r="N72" s="46"/>
      <c r="O72" s="57">
        <f>IF($D72&gt;=Assumptions!$H$9,0,O71-SUM(P71:Q71))</f>
        <v>1703.7405307114764</v>
      </c>
      <c r="P72" s="60">
        <f t="shared" ref="P72:P135" si="26">O72*$F72</f>
        <v>8.3789903360760892E-2</v>
      </c>
      <c r="Q72" s="60">
        <f t="shared" ref="Q72:Q135" si="27">O72*$G72</f>
        <v>4.3190650707175111</v>
      </c>
      <c r="R72" s="57">
        <f>O72*Assumptions!$I$15</f>
        <v>851870265.35573816</v>
      </c>
      <c r="S72" s="57">
        <f>O72*Assumptions!$J$15</f>
        <v>545196969.82767248</v>
      </c>
      <c r="T72" s="46"/>
      <c r="U72" s="57">
        <f>IF($D72&gt;=Assumptions!$H$9,0,U71-SUM(V71:W71))</f>
        <v>3066.7329552806627</v>
      </c>
      <c r="V72" s="60">
        <f t="shared" ref="V72:V135" si="28">U72*$F72</f>
        <v>0.15082182604936986</v>
      </c>
      <c r="W72" s="60">
        <f t="shared" ref="W72:W135" si="29">U72*$G72</f>
        <v>7.7743171272915337</v>
      </c>
      <c r="X72" s="57">
        <f>U72*Assumptions!$I$16</f>
        <v>2453386364.2245302</v>
      </c>
      <c r="Y72" s="57">
        <f>U72*Assumptions!$J$16</f>
        <v>1901374432.2740109</v>
      </c>
      <c r="Z72" s="46"/>
      <c r="AA72" s="57">
        <f>IF($D72&gt;=Assumptions!$H$9,0,AA71-SUM(AB71:AC71))</f>
        <v>681.49621228459171</v>
      </c>
      <c r="AB72" s="60">
        <f t="shared" ref="AB72:AB135" si="30">AA72*$F72</f>
        <v>3.3515961344304415E-2</v>
      </c>
      <c r="AC72" s="60">
        <f t="shared" ref="AC72:AC135" si="31">AA72*$G72</f>
        <v>1.7276260282870073</v>
      </c>
      <c r="AD72" s="57">
        <f>AA72*Assumptions!$I$17</f>
        <v>817795454.74151003</v>
      </c>
      <c r="AE72" s="57">
        <f>AA72*Assumptions!$J$17</f>
        <v>558826894.07336521</v>
      </c>
      <c r="AF72" s="46"/>
      <c r="AG72" s="57">
        <f t="shared" ref="AG72:AH135" si="32">AD72+X72+R72+L72</f>
        <v>4600099432.9209929</v>
      </c>
      <c r="AH72" s="57">
        <f t="shared" si="32"/>
        <v>3291626705.3345766</v>
      </c>
      <c r="AI72" s="57">
        <f>AG72*Assumptions!$H$4/Assumptions!$H$3</f>
        <v>4600099.4329209933</v>
      </c>
      <c r="AJ72" s="57">
        <f t="shared" ref="AJ72:AJ135" si="33">IF(AG72=0,0,AH72/AG72*AI72)</f>
        <v>3291626.7053345772</v>
      </c>
      <c r="AK72" s="35"/>
      <c r="AL72" s="61">
        <f t="shared" ref="AL72:AL135" si="34">IF((B72-1)/12-INT((B72-1)/12)=0,AJ72,0)</f>
        <v>0</v>
      </c>
      <c r="AM72" s="61"/>
      <c r="AN72" s="57">
        <f t="shared" ref="AN72:AN135" si="35">AH72*$F72</f>
        <v>161882.09329299023</v>
      </c>
      <c r="AO72" s="61"/>
      <c r="AP72" s="57">
        <f>IF(B72=1,0,IF((B72-1)/12-INT((B72-1)/12)=0,(I72+O72+U72+AA72)*Assumptions!$D$7*(1+Assumptions!$D$10)^(B72-1)+Assumptions!$D$6*AL72,0))</f>
        <v>0</v>
      </c>
      <c r="AQ72" s="57">
        <f>(AL72-AM72-AO72-AP72+AS71)*Assumptions!$D$13</f>
        <v>5364.1978588382699</v>
      </c>
      <c r="AR72" s="53"/>
      <c r="AS72" s="57">
        <f>AJ73*Assumptions!$H$10</f>
        <v>1313248.1558098635</v>
      </c>
      <c r="AT72" s="57">
        <f t="shared" ref="AT72:AT135" si="36">AL72-AM72-AN72-AO72-AP72+AQ72+AS71-AS72</f>
        <v>-153115.36911018426</v>
      </c>
      <c r="AU72" s="53"/>
      <c r="AV72" s="57">
        <f>AL72*Assumptions!$C$24</f>
        <v>0</v>
      </c>
      <c r="AW72" s="57"/>
      <c r="AX72" s="57">
        <f>AN72*Assumptions!$C$24</f>
        <v>80941.046646495117</v>
      </c>
      <c r="AY72" s="57">
        <f>(-AV72+AW72-AZ71)*Assumptions!$D$13</f>
        <v>-2682.0989294191349</v>
      </c>
      <c r="AZ72" s="57">
        <f t="shared" ref="AZ72:AZ135" si="37">AS72-BB72</f>
        <v>656624.07790493174</v>
      </c>
      <c r="BA72" s="53"/>
      <c r="BB72" s="61">
        <f>AJ73*Assumptions!$H$10*(1-Assumptions!$C$24)</f>
        <v>656624.07790493174</v>
      </c>
      <c r="BC72" s="58"/>
      <c r="BD72" s="61">
        <f t="shared" ref="BD72:BD135" si="38">AT72-AV72+AW72+AX72+AY72-(AS71-AS72)+BB71-BB72</f>
        <v>-76557.684555092128</v>
      </c>
      <c r="BE72" s="62">
        <f>BD72*Assumptions!$C$11</f>
        <v>-22967.305366527638</v>
      </c>
      <c r="BF72" s="61">
        <f t="shared" ref="BF72:BF135" si="39">BD72-BE72</f>
        <v>-53590.37918856449</v>
      </c>
    </row>
    <row r="73" spans="2:58" x14ac:dyDescent="0.2">
      <c r="B73" s="15">
        <f t="shared" si="20"/>
        <v>66</v>
      </c>
      <c r="C73" s="15">
        <f t="shared" si="21"/>
        <v>66</v>
      </c>
      <c r="D73" s="15">
        <f t="shared" si="22"/>
        <v>5</v>
      </c>
      <c r="E73" s="15">
        <f t="shared" si="23"/>
        <v>43</v>
      </c>
      <c r="F73" s="28">
        <f>1-(1-1.25*VLOOKUP(E73,'Annual Mortality Rates'!$B$5:$H$105,5,0)*VLOOKUP(D73,Assumptions!$C$17:$D$20,2,1))^(1/12)</f>
        <v>4.9179967166579353E-5</v>
      </c>
      <c r="G73" s="59">
        <f>1-(1-IF(D73&gt;=10,'Annual Lapse Rates'!$C$14,VLOOKUP(D73,'Annual Lapse Rates'!$B$3:$C$14,2,0)))^(1/12)</f>
        <v>2.5350486138366879E-3</v>
      </c>
      <c r="H73" s="35"/>
      <c r="I73" s="57">
        <f>IF($D73&gt;=Assumptions!$H$9,0,I72-SUM(J72:K72))</f>
        <v>1359.4701405899209</v>
      </c>
      <c r="J73" s="60">
        <f t="shared" si="24"/>
        <v>6.685869687815732E-2</v>
      </c>
      <c r="K73" s="60">
        <f t="shared" si="25"/>
        <v>3.4463228954548462</v>
      </c>
      <c r="L73" s="57">
        <f>I73*Assumptions!$I$14</f>
        <v>475814549.20647234</v>
      </c>
      <c r="M73" s="57">
        <f>I73*Assumptions!$J$14</f>
        <v>285488729.5238834</v>
      </c>
      <c r="N73" s="46"/>
      <c r="O73" s="57">
        <f>IF($D73&gt;=Assumptions!$H$9,0,O72-SUM(P72:Q72))</f>
        <v>1699.3376757373981</v>
      </c>
      <c r="P73" s="60">
        <f t="shared" si="26"/>
        <v>8.3573371097696511E-2</v>
      </c>
      <c r="Q73" s="60">
        <f t="shared" si="27"/>
        <v>4.3079036193185498</v>
      </c>
      <c r="R73" s="57">
        <f>O73*Assumptions!$I$15</f>
        <v>849668837.86869907</v>
      </c>
      <c r="S73" s="57">
        <f>O73*Assumptions!$J$15</f>
        <v>543788056.2359674</v>
      </c>
      <c r="T73" s="46"/>
      <c r="U73" s="57">
        <f>IF($D73&gt;=Assumptions!$H$9,0,U72-SUM(V72:W72))</f>
        <v>3058.8078163273217</v>
      </c>
      <c r="V73" s="60">
        <f t="shared" si="28"/>
        <v>0.15043206797585396</v>
      </c>
      <c r="W73" s="60">
        <f t="shared" si="29"/>
        <v>7.7542265147734026</v>
      </c>
      <c r="X73" s="57">
        <f>U73*Assumptions!$I$16</f>
        <v>2447046253.0618572</v>
      </c>
      <c r="Y73" s="57">
        <f>U73*Assumptions!$J$16</f>
        <v>1896460846.1229393</v>
      </c>
      <c r="Z73" s="46"/>
      <c r="AA73" s="57">
        <f>IF($D73&gt;=Assumptions!$H$9,0,AA72-SUM(AB72:AC72))</f>
        <v>679.73507029496045</v>
      </c>
      <c r="AB73" s="60">
        <f t="shared" si="30"/>
        <v>3.342934843907866E-2</v>
      </c>
      <c r="AC73" s="60">
        <f t="shared" si="31"/>
        <v>1.7231614477274231</v>
      </c>
      <c r="AD73" s="57">
        <f>AA73*Assumptions!$I$17</f>
        <v>815682084.35395253</v>
      </c>
      <c r="AE73" s="57">
        <f>AA73*Assumptions!$J$17</f>
        <v>557382757.64186752</v>
      </c>
      <c r="AF73" s="46"/>
      <c r="AG73" s="57">
        <f t="shared" si="32"/>
        <v>4588211724.4909811</v>
      </c>
      <c r="AH73" s="57">
        <f t="shared" si="32"/>
        <v>3283120389.5246577</v>
      </c>
      <c r="AI73" s="57">
        <f>AG73*Assumptions!$H$4/Assumptions!$H$3</f>
        <v>4588211.7244909815</v>
      </c>
      <c r="AJ73" s="57">
        <f t="shared" si="33"/>
        <v>3283120.3895246582</v>
      </c>
      <c r="AK73" s="35"/>
      <c r="AL73" s="61">
        <f t="shared" si="34"/>
        <v>0</v>
      </c>
      <c r="AM73" s="61"/>
      <c r="AN73" s="57">
        <f t="shared" si="35"/>
        <v>161463.75296074987</v>
      </c>
      <c r="AO73" s="61"/>
      <c r="AP73" s="57">
        <f>IF(B73=1,0,IF((B73-1)/12-INT((B73-1)/12)=0,(I73+O73+U73+AA73)*Assumptions!$D$7*(1+Assumptions!$D$10)^(B73-1)+Assumptions!$D$6*AL73,0))</f>
        <v>0</v>
      </c>
      <c r="AQ73" s="57">
        <f>(AL73-AM73-AO73-AP73+AS72)*Assumptions!$D$13</f>
        <v>5350.3355454173034</v>
      </c>
      <c r="AR73" s="53"/>
      <c r="AS73" s="57">
        <f>AJ74*Assumptions!$H$10</f>
        <v>1309854.4223916698</v>
      </c>
      <c r="AT73" s="57">
        <f t="shared" si="36"/>
        <v>-152719.68399713887</v>
      </c>
      <c r="AU73" s="53"/>
      <c r="AV73" s="57">
        <f>AL73*Assumptions!$C$24</f>
        <v>0</v>
      </c>
      <c r="AW73" s="57"/>
      <c r="AX73" s="57">
        <f>AN73*Assumptions!$C$24</f>
        <v>80731.876480374936</v>
      </c>
      <c r="AY73" s="57">
        <f>(-AV73+AW73-AZ72)*Assumptions!$D$13</f>
        <v>-2675.1677727086517</v>
      </c>
      <c r="AZ73" s="57">
        <f t="shared" si="37"/>
        <v>654927.21119583491</v>
      </c>
      <c r="BA73" s="53"/>
      <c r="BB73" s="61">
        <f>AJ74*Assumptions!$H$10*(1-Assumptions!$C$24)</f>
        <v>654927.21119583491</v>
      </c>
      <c r="BC73" s="58"/>
      <c r="BD73" s="61">
        <f t="shared" si="38"/>
        <v>-76359.841998569435</v>
      </c>
      <c r="BE73" s="62">
        <f>BD73*Assumptions!$C$11</f>
        <v>-22907.952599570828</v>
      </c>
      <c r="BF73" s="61">
        <f t="shared" si="39"/>
        <v>-53451.88939899861</v>
      </c>
    </row>
    <row r="74" spans="2:58" x14ac:dyDescent="0.2">
      <c r="B74" s="15">
        <f t="shared" si="20"/>
        <v>67</v>
      </c>
      <c r="C74" s="15">
        <f t="shared" si="21"/>
        <v>67</v>
      </c>
      <c r="D74" s="15">
        <f t="shared" si="22"/>
        <v>5</v>
      </c>
      <c r="E74" s="15">
        <f t="shared" si="23"/>
        <v>43</v>
      </c>
      <c r="F74" s="28">
        <f>1-(1-1.25*VLOOKUP(E74,'Annual Mortality Rates'!$B$5:$H$105,5,0)*VLOOKUP(D74,Assumptions!$C$17:$D$20,2,1))^(1/12)</f>
        <v>4.9179967166579353E-5</v>
      </c>
      <c r="G74" s="59">
        <f>1-(1-IF(D74&gt;=10,'Annual Lapse Rates'!$C$14,VLOOKUP(D74,'Annual Lapse Rates'!$B$3:$C$14,2,0)))^(1/12)</f>
        <v>2.5350486138366879E-3</v>
      </c>
      <c r="H74" s="35"/>
      <c r="I74" s="57">
        <f>IF($D74&gt;=Assumptions!$H$9,0,I73-SUM(J73:K73))</f>
        <v>1355.9569589975879</v>
      </c>
      <c r="J74" s="60">
        <f t="shared" si="24"/>
        <v>6.6685918722796153E-2</v>
      </c>
      <c r="K74" s="60">
        <f t="shared" si="25"/>
        <v>3.4374168093290458</v>
      </c>
      <c r="L74" s="57">
        <f>I74*Assumptions!$I$14</f>
        <v>474584935.64915574</v>
      </c>
      <c r="M74" s="57">
        <f>I74*Assumptions!$J$14</f>
        <v>284750961.38949347</v>
      </c>
      <c r="N74" s="46"/>
      <c r="O74" s="57">
        <f>IF($D74&gt;=Assumptions!$H$9,0,O73-SUM(P73:Q73))</f>
        <v>1694.9461987469817</v>
      </c>
      <c r="P74" s="60">
        <f t="shared" si="26"/>
        <v>8.3357398403495042E-2</v>
      </c>
      <c r="Q74" s="60">
        <f t="shared" si="27"/>
        <v>4.2967710116612992</v>
      </c>
      <c r="R74" s="57">
        <f>O74*Assumptions!$I$15</f>
        <v>847473099.37349081</v>
      </c>
      <c r="S74" s="57">
        <f>O74*Assumptions!$J$15</f>
        <v>542382783.59903419</v>
      </c>
      <c r="T74" s="46"/>
      <c r="U74" s="57">
        <f>IF($D74&gt;=Assumptions!$H$9,0,U73-SUM(V73:W73))</f>
        <v>3050.9031577445726</v>
      </c>
      <c r="V74" s="60">
        <f t="shared" si="28"/>
        <v>0.15004331712629135</v>
      </c>
      <c r="W74" s="60">
        <f t="shared" si="29"/>
        <v>7.7341878209903525</v>
      </c>
      <c r="X74" s="57">
        <f>U74*Assumptions!$I$16</f>
        <v>2440722526.1956582</v>
      </c>
      <c r="Y74" s="57">
        <f>U74*Assumptions!$J$16</f>
        <v>1891559957.801635</v>
      </c>
      <c r="Z74" s="46"/>
      <c r="AA74" s="57">
        <f>IF($D74&gt;=Assumptions!$H$9,0,AA73-SUM(AB73:AC73))</f>
        <v>677.97847949879394</v>
      </c>
      <c r="AB74" s="60">
        <f t="shared" si="30"/>
        <v>3.3342959361398077E-2</v>
      </c>
      <c r="AC74" s="60">
        <f t="shared" si="31"/>
        <v>1.7187084046645229</v>
      </c>
      <c r="AD74" s="57">
        <f>AA74*Assumptions!$I$17</f>
        <v>813574175.39855278</v>
      </c>
      <c r="AE74" s="57">
        <f>AA74*Assumptions!$J$17</f>
        <v>555942353.18901098</v>
      </c>
      <c r="AF74" s="46"/>
      <c r="AG74" s="57">
        <f t="shared" si="32"/>
        <v>4576354736.6168575</v>
      </c>
      <c r="AH74" s="57">
        <f t="shared" si="32"/>
        <v>3274636055.9791737</v>
      </c>
      <c r="AI74" s="57">
        <f>AG74*Assumptions!$H$4/Assumptions!$H$3</f>
        <v>4576354.7366168583</v>
      </c>
      <c r="AJ74" s="57">
        <f t="shared" si="33"/>
        <v>3274636.0559791746</v>
      </c>
      <c r="AK74" s="35"/>
      <c r="AL74" s="61">
        <f t="shared" si="34"/>
        <v>0</v>
      </c>
      <c r="AM74" s="61"/>
      <c r="AN74" s="57">
        <f t="shared" si="35"/>
        <v>161046.49371555267</v>
      </c>
      <c r="AO74" s="61"/>
      <c r="AP74" s="57">
        <f>IF(B74=1,0,IF((B74-1)/12-INT((B74-1)/12)=0,(I74+O74+U74+AA74)*Assumptions!$D$7*(1+Assumptions!$D$10)^(B74-1)+Assumptions!$D$6*AL74,0))</f>
        <v>0</v>
      </c>
      <c r="AQ74" s="57">
        <f>(AL74-AM74-AO74-AP74+AS73)*Assumptions!$D$13</f>
        <v>5336.5090553828786</v>
      </c>
      <c r="AR74" s="53"/>
      <c r="AS74" s="57">
        <f>AJ75*Assumptions!$H$10</f>
        <v>1306469.4591563717</v>
      </c>
      <c r="AT74" s="57">
        <f t="shared" si="36"/>
        <v>-152325.02142487164</v>
      </c>
      <c r="AU74" s="53"/>
      <c r="AV74" s="57">
        <f>AL74*Assumptions!$C$24</f>
        <v>0</v>
      </c>
      <c r="AW74" s="57"/>
      <c r="AX74" s="57">
        <f>AN74*Assumptions!$C$24</f>
        <v>80523.246857776336</v>
      </c>
      <c r="AY74" s="57">
        <f>(-AV74+AW74-AZ73)*Assumptions!$D$13</f>
        <v>-2668.2545276914393</v>
      </c>
      <c r="AZ74" s="57">
        <f t="shared" si="37"/>
        <v>653234.72957818583</v>
      </c>
      <c r="BA74" s="53"/>
      <c r="BB74" s="61">
        <f>AJ75*Assumptions!$H$10*(1-Assumptions!$C$24)</f>
        <v>653234.72957818583</v>
      </c>
      <c r="BC74" s="58"/>
      <c r="BD74" s="61">
        <f t="shared" si="38"/>
        <v>-76162.510712435818</v>
      </c>
      <c r="BE74" s="62">
        <f>BD74*Assumptions!$C$11</f>
        <v>-22848.753213730746</v>
      </c>
      <c r="BF74" s="61">
        <f t="shared" si="39"/>
        <v>-53313.757498705076</v>
      </c>
    </row>
    <row r="75" spans="2:58" x14ac:dyDescent="0.2">
      <c r="B75" s="15">
        <f t="shared" si="20"/>
        <v>68</v>
      </c>
      <c r="C75" s="15">
        <f t="shared" si="21"/>
        <v>68</v>
      </c>
      <c r="D75" s="15">
        <f t="shared" si="22"/>
        <v>5</v>
      </c>
      <c r="E75" s="15">
        <f t="shared" si="23"/>
        <v>43</v>
      </c>
      <c r="F75" s="28">
        <f>1-(1-1.25*VLOOKUP(E75,'Annual Mortality Rates'!$B$5:$H$105,5,0)*VLOOKUP(D75,Assumptions!$C$17:$D$20,2,1))^(1/12)</f>
        <v>4.9179967166579353E-5</v>
      </c>
      <c r="G75" s="59">
        <f>1-(1-IF(D75&gt;=10,'Annual Lapse Rates'!$C$14,VLOOKUP(D75,'Annual Lapse Rates'!$B$3:$C$14,2,0)))^(1/12)</f>
        <v>2.5350486138366879E-3</v>
      </c>
      <c r="H75" s="35"/>
      <c r="I75" s="57">
        <f>IF($D75&gt;=Assumptions!$H$9,0,I74-SUM(J74:K74))</f>
        <v>1352.4528562695361</v>
      </c>
      <c r="J75" s="60">
        <f t="shared" si="24"/>
        <v>6.651358706568225E-2</v>
      </c>
      <c r="K75" s="60">
        <f t="shared" si="25"/>
        <v>3.428533738565557</v>
      </c>
      <c r="L75" s="57">
        <f>I75*Assumptions!$I$14</f>
        <v>473358499.69433767</v>
      </c>
      <c r="M75" s="57">
        <f>I75*Assumptions!$J$14</f>
        <v>284015099.81660259</v>
      </c>
      <c r="N75" s="46"/>
      <c r="O75" s="57">
        <f>IF($D75&gt;=Assumptions!$H$9,0,O74-SUM(P74:Q74))</f>
        <v>1690.5660703369169</v>
      </c>
      <c r="P75" s="60">
        <f t="shared" si="26"/>
        <v>8.3141983832102653E-2</v>
      </c>
      <c r="Q75" s="60">
        <f t="shared" si="27"/>
        <v>4.2856671732069378</v>
      </c>
      <c r="R75" s="57">
        <f>O75*Assumptions!$I$15</f>
        <v>845283035.16845846</v>
      </c>
      <c r="S75" s="57">
        <f>O75*Assumptions!$J$15</f>
        <v>540981142.50781345</v>
      </c>
      <c r="T75" s="46"/>
      <c r="U75" s="57">
        <f>IF($D75&gt;=Assumptions!$H$9,0,U74-SUM(V74:W74))</f>
        <v>3043.0189266064558</v>
      </c>
      <c r="V75" s="60">
        <f t="shared" si="28"/>
        <v>0.14965557089778503</v>
      </c>
      <c r="W75" s="60">
        <f t="shared" si="29"/>
        <v>7.7142009117725019</v>
      </c>
      <c r="X75" s="57">
        <f>U75*Assumptions!$I$16</f>
        <v>2434415141.2851648</v>
      </c>
      <c r="Y75" s="57">
        <f>U75*Assumptions!$J$16</f>
        <v>1886671734.4960027</v>
      </c>
      <c r="Z75" s="46"/>
      <c r="AA75" s="57">
        <f>IF($D75&gt;=Assumptions!$H$9,0,AA74-SUM(AB74:AC74))</f>
        <v>676.22642813476807</v>
      </c>
      <c r="AB75" s="60">
        <f t="shared" si="30"/>
        <v>3.3256793532841125E-2</v>
      </c>
      <c r="AC75" s="60">
        <f t="shared" si="31"/>
        <v>1.7142668692827785</v>
      </c>
      <c r="AD75" s="57">
        <f>AA75*Assumptions!$I$17</f>
        <v>811471713.76172173</v>
      </c>
      <c r="AE75" s="57">
        <f>AA75*Assumptions!$J$17</f>
        <v>554505671.07050979</v>
      </c>
      <c r="AF75" s="46"/>
      <c r="AG75" s="57">
        <f t="shared" si="32"/>
        <v>4564528389.9096823</v>
      </c>
      <c r="AH75" s="57">
        <f t="shared" si="32"/>
        <v>3266173647.8909287</v>
      </c>
      <c r="AI75" s="57">
        <f>AG75*Assumptions!$H$4/Assumptions!$H$3</f>
        <v>4564528.3899096828</v>
      </c>
      <c r="AJ75" s="57">
        <f t="shared" si="33"/>
        <v>3266173.6478909291</v>
      </c>
      <c r="AK75" s="35"/>
      <c r="AL75" s="61">
        <f t="shared" si="34"/>
        <v>0</v>
      </c>
      <c r="AM75" s="61"/>
      <c r="AN75" s="57">
        <f t="shared" si="35"/>
        <v>160630.31276362258</v>
      </c>
      <c r="AO75" s="61"/>
      <c r="AP75" s="57">
        <f>IF(B75=1,0,IF((B75-1)/12-INT((B75-1)/12)=0,(I75+O75+U75+AA75)*Assumptions!$D$7*(1+Assumptions!$D$10)^(B75-1)+Assumptions!$D$6*AL75,0))</f>
        <v>0</v>
      </c>
      <c r="AQ75" s="57">
        <f>(AL75-AM75-AO75-AP75+AS74)*Assumptions!$D$13</f>
        <v>5322.7182961591752</v>
      </c>
      <c r="AR75" s="53"/>
      <c r="AS75" s="57">
        <f>AJ76*Assumptions!$H$10</f>
        <v>1303093.2434398117</v>
      </c>
      <c r="AT75" s="57">
        <f t="shared" si="36"/>
        <v>-151931.37875090353</v>
      </c>
      <c r="AU75" s="53"/>
      <c r="AV75" s="57">
        <f>AL75*Assumptions!$C$24</f>
        <v>0</v>
      </c>
      <c r="AW75" s="57"/>
      <c r="AX75" s="57">
        <f>AN75*Assumptions!$C$24</f>
        <v>80315.156381811292</v>
      </c>
      <c r="AY75" s="57">
        <f>(-AV75+AW75-AZ74)*Assumptions!$D$13</f>
        <v>-2661.3591480795876</v>
      </c>
      <c r="AZ75" s="57">
        <f t="shared" si="37"/>
        <v>651546.62171990587</v>
      </c>
      <c r="BA75" s="53"/>
      <c r="BB75" s="61">
        <f>AJ76*Assumptions!$H$10*(1-Assumptions!$C$24)</f>
        <v>651546.62171990587</v>
      </c>
      <c r="BC75" s="58"/>
      <c r="BD75" s="61">
        <f t="shared" si="38"/>
        <v>-75965.689375451766</v>
      </c>
      <c r="BE75" s="62">
        <f>BD75*Assumptions!$C$11</f>
        <v>-22789.70681263553</v>
      </c>
      <c r="BF75" s="61">
        <f t="shared" si="39"/>
        <v>-53175.982562816236</v>
      </c>
    </row>
    <row r="76" spans="2:58" x14ac:dyDescent="0.2">
      <c r="B76" s="15">
        <f t="shared" si="20"/>
        <v>69</v>
      </c>
      <c r="C76" s="15">
        <f t="shared" si="21"/>
        <v>69</v>
      </c>
      <c r="D76" s="15">
        <f t="shared" si="22"/>
        <v>5</v>
      </c>
      <c r="E76" s="15">
        <f t="shared" si="23"/>
        <v>43</v>
      </c>
      <c r="F76" s="28">
        <f>1-(1-1.25*VLOOKUP(E76,'Annual Mortality Rates'!$B$5:$H$105,5,0)*VLOOKUP(D76,Assumptions!$C$17:$D$20,2,1))^(1/12)</f>
        <v>4.9179967166579353E-5</v>
      </c>
      <c r="G76" s="59">
        <f>1-(1-IF(D76&gt;=10,'Annual Lapse Rates'!$C$14,VLOOKUP(D76,'Annual Lapse Rates'!$B$3:$C$14,2,0)))^(1/12)</f>
        <v>2.5350486138366879E-3</v>
      </c>
      <c r="H76" s="35"/>
      <c r="I76" s="57">
        <f>IF($D76&gt;=Assumptions!$H$9,0,I75-SUM(J75:K75))</f>
        <v>1348.9578089439049</v>
      </c>
      <c r="J76" s="60">
        <f t="shared" si="24"/>
        <v>6.6341700752962071E-2</v>
      </c>
      <c r="K76" s="60">
        <f t="shared" si="25"/>
        <v>3.4196736236874217</v>
      </c>
      <c r="L76" s="57">
        <f>I76*Assumptions!$I$14</f>
        <v>472135233.13036668</v>
      </c>
      <c r="M76" s="57">
        <f>I76*Assumptions!$J$14</f>
        <v>283281139.87822002</v>
      </c>
      <c r="N76" s="46"/>
      <c r="O76" s="57">
        <f>IF($D76&gt;=Assumptions!$H$9,0,O75-SUM(P75:Q75))</f>
        <v>1686.1972611798778</v>
      </c>
      <c r="P76" s="60">
        <f t="shared" si="26"/>
        <v>8.2927125941202426E-2</v>
      </c>
      <c r="Q76" s="60">
        <f t="shared" si="27"/>
        <v>4.274592029609269</v>
      </c>
      <c r="R76" s="57">
        <f>O76*Assumptions!$I$15</f>
        <v>843098630.58993888</v>
      </c>
      <c r="S76" s="57">
        <f>O76*Assumptions!$J$15</f>
        <v>539583123.5775609</v>
      </c>
      <c r="T76" s="46"/>
      <c r="U76" s="57">
        <f>IF($D76&gt;=Assumptions!$H$9,0,U75-SUM(V75:W75))</f>
        <v>3035.1550701237857</v>
      </c>
      <c r="V76" s="60">
        <f t="shared" si="28"/>
        <v>0.14926882669416464</v>
      </c>
      <c r="W76" s="60">
        <f t="shared" si="29"/>
        <v>7.6942656532966982</v>
      </c>
      <c r="X76" s="57">
        <f>U76*Assumptions!$I$16</f>
        <v>2428124056.0990286</v>
      </c>
      <c r="Y76" s="57">
        <f>U76*Assumptions!$J$16</f>
        <v>1881796143.476747</v>
      </c>
      <c r="Z76" s="46"/>
      <c r="AA76" s="57">
        <f>IF($D76&gt;=Assumptions!$H$9,0,AA75-SUM(AB75:AC75))</f>
        <v>674.47890447195243</v>
      </c>
      <c r="AB76" s="60">
        <f t="shared" si="30"/>
        <v>3.3170850376481036E-2</v>
      </c>
      <c r="AC76" s="60">
        <f t="shared" si="31"/>
        <v>1.7098368118437108</v>
      </c>
      <c r="AD76" s="57">
        <f>AA76*Assumptions!$I$17</f>
        <v>809374685.3663429</v>
      </c>
      <c r="AE76" s="57">
        <f>AA76*Assumptions!$J$17</f>
        <v>553072701.66700101</v>
      </c>
      <c r="AF76" s="46"/>
      <c r="AG76" s="57">
        <f t="shared" si="32"/>
        <v>4552732605.1856766</v>
      </c>
      <c r="AH76" s="57">
        <f t="shared" si="32"/>
        <v>3257733108.5995293</v>
      </c>
      <c r="AI76" s="57">
        <f>AG76*Assumptions!$H$4/Assumptions!$H$3</f>
        <v>4552732.6051856764</v>
      </c>
      <c r="AJ76" s="57">
        <f t="shared" si="33"/>
        <v>3257733.1085995291</v>
      </c>
      <c r="AK76" s="35"/>
      <c r="AL76" s="61">
        <f t="shared" si="34"/>
        <v>0</v>
      </c>
      <c r="AM76" s="61"/>
      <c r="AN76" s="57">
        <f t="shared" si="35"/>
        <v>160215.20731840335</v>
      </c>
      <c r="AO76" s="61"/>
      <c r="AP76" s="57">
        <f>IF(B76=1,0,IF((B76-1)/12-INT((B76-1)/12)=0,(I76+O76+U76+AA76)*Assumptions!$D$7*(1+Assumptions!$D$10)^(B76-1)+Assumptions!$D$6*AL76,0))</f>
        <v>0</v>
      </c>
      <c r="AQ76" s="57">
        <f>(AL76-AM76-AO76-AP76+AS75)*Assumptions!$D$13</f>
        <v>5308.9631754096108</v>
      </c>
      <c r="AR76" s="53"/>
      <c r="AS76" s="57">
        <f>AJ77*Assumptions!$H$10</f>
        <v>1299725.7526364024</v>
      </c>
      <c r="AT76" s="57">
        <f t="shared" si="36"/>
        <v>-151538.75333958445</v>
      </c>
      <c r="AU76" s="53"/>
      <c r="AV76" s="57">
        <f>AL76*Assumptions!$C$24</f>
        <v>0</v>
      </c>
      <c r="AW76" s="57"/>
      <c r="AX76" s="57">
        <f>AN76*Assumptions!$C$24</f>
        <v>80107.603659201675</v>
      </c>
      <c r="AY76" s="57">
        <f>(-AV76+AW76-AZ75)*Assumptions!$D$13</f>
        <v>-2654.4815877048054</v>
      </c>
      <c r="AZ76" s="57">
        <f t="shared" si="37"/>
        <v>649862.87631820119</v>
      </c>
      <c r="BA76" s="53"/>
      <c r="BB76" s="61">
        <f>AJ77*Assumptions!$H$10*(1-Assumptions!$C$24)</f>
        <v>649862.87631820119</v>
      </c>
      <c r="BC76" s="58"/>
      <c r="BD76" s="61">
        <f t="shared" si="38"/>
        <v>-75769.376669792226</v>
      </c>
      <c r="BE76" s="62">
        <f>BD76*Assumptions!$C$11</f>
        <v>-22730.813000937665</v>
      </c>
      <c r="BF76" s="61">
        <f t="shared" si="39"/>
        <v>-53038.563668854564</v>
      </c>
    </row>
    <row r="77" spans="2:58" x14ac:dyDescent="0.2">
      <c r="B77" s="15">
        <f t="shared" si="20"/>
        <v>70</v>
      </c>
      <c r="C77" s="15">
        <f t="shared" si="21"/>
        <v>70</v>
      </c>
      <c r="D77" s="15">
        <f t="shared" si="22"/>
        <v>5</v>
      </c>
      <c r="E77" s="15">
        <f t="shared" si="23"/>
        <v>43</v>
      </c>
      <c r="F77" s="28">
        <f>1-(1-1.25*VLOOKUP(E77,'Annual Mortality Rates'!$B$5:$H$105,5,0)*VLOOKUP(D77,Assumptions!$C$17:$D$20,2,1))^(1/12)</f>
        <v>4.9179967166579353E-5</v>
      </c>
      <c r="G77" s="59">
        <f>1-(1-IF(D77&gt;=10,'Annual Lapse Rates'!$C$14,VLOOKUP(D77,'Annual Lapse Rates'!$B$3:$C$14,2,0)))^(1/12)</f>
        <v>2.5350486138366879E-3</v>
      </c>
      <c r="H77" s="35"/>
      <c r="I77" s="57">
        <f>IF($D77&gt;=Assumptions!$H$9,0,I76-SUM(J76:K76))</f>
        <v>1345.4717936194645</v>
      </c>
      <c r="J77" s="60">
        <f t="shared" si="24"/>
        <v>6.6170258633763898E-2</v>
      </c>
      <c r="K77" s="60">
        <f t="shared" si="25"/>
        <v>3.4108364053713855</v>
      </c>
      <c r="L77" s="57">
        <f>I77*Assumptions!$I$14</f>
        <v>470915127.76681256</v>
      </c>
      <c r="M77" s="57">
        <f>I77*Assumptions!$J$14</f>
        <v>282549076.66008753</v>
      </c>
      <c r="N77" s="46"/>
      <c r="O77" s="57">
        <f>IF($D77&gt;=Assumptions!$H$9,0,O76-SUM(P76:Q76))</f>
        <v>1681.8397420243273</v>
      </c>
      <c r="P77" s="60">
        <f t="shared" si="26"/>
        <v>8.271282329220471E-2</v>
      </c>
      <c r="Q77" s="60">
        <f t="shared" si="27"/>
        <v>4.2635455067142241</v>
      </c>
      <c r="R77" s="57">
        <f>O77*Assumptions!$I$15</f>
        <v>840919871.01216364</v>
      </c>
      <c r="S77" s="57">
        <f>O77*Assumptions!$J$15</f>
        <v>538188717.44778478</v>
      </c>
      <c r="T77" s="46"/>
      <c r="U77" s="57">
        <f>IF($D77&gt;=Assumptions!$H$9,0,U76-SUM(V76:W76))</f>
        <v>3027.3115356437947</v>
      </c>
      <c r="V77" s="60">
        <f t="shared" si="28"/>
        <v>0.14888308192596875</v>
      </c>
      <c r="W77" s="60">
        <f t="shared" si="29"/>
        <v>7.6743819120856172</v>
      </c>
      <c r="X77" s="57">
        <f>U77*Assumptions!$I$16</f>
        <v>2421849228.5150356</v>
      </c>
      <c r="Y77" s="57">
        <f>U77*Assumptions!$J$16</f>
        <v>1876933152.0991528</v>
      </c>
      <c r="Z77" s="46"/>
      <c r="AA77" s="57">
        <f>IF($D77&gt;=Assumptions!$H$9,0,AA76-SUM(AB76:AC76))</f>
        <v>672.73589680973225</v>
      </c>
      <c r="AB77" s="60">
        <f t="shared" si="30"/>
        <v>3.3085129316881949E-2</v>
      </c>
      <c r="AC77" s="60">
        <f t="shared" si="31"/>
        <v>1.7054182026856928</v>
      </c>
      <c r="AD77" s="57">
        <f>AA77*Assumptions!$I$17</f>
        <v>807283076.17167866</v>
      </c>
      <c r="AE77" s="57">
        <f>AA77*Assumptions!$J$17</f>
        <v>551643435.38398039</v>
      </c>
      <c r="AF77" s="46"/>
      <c r="AG77" s="57">
        <f t="shared" si="32"/>
        <v>4540967303.4656906</v>
      </c>
      <c r="AH77" s="57">
        <f t="shared" si="32"/>
        <v>3249314381.5910058</v>
      </c>
      <c r="AI77" s="57">
        <f>AG77*Assumptions!$H$4/Assumptions!$H$3</f>
        <v>4540967.3034656905</v>
      </c>
      <c r="AJ77" s="57">
        <f t="shared" si="33"/>
        <v>3249314.3815910057</v>
      </c>
      <c r="AK77" s="35"/>
      <c r="AL77" s="61">
        <f t="shared" si="34"/>
        <v>0</v>
      </c>
      <c r="AM77" s="61"/>
      <c r="AN77" s="57">
        <f t="shared" si="35"/>
        <v>159801.17460053976</v>
      </c>
      <c r="AO77" s="61"/>
      <c r="AP77" s="57">
        <f>IF(B77=1,0,IF((B77-1)/12-INT((B77-1)/12)=0,(I77+O77+U77+AA77)*Assumptions!$D$7*(1+Assumptions!$D$10)^(B77-1)+Assumptions!$D$6*AL77,0))</f>
        <v>0</v>
      </c>
      <c r="AQ77" s="57">
        <f>(AL77-AM77-AO77-AP77+AS76)*Assumptions!$D$13</f>
        <v>5295.2436010362235</v>
      </c>
      <c r="AR77" s="53"/>
      <c r="AS77" s="57">
        <f>AJ78*Assumptions!$H$10</f>
        <v>1296366.9641989733</v>
      </c>
      <c r="AT77" s="57">
        <f t="shared" si="36"/>
        <v>-151147.14256207435</v>
      </c>
      <c r="AU77" s="53"/>
      <c r="AV77" s="57">
        <f>AL77*Assumptions!$C$24</f>
        <v>0</v>
      </c>
      <c r="AW77" s="57"/>
      <c r="AX77" s="57">
        <f>AN77*Assumptions!$C$24</f>
        <v>79900.587300269879</v>
      </c>
      <c r="AY77" s="57">
        <f>(-AV77+AW77-AZ76)*Assumptions!$D$13</f>
        <v>-2647.6218005181117</v>
      </c>
      <c r="AZ77" s="57">
        <f t="shared" si="37"/>
        <v>648183.48209948663</v>
      </c>
      <c r="BA77" s="53"/>
      <c r="BB77" s="61">
        <f>AJ78*Assumptions!$H$10*(1-Assumptions!$C$24)</f>
        <v>648183.48209948663</v>
      </c>
      <c r="BC77" s="58"/>
      <c r="BD77" s="61">
        <f t="shared" si="38"/>
        <v>-75573.571281037177</v>
      </c>
      <c r="BE77" s="62">
        <f>BD77*Assumptions!$C$11</f>
        <v>-22672.071384311152</v>
      </c>
      <c r="BF77" s="61">
        <f t="shared" si="39"/>
        <v>-52901.499896726025</v>
      </c>
    </row>
    <row r="78" spans="2:58" x14ac:dyDescent="0.2">
      <c r="B78" s="15">
        <f t="shared" si="20"/>
        <v>71</v>
      </c>
      <c r="C78" s="15">
        <f t="shared" si="21"/>
        <v>71</v>
      </c>
      <c r="D78" s="15">
        <f t="shared" si="22"/>
        <v>5</v>
      </c>
      <c r="E78" s="15">
        <f t="shared" si="23"/>
        <v>43</v>
      </c>
      <c r="F78" s="28">
        <f>1-(1-1.25*VLOOKUP(E78,'Annual Mortality Rates'!$B$5:$H$105,5,0)*VLOOKUP(D78,Assumptions!$C$17:$D$20,2,1))^(1/12)</f>
        <v>4.9179967166579353E-5</v>
      </c>
      <c r="G78" s="59">
        <f>1-(1-IF(D78&gt;=10,'Annual Lapse Rates'!$C$14,VLOOKUP(D78,'Annual Lapse Rates'!$B$3:$C$14,2,0)))^(1/12)</f>
        <v>2.5350486138366879E-3</v>
      </c>
      <c r="H78" s="35"/>
      <c r="I78" s="57">
        <f>IF($D78&gt;=Assumptions!$H$9,0,I77-SUM(J77:K77))</f>
        <v>1341.9947869554594</v>
      </c>
      <c r="J78" s="60">
        <f t="shared" si="24"/>
        <v>6.5999259560190149E-2</v>
      </c>
      <c r="K78" s="60">
        <f t="shared" si="25"/>
        <v>3.4020220244474988</v>
      </c>
      <c r="L78" s="57">
        <f>I78*Assumptions!$I$14</f>
        <v>469698175.43441081</v>
      </c>
      <c r="M78" s="57">
        <f>I78*Assumptions!$J$14</f>
        <v>281818905.26064646</v>
      </c>
      <c r="N78" s="46"/>
      <c r="O78" s="57">
        <f>IF($D78&gt;=Assumptions!$H$9,0,O77-SUM(P77:Q77))</f>
        <v>1677.493483694321</v>
      </c>
      <c r="P78" s="60">
        <f t="shared" si="26"/>
        <v>8.249907445023752E-2</v>
      </c>
      <c r="Q78" s="60">
        <f t="shared" si="27"/>
        <v>4.2525275305593651</v>
      </c>
      <c r="R78" s="57">
        <f>O78*Assumptions!$I$15</f>
        <v>838746741.84716046</v>
      </c>
      <c r="S78" s="57">
        <f>O78*Assumptions!$J$15</f>
        <v>536797914.78218269</v>
      </c>
      <c r="T78" s="46"/>
      <c r="U78" s="57">
        <f>IF($D78&gt;=Assumptions!$H$9,0,U77-SUM(V77:W77))</f>
        <v>3019.4882706497833</v>
      </c>
      <c r="V78" s="60">
        <f t="shared" si="28"/>
        <v>0.14849833401042781</v>
      </c>
      <c r="W78" s="60">
        <f t="shared" si="29"/>
        <v>7.654549555006871</v>
      </c>
      <c r="X78" s="57">
        <f>U78*Assumptions!$I$16</f>
        <v>2415590616.5198269</v>
      </c>
      <c r="Y78" s="57">
        <f>U78*Assumptions!$J$16</f>
        <v>1872082727.8028657</v>
      </c>
      <c r="Z78" s="46"/>
      <c r="AA78" s="57">
        <f>IF($D78&gt;=Assumptions!$H$9,0,AA77-SUM(AB77:AC77))</f>
        <v>670.9973934777297</v>
      </c>
      <c r="AB78" s="60">
        <f t="shared" si="30"/>
        <v>3.2999629780095074E-2</v>
      </c>
      <c r="AC78" s="60">
        <f t="shared" si="31"/>
        <v>1.7010110122237494</v>
      </c>
      <c r="AD78" s="57">
        <f>AA78*Assumptions!$I$17</f>
        <v>805196872.17327559</v>
      </c>
      <c r="AE78" s="57">
        <f>AA78*Assumptions!$J$17</f>
        <v>550217862.65173841</v>
      </c>
      <c r="AF78" s="46"/>
      <c r="AG78" s="57">
        <f t="shared" si="32"/>
        <v>4529232405.9746733</v>
      </c>
      <c r="AH78" s="57">
        <f t="shared" si="32"/>
        <v>3240917410.4974332</v>
      </c>
      <c r="AI78" s="57">
        <f>AG78*Assumptions!$H$4/Assumptions!$H$3</f>
        <v>4529232.4059746731</v>
      </c>
      <c r="AJ78" s="57">
        <f t="shared" si="33"/>
        <v>3240917.410497433</v>
      </c>
      <c r="AK78" s="35"/>
      <c r="AL78" s="61">
        <f t="shared" si="34"/>
        <v>0</v>
      </c>
      <c r="AM78" s="61"/>
      <c r="AN78" s="57">
        <f t="shared" si="35"/>
        <v>159388.21183785915</v>
      </c>
      <c r="AO78" s="61"/>
      <c r="AP78" s="57">
        <f>IF(B78=1,0,IF((B78-1)/12-INT((B78-1)/12)=0,(I78+O78+U78+AA78)*Assumptions!$D$7*(1+Assumptions!$D$10)^(B78-1)+Assumptions!$D$6*AL78,0))</f>
        <v>0</v>
      </c>
      <c r="AQ78" s="57">
        <f>(AL78-AM78-AO78-AP78+AS77)*Assumptions!$D$13</f>
        <v>5281.5594811790506</v>
      </c>
      <c r="AR78" s="53"/>
      <c r="AS78" s="57">
        <f>AJ79*Assumptions!$H$10</f>
        <v>1293016.8556386218</v>
      </c>
      <c r="AT78" s="57">
        <f t="shared" si="36"/>
        <v>-150756.54379632859</v>
      </c>
      <c r="AU78" s="53"/>
      <c r="AV78" s="57">
        <f>AL78*Assumptions!$C$24</f>
        <v>0</v>
      </c>
      <c r="AW78" s="57"/>
      <c r="AX78" s="57">
        <f>AN78*Assumptions!$C$24</f>
        <v>79694.105918929577</v>
      </c>
      <c r="AY78" s="57">
        <f>(-AV78+AW78-AZ77)*Assumptions!$D$13</f>
        <v>-2640.7797405895253</v>
      </c>
      <c r="AZ78" s="57">
        <f t="shared" si="37"/>
        <v>646508.42781931092</v>
      </c>
      <c r="BA78" s="53"/>
      <c r="BB78" s="61">
        <f>AJ79*Assumptions!$H$10*(1-Assumptions!$C$24)</f>
        <v>646508.42781931092</v>
      </c>
      <c r="BC78" s="58"/>
      <c r="BD78" s="61">
        <f t="shared" si="38"/>
        <v>-75378.271898164297</v>
      </c>
      <c r="BE78" s="62">
        <f>BD78*Assumptions!$C$11</f>
        <v>-22613.48156944929</v>
      </c>
      <c r="BF78" s="61">
        <f t="shared" si="39"/>
        <v>-52764.790328715011</v>
      </c>
    </row>
    <row r="79" spans="2:58" x14ac:dyDescent="0.2">
      <c r="B79" s="15">
        <f t="shared" si="20"/>
        <v>72</v>
      </c>
      <c r="C79" s="15">
        <f t="shared" si="21"/>
        <v>72</v>
      </c>
      <c r="D79" s="15">
        <f t="shared" si="22"/>
        <v>5</v>
      </c>
      <c r="E79" s="15">
        <f t="shared" si="23"/>
        <v>43</v>
      </c>
      <c r="F79" s="28">
        <f>1-(1-1.25*VLOOKUP(E79,'Annual Mortality Rates'!$B$5:$H$105,5,0)*VLOOKUP(D79,Assumptions!$C$17:$D$20,2,1))^(1/12)</f>
        <v>4.9179967166579353E-5</v>
      </c>
      <c r="G79" s="59">
        <f>1-(1-IF(D79&gt;=10,'Annual Lapse Rates'!$C$14,VLOOKUP(D79,'Annual Lapse Rates'!$B$3:$C$14,2,0)))^(1/12)</f>
        <v>2.5350486138366879E-3</v>
      </c>
      <c r="H79" s="35"/>
      <c r="I79" s="57">
        <f>IF($D79&gt;=Assumptions!$H$9,0,I78-SUM(J78:K78))</f>
        <v>1338.5267656714518</v>
      </c>
      <c r="J79" s="60">
        <f t="shared" si="24"/>
        <v>6.5828702387309659E-2</v>
      </c>
      <c r="K79" s="60">
        <f t="shared" si="25"/>
        <v>3.393230421898719</v>
      </c>
      <c r="L79" s="57">
        <f>I79*Assumptions!$I$14</f>
        <v>468484367.98500812</v>
      </c>
      <c r="M79" s="57">
        <f>I79*Assumptions!$J$14</f>
        <v>281090620.7910049</v>
      </c>
      <c r="N79" s="46"/>
      <c r="O79" s="57">
        <f>IF($D79&gt;=Assumptions!$H$9,0,O78-SUM(P78:Q78))</f>
        <v>1673.1584570893115</v>
      </c>
      <c r="P79" s="60">
        <f t="shared" si="26"/>
        <v>8.2285877984136904E-2</v>
      </c>
      <c r="Q79" s="60">
        <f t="shared" si="27"/>
        <v>4.2415380273733909</v>
      </c>
      <c r="R79" s="57">
        <f>O79*Assumptions!$I$15</f>
        <v>836579228.54465568</v>
      </c>
      <c r="S79" s="57">
        <f>O79*Assumptions!$J$15</f>
        <v>535410706.26857966</v>
      </c>
      <c r="T79" s="46"/>
      <c r="U79" s="57">
        <f>IF($D79&gt;=Assumptions!$H$9,0,U78-SUM(V78:W78))</f>
        <v>3011.685222760766</v>
      </c>
      <c r="V79" s="60">
        <f t="shared" si="28"/>
        <v>0.1481145803714467</v>
      </c>
      <c r="W79" s="60">
        <f t="shared" si="29"/>
        <v>7.6347684492721166</v>
      </c>
      <c r="X79" s="57">
        <f>U79*Assumptions!$I$16</f>
        <v>2409348178.2086129</v>
      </c>
      <c r="Y79" s="57">
        <f>U79*Assumptions!$J$16</f>
        <v>1867244838.111675</v>
      </c>
      <c r="Z79" s="46"/>
      <c r="AA79" s="57">
        <f>IF($D79&gt;=Assumptions!$H$9,0,AA78-SUM(AB78:AC78))</f>
        <v>669.26338283572591</v>
      </c>
      <c r="AB79" s="60">
        <f t="shared" si="30"/>
        <v>3.291435119365483E-2</v>
      </c>
      <c r="AC79" s="60">
        <f t="shared" si="31"/>
        <v>1.6966152109493595</v>
      </c>
      <c r="AD79" s="57">
        <f>AA79*Assumptions!$I$17</f>
        <v>803116059.40287113</v>
      </c>
      <c r="AE79" s="57">
        <f>AA79*Assumptions!$J$17</f>
        <v>548795973.92529523</v>
      </c>
      <c r="AF79" s="46"/>
      <c r="AG79" s="57">
        <f t="shared" si="32"/>
        <v>4517527834.1411476</v>
      </c>
      <c r="AH79" s="57">
        <f t="shared" si="32"/>
        <v>3232542139.0965548</v>
      </c>
      <c r="AI79" s="57">
        <f>AG79*Assumptions!$H$4/Assumptions!$H$3</f>
        <v>4517527.8341411473</v>
      </c>
      <c r="AJ79" s="57">
        <f t="shared" si="33"/>
        <v>3232542.1390965544</v>
      </c>
      <c r="AK79" s="35"/>
      <c r="AL79" s="61">
        <f t="shared" si="34"/>
        <v>0</v>
      </c>
      <c r="AM79" s="61"/>
      <c r="AN79" s="57">
        <f t="shared" si="35"/>
        <v>158976.31626535274</v>
      </c>
      <c r="AO79" s="61"/>
      <c r="AP79" s="57">
        <f>IF(B79=1,0,IF((B79-1)/12-INT((B79-1)/12)=0,(I79+O79+U79+AA79)*Assumptions!$D$7*(1+Assumptions!$D$10)^(B79-1)+Assumptions!$D$6*AL79,0))</f>
        <v>0</v>
      </c>
      <c r="AQ79" s="57">
        <f>(AL79-AM79-AO79-AP79+AS78)*Assumptions!$D$13</f>
        <v>5267.9107242155187</v>
      </c>
      <c r="AR79" s="53"/>
      <c r="AS79" s="57">
        <f>AJ80*Assumptions!$H$10</f>
        <v>1289675.4045245619</v>
      </c>
      <c r="AT79" s="57">
        <f t="shared" si="36"/>
        <v>-150366.95442707743</v>
      </c>
      <c r="AU79" s="53"/>
      <c r="AV79" s="57">
        <f>AL79*Assumptions!$C$24</f>
        <v>0</v>
      </c>
      <c r="AW79" s="57"/>
      <c r="AX79" s="57">
        <f>AN79*Assumptions!$C$24</f>
        <v>79488.15813267637</v>
      </c>
      <c r="AY79" s="57">
        <f>(-AV79+AW79-AZ78)*Assumptions!$D$13</f>
        <v>-2633.9553621077594</v>
      </c>
      <c r="AZ79" s="57">
        <f t="shared" si="37"/>
        <v>644837.70226228097</v>
      </c>
      <c r="BA79" s="53"/>
      <c r="BB79" s="61">
        <f>AJ80*Assumptions!$H$10*(1-Assumptions!$C$24)</f>
        <v>644837.70226228097</v>
      </c>
      <c r="BC79" s="58"/>
      <c r="BD79" s="61">
        <f t="shared" si="38"/>
        <v>-75183.477213538717</v>
      </c>
      <c r="BE79" s="62">
        <f>BD79*Assumptions!$C$11</f>
        <v>-22555.043164061615</v>
      </c>
      <c r="BF79" s="61">
        <f t="shared" si="39"/>
        <v>-52628.434049477102</v>
      </c>
    </row>
    <row r="80" spans="2:58" x14ac:dyDescent="0.2">
      <c r="B80" s="15">
        <f t="shared" si="20"/>
        <v>73</v>
      </c>
      <c r="C80" s="15">
        <f t="shared" si="21"/>
        <v>73</v>
      </c>
      <c r="D80" s="15">
        <f t="shared" si="22"/>
        <v>6</v>
      </c>
      <c r="E80" s="15">
        <f t="shared" si="23"/>
        <v>44</v>
      </c>
      <c r="F80" s="28">
        <f>1-(1-1.25*VLOOKUP(E80,'Annual Mortality Rates'!$B$5:$H$105,5,0)*VLOOKUP(D80,Assumptions!$C$17:$D$20,2,1))^(1/12)</f>
        <v>5.2515165479438686E-5</v>
      </c>
      <c r="G80" s="59">
        <f>1-(1-IF(D80&gt;=10,'Annual Lapse Rates'!$C$14,VLOOKUP(D80,'Annual Lapse Rates'!$B$3:$C$14,2,0)))^(1/12)</f>
        <v>2.1075932318602719E-3</v>
      </c>
      <c r="H80" s="35"/>
      <c r="I80" s="57">
        <f>IF($D80&gt;=Assumptions!$H$9,0,I79-SUM(J79:K79))</f>
        <v>1335.0677065471657</v>
      </c>
      <c r="J80" s="60">
        <f t="shared" si="24"/>
        <v>7.0111301535579096E-2</v>
      </c>
      <c r="K80" s="60">
        <f t="shared" si="25"/>
        <v>2.8137796623940221</v>
      </c>
      <c r="L80" s="57">
        <f>I80*Assumptions!$I$14</f>
        <v>467273697.29150802</v>
      </c>
      <c r="M80" s="57">
        <f>I80*Assumptions!$J$14</f>
        <v>280364218.37490481</v>
      </c>
      <c r="N80" s="46"/>
      <c r="O80" s="57">
        <f>IF($D80&gt;=Assumptions!$H$9,0,O79-SUM(P79:Q79))</f>
        <v>1668.8346331839539</v>
      </c>
      <c r="P80" s="60">
        <f t="shared" si="26"/>
        <v>8.7639126919473703E-2</v>
      </c>
      <c r="Q80" s="60">
        <f t="shared" si="27"/>
        <v>3.5172245779925206</v>
      </c>
      <c r="R80" s="57">
        <f>O80*Assumptions!$I$15</f>
        <v>834417316.591977</v>
      </c>
      <c r="S80" s="57">
        <f>O80*Assumptions!$J$15</f>
        <v>534027082.61886525</v>
      </c>
      <c r="T80" s="46"/>
      <c r="U80" s="57">
        <f>IF($D80&gt;=Assumptions!$H$9,0,U79-SUM(V79:W79))</f>
        <v>3003.9023397311225</v>
      </c>
      <c r="V80" s="60">
        <f t="shared" si="28"/>
        <v>0.15775042845505294</v>
      </c>
      <c r="W80" s="60">
        <f t="shared" si="29"/>
        <v>6.331004240386549</v>
      </c>
      <c r="X80" s="57">
        <f>U80*Assumptions!$I$16</f>
        <v>2403121871.7848978</v>
      </c>
      <c r="Y80" s="57">
        <f>U80*Assumptions!$J$16</f>
        <v>1862419450.633296</v>
      </c>
      <c r="Z80" s="46"/>
      <c r="AA80" s="57">
        <f>IF($D80&gt;=Assumptions!$H$9,0,AA79-SUM(AB79:AC79))</f>
        <v>667.53385327358285</v>
      </c>
      <c r="AB80" s="60">
        <f t="shared" si="30"/>
        <v>3.5055650767789548E-2</v>
      </c>
      <c r="AC80" s="60">
        <f t="shared" si="31"/>
        <v>1.4068898311970111</v>
      </c>
      <c r="AD80" s="57">
        <f>AA80*Assumptions!$I$17</f>
        <v>801040623.92829943</v>
      </c>
      <c r="AE80" s="57">
        <f>AA80*Assumptions!$J$17</f>
        <v>547377759.68433797</v>
      </c>
      <c r="AF80" s="46"/>
      <c r="AG80" s="57">
        <f t="shared" si="32"/>
        <v>4505853509.5966825</v>
      </c>
      <c r="AH80" s="57">
        <f t="shared" si="32"/>
        <v>3224188511.3114042</v>
      </c>
      <c r="AI80" s="57">
        <f>AG80*Assumptions!$H$4/Assumptions!$H$3</f>
        <v>4505853.5095966831</v>
      </c>
      <c r="AJ80" s="57">
        <f t="shared" si="33"/>
        <v>3224188.5113114044</v>
      </c>
      <c r="AK80" s="35"/>
      <c r="AL80" s="61">
        <f t="shared" si="34"/>
        <v>3224188.5113114044</v>
      </c>
      <c r="AM80" s="61"/>
      <c r="AN80" s="57">
        <f t="shared" si="35"/>
        <v>169318.79320842345</v>
      </c>
      <c r="AO80" s="61"/>
      <c r="AP80" s="57">
        <f>IF(B80=1,0,IF((B80-1)/12-INT((B80-1)/12)=0,(I80+O80+U80+AA80)*Assumptions!$D$7*(1+Assumptions!$D$10)^(B80-1)+Assumptions!$D$6*AL80,0))</f>
        <v>64984.792600864988</v>
      </c>
      <c r="AQ80" s="57">
        <f>(AL80-AM80-AO80-AP80+AS79)*Assumptions!$D$13</f>
        <v>18125.284246548759</v>
      </c>
      <c r="AR80" s="53"/>
      <c r="AS80" s="57">
        <f>AJ81*Assumptions!$H$10</f>
        <v>1286889.5658534057</v>
      </c>
      <c r="AT80" s="57">
        <f t="shared" si="36"/>
        <v>3010796.0484198201</v>
      </c>
      <c r="AU80" s="53"/>
      <c r="AV80" s="57">
        <f>AL80*Assumptions!$C$24</f>
        <v>1612094.2556557022</v>
      </c>
      <c r="AW80" s="57"/>
      <c r="AX80" s="57">
        <f>AN80*Assumptions!$C$24</f>
        <v>84659.396604211724</v>
      </c>
      <c r="AY80" s="57">
        <f>(-AV80+AW80-AZ79)*Assumptions!$D$13</f>
        <v>-9195.0201678296999</v>
      </c>
      <c r="AZ80" s="57">
        <f t="shared" si="37"/>
        <v>643444.78292670287</v>
      </c>
      <c r="BA80" s="53"/>
      <c r="BB80" s="61">
        <f>AJ81*Assumptions!$H$10*(1-Assumptions!$C$24)</f>
        <v>643444.78292670287</v>
      </c>
      <c r="BC80" s="58"/>
      <c r="BD80" s="61">
        <f t="shared" si="38"/>
        <v>1472773.2498649219</v>
      </c>
      <c r="BE80" s="62">
        <f>BD80*Assumptions!$C$11</f>
        <v>441831.97495947656</v>
      </c>
      <c r="BF80" s="61">
        <f t="shared" si="39"/>
        <v>1030941.2749054453</v>
      </c>
    </row>
    <row r="81" spans="2:58" x14ac:dyDescent="0.2">
      <c r="B81" s="15">
        <f t="shared" si="20"/>
        <v>74</v>
      </c>
      <c r="C81" s="15">
        <f t="shared" si="21"/>
        <v>74</v>
      </c>
      <c r="D81" s="15">
        <f t="shared" si="22"/>
        <v>6</v>
      </c>
      <c r="E81" s="15">
        <f t="shared" si="23"/>
        <v>44</v>
      </c>
      <c r="F81" s="28">
        <f>1-(1-1.25*VLOOKUP(E81,'Annual Mortality Rates'!$B$5:$H$105,5,0)*VLOOKUP(D81,Assumptions!$C$17:$D$20,2,1))^(1/12)</f>
        <v>5.2515165479438686E-5</v>
      </c>
      <c r="G81" s="59">
        <f>1-(1-IF(D81&gt;=10,'Annual Lapse Rates'!$C$14,VLOOKUP(D81,'Annual Lapse Rates'!$B$3:$C$14,2,0)))^(1/12)</f>
        <v>2.1075932318602719E-3</v>
      </c>
      <c r="H81" s="35"/>
      <c r="I81" s="57">
        <f>IF($D81&gt;=Assumptions!$H$9,0,I80-SUM(J80:K80))</f>
        <v>1332.1838155832361</v>
      </c>
      <c r="J81" s="60">
        <f t="shared" si="24"/>
        <v>6.9959853524383678E-2</v>
      </c>
      <c r="K81" s="60">
        <f t="shared" si="25"/>
        <v>2.8077015933170211</v>
      </c>
      <c r="L81" s="57">
        <f>I81*Assumptions!$I$14</f>
        <v>466264335.45413262</v>
      </c>
      <c r="M81" s="57">
        <f>I81*Assumptions!$J$14</f>
        <v>279758601.27247959</v>
      </c>
      <c r="N81" s="46"/>
      <c r="O81" s="57">
        <f>IF($D81&gt;=Assumptions!$H$9,0,O80-SUM(P80:Q80))</f>
        <v>1665.2297694790418</v>
      </c>
      <c r="P81" s="60">
        <f t="shared" si="26"/>
        <v>8.7449816905479413E-2</v>
      </c>
      <c r="Q81" s="60">
        <f t="shared" si="27"/>
        <v>3.5096269916462695</v>
      </c>
      <c r="R81" s="57">
        <f>O81*Assumptions!$I$15</f>
        <v>832614884.73952091</v>
      </c>
      <c r="S81" s="57">
        <f>O81*Assumptions!$J$15</f>
        <v>532873526.23329335</v>
      </c>
      <c r="T81" s="46"/>
      <c r="U81" s="57">
        <f>IF($D81&gt;=Assumptions!$H$9,0,U80-SUM(V80:W80))</f>
        <v>2997.4135850622811</v>
      </c>
      <c r="V81" s="60">
        <f t="shared" si="28"/>
        <v>0.15740967042986326</v>
      </c>
      <c r="W81" s="60">
        <f t="shared" si="29"/>
        <v>6.3173285849632972</v>
      </c>
      <c r="X81" s="57">
        <f>U81*Assumptions!$I$16</f>
        <v>2397930868.0498247</v>
      </c>
      <c r="Y81" s="57">
        <f>U81*Assumptions!$J$16</f>
        <v>1858396422.7386143</v>
      </c>
      <c r="Z81" s="46"/>
      <c r="AA81" s="57">
        <f>IF($D81&gt;=Assumptions!$H$9,0,AA80-SUM(AB80:AC80))</f>
        <v>666.09190779161804</v>
      </c>
      <c r="AB81" s="60">
        <f t="shared" si="30"/>
        <v>3.4979926762191839E-2</v>
      </c>
      <c r="AC81" s="60">
        <f t="shared" si="31"/>
        <v>1.4038507966585105</v>
      </c>
      <c r="AD81" s="57">
        <f>AA81*Assumptions!$I$17</f>
        <v>799310289.34994161</v>
      </c>
      <c r="AE81" s="57">
        <f>AA81*Assumptions!$J$17</f>
        <v>546195364.38912678</v>
      </c>
      <c r="AF81" s="46"/>
      <c r="AG81" s="57">
        <f t="shared" si="32"/>
        <v>4496120377.59342</v>
      </c>
      <c r="AH81" s="57">
        <f t="shared" si="32"/>
        <v>3217223914.6335139</v>
      </c>
      <c r="AI81" s="57">
        <f>AG81*Assumptions!$H$4/Assumptions!$H$3</f>
        <v>4496120.3775934204</v>
      </c>
      <c r="AJ81" s="57">
        <f t="shared" si="33"/>
        <v>3217223.9146335144</v>
      </c>
      <c r="AK81" s="35"/>
      <c r="AL81" s="61">
        <f t="shared" si="34"/>
        <v>0</v>
      </c>
      <c r="AM81" s="61"/>
      <c r="AN81" s="57">
        <f t="shared" si="35"/>
        <v>168953.04626138651</v>
      </c>
      <c r="AO81" s="61"/>
      <c r="AP81" s="57">
        <f>IF(B81=1,0,IF((B81-1)/12-INT((B81-1)/12)=0,(I81+O81+U81+AA81)*Assumptions!$D$7*(1+Assumptions!$D$10)^(B81-1)+Assumptions!$D$6*AL81,0))</f>
        <v>0</v>
      </c>
      <c r="AQ81" s="57">
        <f>(AL81-AM81-AO81-AP81+AS80)*Assumptions!$D$13</f>
        <v>5242.9473871722639</v>
      </c>
      <c r="AR81" s="53"/>
      <c r="AS81" s="57">
        <f>AJ82*Assumptions!$H$10</f>
        <v>1284109.7448957569</v>
      </c>
      <c r="AT81" s="57">
        <f t="shared" si="36"/>
        <v>-160930.27791656554</v>
      </c>
      <c r="AU81" s="53"/>
      <c r="AV81" s="57">
        <f>AL81*Assumptions!$C$24</f>
        <v>0</v>
      </c>
      <c r="AW81" s="57"/>
      <c r="AX81" s="57">
        <f>AN81*Assumptions!$C$24</f>
        <v>84476.523130693255</v>
      </c>
      <c r="AY81" s="57">
        <f>(-AV81+AW81-AZ80)*Assumptions!$D$13</f>
        <v>-2621.473693586132</v>
      </c>
      <c r="AZ81" s="57">
        <f t="shared" si="37"/>
        <v>642054.87244787847</v>
      </c>
      <c r="BA81" s="53"/>
      <c r="BB81" s="61">
        <f>AJ82*Assumptions!$H$10*(1-Assumptions!$C$24)</f>
        <v>642054.87244787847</v>
      </c>
      <c r="BC81" s="58"/>
      <c r="BD81" s="61">
        <f t="shared" si="38"/>
        <v>-80465.138958282769</v>
      </c>
      <c r="BE81" s="62">
        <f>BD81*Assumptions!$C$11</f>
        <v>-24139.541687484831</v>
      </c>
      <c r="BF81" s="61">
        <f t="shared" si="39"/>
        <v>-56325.597270797938</v>
      </c>
    </row>
    <row r="82" spans="2:58" x14ac:dyDescent="0.2">
      <c r="B82" s="15">
        <f t="shared" si="20"/>
        <v>75</v>
      </c>
      <c r="C82" s="15">
        <f t="shared" si="21"/>
        <v>75</v>
      </c>
      <c r="D82" s="15">
        <f t="shared" si="22"/>
        <v>6</v>
      </c>
      <c r="E82" s="15">
        <f t="shared" si="23"/>
        <v>44</v>
      </c>
      <c r="F82" s="28">
        <f>1-(1-1.25*VLOOKUP(E82,'Annual Mortality Rates'!$B$5:$H$105,5,0)*VLOOKUP(D82,Assumptions!$C$17:$D$20,2,1))^(1/12)</f>
        <v>5.2515165479438686E-5</v>
      </c>
      <c r="G82" s="59">
        <f>1-(1-IF(D82&gt;=10,'Annual Lapse Rates'!$C$14,VLOOKUP(D82,'Annual Lapse Rates'!$B$3:$C$14,2,0)))^(1/12)</f>
        <v>2.1075932318602719E-3</v>
      </c>
      <c r="H82" s="35"/>
      <c r="I82" s="57">
        <f>IF($D82&gt;=Assumptions!$H$9,0,I81-SUM(J81:K81))</f>
        <v>1329.3061541363948</v>
      </c>
      <c r="J82" s="60">
        <f t="shared" si="24"/>
        <v>6.9808732657308997E-2</v>
      </c>
      <c r="K82" s="60">
        <f t="shared" si="25"/>
        <v>2.8016366535280728</v>
      </c>
      <c r="L82" s="57">
        <f>I82*Assumptions!$I$14</f>
        <v>465257153.94773817</v>
      </c>
      <c r="M82" s="57">
        <f>I82*Assumptions!$J$14</f>
        <v>279154292.36864293</v>
      </c>
      <c r="N82" s="46"/>
      <c r="O82" s="57">
        <f>IF($D82&gt;=Assumptions!$H$9,0,O81-SUM(P81:Q81))</f>
        <v>1661.6326926704901</v>
      </c>
      <c r="P82" s="60">
        <f t="shared" si="26"/>
        <v>8.7260915821636073E-2</v>
      </c>
      <c r="Q82" s="60">
        <f t="shared" si="27"/>
        <v>3.5020458169100843</v>
      </c>
      <c r="R82" s="57">
        <f>O82*Assumptions!$I$15</f>
        <v>830816346.33524501</v>
      </c>
      <c r="S82" s="57">
        <f>O82*Assumptions!$J$15</f>
        <v>531722461.65455681</v>
      </c>
      <c r="T82" s="46"/>
      <c r="U82" s="57">
        <f>IF($D82&gt;=Assumptions!$H$9,0,U81-SUM(V81:W81))</f>
        <v>2990.9388468068878</v>
      </c>
      <c r="V82" s="60">
        <f t="shared" si="28"/>
        <v>0.15706964847894522</v>
      </c>
      <c r="W82" s="60">
        <f t="shared" si="29"/>
        <v>6.3036824704381633</v>
      </c>
      <c r="X82" s="57">
        <f>U82*Assumptions!$I$16</f>
        <v>2392751077.4455104</v>
      </c>
      <c r="Y82" s="57">
        <f>U82*Assumptions!$J$16</f>
        <v>1854382085.0202703</v>
      </c>
      <c r="Z82" s="46"/>
      <c r="AA82" s="57">
        <f>IF($D82&gt;=Assumptions!$H$9,0,AA81-SUM(AB81:AC81))</f>
        <v>664.65307706819738</v>
      </c>
      <c r="AB82" s="60">
        <f t="shared" si="30"/>
        <v>3.4904366328654499E-2</v>
      </c>
      <c r="AC82" s="60">
        <f t="shared" si="31"/>
        <v>1.4008183267640364</v>
      </c>
      <c r="AD82" s="57">
        <f>AA82*Assumptions!$I$17</f>
        <v>797583692.4818368</v>
      </c>
      <c r="AE82" s="57">
        <f>AA82*Assumptions!$J$17</f>
        <v>545015523.1959219</v>
      </c>
      <c r="AF82" s="46"/>
      <c r="AG82" s="57">
        <f t="shared" si="32"/>
        <v>4486408270.210331</v>
      </c>
      <c r="AH82" s="57">
        <f t="shared" si="32"/>
        <v>3210274362.2393918</v>
      </c>
      <c r="AI82" s="57">
        <f>AG82*Assumptions!$H$4/Assumptions!$H$3</f>
        <v>4486408.2702103313</v>
      </c>
      <c r="AJ82" s="57">
        <f t="shared" si="33"/>
        <v>3210274.362239392</v>
      </c>
      <c r="AK82" s="35"/>
      <c r="AL82" s="61">
        <f t="shared" si="34"/>
        <v>0</v>
      </c>
      <c r="AM82" s="61"/>
      <c r="AN82" s="57">
        <f t="shared" si="35"/>
        <v>168588.08936740115</v>
      </c>
      <c r="AO82" s="61"/>
      <c r="AP82" s="57">
        <f>IF(B82=1,0,IF((B82-1)/12-INT((B82-1)/12)=0,(I82+O82+U82+AA82)*Assumptions!$D$7*(1+Assumptions!$D$10)^(B82-1)+Assumptions!$D$6*AL82,0))</f>
        <v>0</v>
      </c>
      <c r="AQ82" s="57">
        <f>(AL82-AM82-AO82-AP82+AS81)*Assumptions!$D$13</f>
        <v>5231.6220524944229</v>
      </c>
      <c r="AR82" s="53"/>
      <c r="AS82" s="57">
        <f>AJ83*Assumptions!$H$10</f>
        <v>1281335.9286527017</v>
      </c>
      <c r="AT82" s="57">
        <f t="shared" si="36"/>
        <v>-160582.65107185137</v>
      </c>
      <c r="AU82" s="53"/>
      <c r="AV82" s="57">
        <f>AL82*Assumptions!$C$24</f>
        <v>0</v>
      </c>
      <c r="AW82" s="57"/>
      <c r="AX82" s="57">
        <f>AN82*Assumptions!$C$24</f>
        <v>84294.044683700573</v>
      </c>
      <c r="AY82" s="57">
        <f>(-AV82+AW82-AZ81)*Assumptions!$D$13</f>
        <v>-2615.8110262472114</v>
      </c>
      <c r="AZ82" s="57">
        <f t="shared" si="37"/>
        <v>640667.96432635083</v>
      </c>
      <c r="BA82" s="53"/>
      <c r="BB82" s="61">
        <f>AJ83*Assumptions!$H$10*(1-Assumptions!$C$24)</f>
        <v>640667.96432635083</v>
      </c>
      <c r="BC82" s="58"/>
      <c r="BD82" s="61">
        <f t="shared" si="38"/>
        <v>-80291.325535925687</v>
      </c>
      <c r="BE82" s="62">
        <f>BD82*Assumptions!$C$11</f>
        <v>-24087.397660777704</v>
      </c>
      <c r="BF82" s="61">
        <f t="shared" si="39"/>
        <v>-56203.927875147987</v>
      </c>
    </row>
    <row r="83" spans="2:58" x14ac:dyDescent="0.2">
      <c r="B83" s="15">
        <f t="shared" si="20"/>
        <v>76</v>
      </c>
      <c r="C83" s="15">
        <f t="shared" si="21"/>
        <v>76</v>
      </c>
      <c r="D83" s="15">
        <f t="shared" si="22"/>
        <v>6</v>
      </c>
      <c r="E83" s="15">
        <f t="shared" si="23"/>
        <v>44</v>
      </c>
      <c r="F83" s="28">
        <f>1-(1-1.25*VLOOKUP(E83,'Annual Mortality Rates'!$B$5:$H$105,5,0)*VLOOKUP(D83,Assumptions!$C$17:$D$20,2,1))^(1/12)</f>
        <v>5.2515165479438686E-5</v>
      </c>
      <c r="G83" s="59">
        <f>1-(1-IF(D83&gt;=10,'Annual Lapse Rates'!$C$14,VLOOKUP(D83,'Annual Lapse Rates'!$B$3:$C$14,2,0)))^(1/12)</f>
        <v>2.1075932318602719E-3</v>
      </c>
      <c r="H83" s="35"/>
      <c r="I83" s="57">
        <f>IF($D83&gt;=Assumptions!$H$9,0,I82-SUM(J82:K82))</f>
        <v>1326.4347087502094</v>
      </c>
      <c r="J83" s="60">
        <f t="shared" si="24"/>
        <v>6.9657938227688301E-2</v>
      </c>
      <c r="K83" s="60">
        <f t="shared" si="25"/>
        <v>2.7955848146664923</v>
      </c>
      <c r="L83" s="57">
        <f>I83*Assumptions!$I$14</f>
        <v>464252148.06257331</v>
      </c>
      <c r="M83" s="57">
        <f>I83*Assumptions!$J$14</f>
        <v>278551288.83754396</v>
      </c>
      <c r="N83" s="46"/>
      <c r="O83" s="57">
        <f>IF($D83&gt;=Assumptions!$H$9,0,O82-SUM(P82:Q82))</f>
        <v>1658.0433859377583</v>
      </c>
      <c r="P83" s="60">
        <f t="shared" si="26"/>
        <v>8.7072422784610207E-2</v>
      </c>
      <c r="Q83" s="60">
        <f t="shared" si="27"/>
        <v>3.4944810183331083</v>
      </c>
      <c r="R83" s="57">
        <f>O83*Assumptions!$I$15</f>
        <v>829021692.96887922</v>
      </c>
      <c r="S83" s="57">
        <f>O83*Assumptions!$J$15</f>
        <v>530573883.50008267</v>
      </c>
      <c r="T83" s="46"/>
      <c r="U83" s="57">
        <f>IF($D83&gt;=Assumptions!$H$9,0,U82-SUM(V82:W82))</f>
        <v>2984.4780946879705</v>
      </c>
      <c r="V83" s="60">
        <f t="shared" si="28"/>
        <v>0.15673036101229865</v>
      </c>
      <c r="W83" s="60">
        <f t="shared" si="29"/>
        <v>6.2900658329996064</v>
      </c>
      <c r="X83" s="57">
        <f>U83*Assumptions!$I$16</f>
        <v>2387582475.7503762</v>
      </c>
      <c r="Y83" s="57">
        <f>U83*Assumptions!$J$16</f>
        <v>1850376418.7065418</v>
      </c>
      <c r="Z83" s="46"/>
      <c r="AA83" s="57">
        <f>IF($D83&gt;=Assumptions!$H$9,0,AA82-SUM(AB82:AC82))</f>
        <v>663.21735437510472</v>
      </c>
      <c r="AB83" s="60">
        <f t="shared" si="30"/>
        <v>3.4828969113844151E-2</v>
      </c>
      <c r="AC83" s="60">
        <f t="shared" si="31"/>
        <v>1.3977924073332462</v>
      </c>
      <c r="AD83" s="57">
        <f>AA83*Assumptions!$I$17</f>
        <v>795860825.25012565</v>
      </c>
      <c r="AE83" s="57">
        <f>AA83*Assumptions!$J$17</f>
        <v>543838230.58758593</v>
      </c>
      <c r="AF83" s="46"/>
      <c r="AG83" s="57">
        <f t="shared" si="32"/>
        <v>4476717142.0319538</v>
      </c>
      <c r="AH83" s="57">
        <f t="shared" si="32"/>
        <v>3203339821.6317539</v>
      </c>
      <c r="AI83" s="57">
        <f>AG83*Assumptions!$H$4/Assumptions!$H$3</f>
        <v>4476717.1420319537</v>
      </c>
      <c r="AJ83" s="57">
        <f t="shared" si="33"/>
        <v>3203339.8216317538</v>
      </c>
      <c r="AK83" s="35"/>
      <c r="AL83" s="61">
        <f t="shared" si="34"/>
        <v>0</v>
      </c>
      <c r="AM83" s="61"/>
      <c r="AN83" s="57">
        <f t="shared" si="35"/>
        <v>168223.92081986717</v>
      </c>
      <c r="AO83" s="61"/>
      <c r="AP83" s="57">
        <f>IF(B83=1,0,IF((B83-1)/12-INT((B83-1)/12)=0,(I83+O83+U83+AA83)*Assumptions!$D$7*(1+Assumptions!$D$10)^(B83-1)+Assumptions!$D$6*AL83,0))</f>
        <v>0</v>
      </c>
      <c r="AQ83" s="57">
        <f>(AL83-AM83-AO83-AP83+AS82)*Assumptions!$D$13</f>
        <v>5220.3211817671217</v>
      </c>
      <c r="AR83" s="53"/>
      <c r="AS83" s="57">
        <f>AJ84*Assumptions!$H$10</f>
        <v>1278568.1041534059</v>
      </c>
      <c r="AT83" s="57">
        <f t="shared" si="36"/>
        <v>-160235.77513880422</v>
      </c>
      <c r="AU83" s="53"/>
      <c r="AV83" s="57">
        <f>AL83*Assumptions!$C$24</f>
        <v>0</v>
      </c>
      <c r="AW83" s="57"/>
      <c r="AX83" s="57">
        <f>AN83*Assumptions!$C$24</f>
        <v>84111.960409933585</v>
      </c>
      <c r="AY83" s="57">
        <f>(-AV83+AW83-AZ82)*Assumptions!$D$13</f>
        <v>-2610.1605908835609</v>
      </c>
      <c r="AZ83" s="57">
        <f t="shared" si="37"/>
        <v>639284.05207670294</v>
      </c>
      <c r="BA83" s="53"/>
      <c r="BB83" s="61">
        <f>AJ84*Assumptions!$H$10*(1-Assumptions!$C$24)</f>
        <v>639284.05207670294</v>
      </c>
      <c r="BC83" s="58"/>
      <c r="BD83" s="61">
        <f t="shared" si="38"/>
        <v>-80117.887569402112</v>
      </c>
      <c r="BE83" s="62">
        <f>BD83*Assumptions!$C$11</f>
        <v>-24035.366270820632</v>
      </c>
      <c r="BF83" s="61">
        <f t="shared" si="39"/>
        <v>-56082.52129858148</v>
      </c>
    </row>
    <row r="84" spans="2:58" x14ac:dyDescent="0.2">
      <c r="B84" s="15">
        <f t="shared" si="20"/>
        <v>77</v>
      </c>
      <c r="C84" s="15">
        <f t="shared" si="21"/>
        <v>77</v>
      </c>
      <c r="D84" s="15">
        <f t="shared" si="22"/>
        <v>6</v>
      </c>
      <c r="E84" s="15">
        <f t="shared" si="23"/>
        <v>44</v>
      </c>
      <c r="F84" s="28">
        <f>1-(1-1.25*VLOOKUP(E84,'Annual Mortality Rates'!$B$5:$H$105,5,0)*VLOOKUP(D84,Assumptions!$C$17:$D$20,2,1))^(1/12)</f>
        <v>5.2515165479438686E-5</v>
      </c>
      <c r="G84" s="59">
        <f>1-(1-IF(D84&gt;=10,'Annual Lapse Rates'!$C$14,VLOOKUP(D84,'Annual Lapse Rates'!$B$3:$C$14,2,0)))^(1/12)</f>
        <v>2.1075932318602719E-3</v>
      </c>
      <c r="H84" s="35"/>
      <c r="I84" s="57">
        <f>IF($D84&gt;=Assumptions!$H$9,0,I83-SUM(J83:K83))</f>
        <v>1323.5694659973153</v>
      </c>
      <c r="J84" s="60">
        <f t="shared" si="24"/>
        <v>6.9507469530381311E-2</v>
      </c>
      <c r="K84" s="60">
        <f t="shared" si="25"/>
        <v>2.789546048432856</v>
      </c>
      <c r="L84" s="57">
        <f>I84*Assumptions!$I$14</f>
        <v>463249313.09906036</v>
      </c>
      <c r="M84" s="57">
        <f>I84*Assumptions!$J$14</f>
        <v>277949587.85943621</v>
      </c>
      <c r="N84" s="46"/>
      <c r="O84" s="57">
        <f>IF($D84&gt;=Assumptions!$H$9,0,O83-SUM(P83:Q83))</f>
        <v>1654.4618324966407</v>
      </c>
      <c r="P84" s="60">
        <f t="shared" si="26"/>
        <v>8.6884336912976451E-2</v>
      </c>
      <c r="Q84" s="60">
        <f t="shared" si="27"/>
        <v>3.4869325605410628</v>
      </c>
      <c r="R84" s="57">
        <f>O84*Assumptions!$I$15</f>
        <v>827230916.24832034</v>
      </c>
      <c r="S84" s="57">
        <f>O84*Assumptions!$J$15</f>
        <v>529427786.39892501</v>
      </c>
      <c r="T84" s="46"/>
      <c r="U84" s="57">
        <f>IF($D84&gt;=Assumptions!$H$9,0,U83-SUM(V83:W83))</f>
        <v>2978.0312984939587</v>
      </c>
      <c r="V84" s="60">
        <f t="shared" si="28"/>
        <v>0.1563918064433579</v>
      </c>
      <c r="W84" s="60">
        <f t="shared" si="29"/>
        <v>6.2764786089739246</v>
      </c>
      <c r="X84" s="57">
        <f>U84*Assumptions!$I$16</f>
        <v>2382425038.795167</v>
      </c>
      <c r="Y84" s="57">
        <f>U84*Assumptions!$J$16</f>
        <v>1846379405.0662544</v>
      </c>
      <c r="Z84" s="46"/>
      <c r="AA84" s="57">
        <f>IF($D84&gt;=Assumptions!$H$9,0,AA83-SUM(AB83:AC83))</f>
        <v>661.78473299865766</v>
      </c>
      <c r="AB84" s="60">
        <f t="shared" si="30"/>
        <v>3.4753734765190655E-2</v>
      </c>
      <c r="AC84" s="60">
        <f t="shared" si="31"/>
        <v>1.394773024216428</v>
      </c>
      <c r="AD84" s="57">
        <f>AA84*Assumptions!$I$17</f>
        <v>794141679.59838915</v>
      </c>
      <c r="AE84" s="57">
        <f>AA84*Assumptions!$J$17</f>
        <v>542663481.05889928</v>
      </c>
      <c r="AF84" s="46"/>
      <c r="AG84" s="57">
        <f t="shared" si="32"/>
        <v>4467046947.7409363</v>
      </c>
      <c r="AH84" s="57">
        <f t="shared" si="32"/>
        <v>3196420260.3835144</v>
      </c>
      <c r="AI84" s="57">
        <f>AG84*Assumptions!$H$4/Assumptions!$H$3</f>
        <v>4467046.9477409367</v>
      </c>
      <c r="AJ84" s="57">
        <f t="shared" si="33"/>
        <v>3196420.2603835142</v>
      </c>
      <c r="AK84" s="35"/>
      <c r="AL84" s="61">
        <f t="shared" si="34"/>
        <v>0</v>
      </c>
      <c r="AM84" s="61"/>
      <c r="AN84" s="57">
        <f t="shared" si="35"/>
        <v>167860.53891587074</v>
      </c>
      <c r="AO84" s="61"/>
      <c r="AP84" s="57">
        <f>IF(B84=1,0,IF((B84-1)/12-INT((B84-1)/12)=0,(I84+O84+U84+AA84)*Assumptions!$D$7*(1+Assumptions!$D$10)^(B84-1)+Assumptions!$D$6*AL84,0))</f>
        <v>0</v>
      </c>
      <c r="AQ84" s="57">
        <f>(AL84-AM84-AO84-AP84+AS83)*Assumptions!$D$13</f>
        <v>5209.0447221455761</v>
      </c>
      <c r="AR84" s="53"/>
      <c r="AS84" s="57">
        <f>AJ85*Assumptions!$H$10</f>
        <v>1275806.2584550539</v>
      </c>
      <c r="AT84" s="57">
        <f t="shared" si="36"/>
        <v>-159889.64849537332</v>
      </c>
      <c r="AU84" s="53"/>
      <c r="AV84" s="57">
        <f>AL84*Assumptions!$C$24</f>
        <v>0</v>
      </c>
      <c r="AW84" s="57"/>
      <c r="AX84" s="57">
        <f>AN84*Assumptions!$C$24</f>
        <v>83930.26945793537</v>
      </c>
      <c r="AY84" s="57">
        <f>(-AV84+AW84-AZ83)*Assumptions!$D$13</f>
        <v>-2604.522361072788</v>
      </c>
      <c r="AZ84" s="57">
        <f t="shared" si="37"/>
        <v>637903.12922752695</v>
      </c>
      <c r="BA84" s="53"/>
      <c r="BB84" s="61">
        <f>AJ85*Assumptions!$H$10*(1-Assumptions!$C$24)</f>
        <v>637903.12922752695</v>
      </c>
      <c r="BC84" s="58"/>
      <c r="BD84" s="61">
        <f t="shared" si="38"/>
        <v>-79944.824247686658</v>
      </c>
      <c r="BE84" s="62">
        <f>BD84*Assumptions!$C$11</f>
        <v>-23983.447274305996</v>
      </c>
      <c r="BF84" s="61">
        <f t="shared" si="39"/>
        <v>-55961.376973380662</v>
      </c>
    </row>
    <row r="85" spans="2:58" x14ac:dyDescent="0.2">
      <c r="B85" s="15">
        <f t="shared" si="20"/>
        <v>78</v>
      </c>
      <c r="C85" s="15">
        <f t="shared" si="21"/>
        <v>78</v>
      </c>
      <c r="D85" s="15">
        <f t="shared" si="22"/>
        <v>6</v>
      </c>
      <c r="E85" s="15">
        <f t="shared" si="23"/>
        <v>44</v>
      </c>
      <c r="F85" s="28">
        <f>1-(1-1.25*VLOOKUP(E85,'Annual Mortality Rates'!$B$5:$H$105,5,0)*VLOOKUP(D85,Assumptions!$C$17:$D$20,2,1))^(1/12)</f>
        <v>5.2515165479438686E-5</v>
      </c>
      <c r="G85" s="59">
        <f>1-(1-IF(D85&gt;=10,'Annual Lapse Rates'!$C$14,VLOOKUP(D85,'Annual Lapse Rates'!$B$3:$C$14,2,0)))^(1/12)</f>
        <v>2.1075932318602719E-3</v>
      </c>
      <c r="H85" s="35"/>
      <c r="I85" s="57">
        <f>IF($D85&gt;=Assumptions!$H$9,0,I84-SUM(J84:K84))</f>
        <v>1320.710412479352</v>
      </c>
      <c r="J85" s="60">
        <f t="shared" si="24"/>
        <v>6.9357325861770902E-2</v>
      </c>
      <c r="K85" s="60">
        <f t="shared" si="25"/>
        <v>2.7835203265888704</v>
      </c>
      <c r="L85" s="57">
        <f>I85*Assumptions!$I$14</f>
        <v>462248644.36777323</v>
      </c>
      <c r="M85" s="57">
        <f>I85*Assumptions!$J$14</f>
        <v>277349186.62066394</v>
      </c>
      <c r="N85" s="46"/>
      <c r="O85" s="57">
        <f>IF($D85&gt;=Assumptions!$H$9,0,O84-SUM(P84:Q84))</f>
        <v>1650.8880155991867</v>
      </c>
      <c r="P85" s="60">
        <f t="shared" si="26"/>
        <v>8.6696657327213447E-2</v>
      </c>
      <c r="Q85" s="60">
        <f t="shared" si="27"/>
        <v>3.479400408236081</v>
      </c>
      <c r="R85" s="57">
        <f>O85*Assumptions!$I$15</f>
        <v>825444007.79959333</v>
      </c>
      <c r="S85" s="57">
        <f>O85*Assumptions!$J$15</f>
        <v>528284164.99173975</v>
      </c>
      <c r="T85" s="46"/>
      <c r="U85" s="57">
        <f>IF($D85&gt;=Assumptions!$H$9,0,U84-SUM(V84:W84))</f>
        <v>2971.5984280785415</v>
      </c>
      <c r="V85" s="60">
        <f t="shared" si="28"/>
        <v>0.15605398318898447</v>
      </c>
      <c r="W85" s="60">
        <f t="shared" si="29"/>
        <v>6.2629207348249567</v>
      </c>
      <c r="X85" s="57">
        <f>U85*Assumptions!$I$16</f>
        <v>2377278742.4628334</v>
      </c>
      <c r="Y85" s="57">
        <f>U85*Assumptions!$J$16</f>
        <v>1842391025.4086957</v>
      </c>
      <c r="Z85" s="46"/>
      <c r="AA85" s="57">
        <f>IF($D85&gt;=Assumptions!$H$9,0,AA84-SUM(AB84:AC84))</f>
        <v>660.35520623967602</v>
      </c>
      <c r="AB85" s="60">
        <f t="shared" si="30"/>
        <v>3.4678662930885451E-2</v>
      </c>
      <c r="AC85" s="60">
        <f t="shared" si="31"/>
        <v>1.3917601632944352</v>
      </c>
      <c r="AD85" s="57">
        <f>AA85*Assumptions!$I$17</f>
        <v>792426247.48761117</v>
      </c>
      <c r="AE85" s="57">
        <f>AA85*Assumptions!$J$17</f>
        <v>541491269.11653435</v>
      </c>
      <c r="AF85" s="46"/>
      <c r="AG85" s="57">
        <f t="shared" si="32"/>
        <v>4457397642.1178112</v>
      </c>
      <c r="AH85" s="57">
        <f t="shared" si="32"/>
        <v>3189515646.1376338</v>
      </c>
      <c r="AI85" s="57">
        <f>AG85*Assumptions!$H$4/Assumptions!$H$3</f>
        <v>4457397.6421178114</v>
      </c>
      <c r="AJ85" s="57">
        <f t="shared" si="33"/>
        <v>3189515.6461376343</v>
      </c>
      <c r="AK85" s="35"/>
      <c r="AL85" s="61">
        <f t="shared" si="34"/>
        <v>0</v>
      </c>
      <c r="AM85" s="61"/>
      <c r="AN85" s="57">
        <f t="shared" si="35"/>
        <v>167497.94195617666</v>
      </c>
      <c r="AO85" s="61"/>
      <c r="AP85" s="57">
        <f>IF(B85=1,0,IF((B85-1)/12-INT((B85-1)/12)=0,(I85+O85+U85+AA85)*Assumptions!$D$7*(1+Assumptions!$D$10)^(B85-1)+Assumptions!$D$6*AL85,0))</f>
        <v>0</v>
      </c>
      <c r="AQ85" s="57">
        <f>(AL85-AM85-AO85-AP85+AS84)*Assumptions!$D$13</f>
        <v>5197.792620899153</v>
      </c>
      <c r="AR85" s="53"/>
      <c r="AS85" s="57">
        <f>AJ86*Assumptions!$H$10</f>
        <v>1273050.3786427863</v>
      </c>
      <c r="AT85" s="57">
        <f t="shared" si="36"/>
        <v>-159544.26952300989</v>
      </c>
      <c r="AU85" s="53"/>
      <c r="AV85" s="57">
        <f>AL85*Assumptions!$C$24</f>
        <v>0</v>
      </c>
      <c r="AW85" s="57"/>
      <c r="AX85" s="57">
        <f>AN85*Assumptions!$C$24</f>
        <v>83748.970978088328</v>
      </c>
      <c r="AY85" s="57">
        <f>(-AV85+AW85-AZ84)*Assumptions!$D$13</f>
        <v>-2598.8963104495765</v>
      </c>
      <c r="AZ85" s="57">
        <f t="shared" si="37"/>
        <v>636525.18932139315</v>
      </c>
      <c r="BA85" s="53"/>
      <c r="BB85" s="61">
        <f>AJ86*Assumptions!$H$10*(1-Assumptions!$C$24)</f>
        <v>636525.18932139315</v>
      </c>
      <c r="BC85" s="58"/>
      <c r="BD85" s="61">
        <f t="shared" si="38"/>
        <v>-79772.134761504945</v>
      </c>
      <c r="BE85" s="62">
        <f>BD85*Assumptions!$C$11</f>
        <v>-23931.640428451483</v>
      </c>
      <c r="BF85" s="61">
        <f t="shared" si="39"/>
        <v>-55840.494333053459</v>
      </c>
    </row>
    <row r="86" spans="2:58" x14ac:dyDescent="0.2">
      <c r="B86" s="15">
        <f t="shared" si="20"/>
        <v>79</v>
      </c>
      <c r="C86" s="15">
        <f t="shared" si="21"/>
        <v>79</v>
      </c>
      <c r="D86" s="15">
        <f t="shared" si="22"/>
        <v>6</v>
      </c>
      <c r="E86" s="15">
        <f t="shared" si="23"/>
        <v>44</v>
      </c>
      <c r="F86" s="28">
        <f>1-(1-1.25*VLOOKUP(E86,'Annual Mortality Rates'!$B$5:$H$105,5,0)*VLOOKUP(D86,Assumptions!$C$17:$D$20,2,1))^(1/12)</f>
        <v>5.2515165479438686E-5</v>
      </c>
      <c r="G86" s="59">
        <f>1-(1-IF(D86&gt;=10,'Annual Lapse Rates'!$C$14,VLOOKUP(D86,'Annual Lapse Rates'!$B$3:$C$14,2,0)))^(1/12)</f>
        <v>2.1075932318602719E-3</v>
      </c>
      <c r="H86" s="35"/>
      <c r="I86" s="57">
        <f>IF($D86&gt;=Assumptions!$H$9,0,I85-SUM(J85:K85))</f>
        <v>1317.8575348269014</v>
      </c>
      <c r="J86" s="60">
        <f t="shared" si="24"/>
        <v>6.9207506519759862E-2</v>
      </c>
      <c r="K86" s="60">
        <f t="shared" si="25"/>
        <v>2.7775076209572402</v>
      </c>
      <c r="L86" s="57">
        <f>I86*Assumptions!$I$14</f>
        <v>461250137.18941551</v>
      </c>
      <c r="M86" s="57">
        <f>I86*Assumptions!$J$14</f>
        <v>276750082.3136493</v>
      </c>
      <c r="N86" s="46"/>
      <c r="O86" s="57">
        <f>IF($D86&gt;=Assumptions!$H$9,0,O85-SUM(P85:Q85))</f>
        <v>1647.3219185336234</v>
      </c>
      <c r="P86" s="60">
        <f t="shared" si="26"/>
        <v>8.6509383149699651E-2</v>
      </c>
      <c r="Q86" s="60">
        <f t="shared" si="27"/>
        <v>3.471884526196543</v>
      </c>
      <c r="R86" s="57">
        <f>O86*Assumptions!$I$15</f>
        <v>823660959.26681173</v>
      </c>
      <c r="S86" s="57">
        <f>O86*Assumptions!$J$15</f>
        <v>527143013.93075949</v>
      </c>
      <c r="T86" s="46"/>
      <c r="U86" s="57">
        <f>IF($D86&gt;=Assumptions!$H$9,0,U85-SUM(V85:W85))</f>
        <v>2965.1794533605275</v>
      </c>
      <c r="V86" s="60">
        <f t="shared" si="28"/>
        <v>0.15571688966945965</v>
      </c>
      <c r="W86" s="60">
        <f t="shared" si="29"/>
        <v>6.249392147153789</v>
      </c>
      <c r="X86" s="57">
        <f>U86*Assumptions!$I$16</f>
        <v>2372143562.6884222</v>
      </c>
      <c r="Y86" s="57">
        <f>U86*Assumptions!$J$16</f>
        <v>1838411261.0835271</v>
      </c>
      <c r="Z86" s="46"/>
      <c r="AA86" s="57">
        <f>IF($D86&gt;=Assumptions!$H$9,0,AA85-SUM(AB85:AC85))</f>
        <v>658.92876741345071</v>
      </c>
      <c r="AB86" s="60">
        <f t="shared" si="30"/>
        <v>3.4603753259879931E-2</v>
      </c>
      <c r="AC86" s="60">
        <f t="shared" si="31"/>
        <v>1.3887538104786201</v>
      </c>
      <c r="AD86" s="57">
        <f>AA86*Assumptions!$I$17</f>
        <v>790714520.89614081</v>
      </c>
      <c r="AE86" s="57">
        <f>AA86*Assumptions!$J$17</f>
        <v>540321589.27902961</v>
      </c>
      <c r="AF86" s="46"/>
      <c r="AG86" s="57">
        <f t="shared" si="32"/>
        <v>4447769180.0407906</v>
      </c>
      <c r="AH86" s="57">
        <f t="shared" si="32"/>
        <v>3182625946.6069651</v>
      </c>
      <c r="AI86" s="57">
        <f>AG86*Assumptions!$H$4/Assumptions!$H$3</f>
        <v>4447769.1800407907</v>
      </c>
      <c r="AJ86" s="57">
        <f t="shared" si="33"/>
        <v>3182625.9466069653</v>
      </c>
      <c r="AK86" s="35"/>
      <c r="AL86" s="61">
        <f t="shared" si="34"/>
        <v>0</v>
      </c>
      <c r="AM86" s="61"/>
      <c r="AN86" s="57">
        <f t="shared" si="35"/>
        <v>167136.12824521997</v>
      </c>
      <c r="AO86" s="61"/>
      <c r="AP86" s="57">
        <f>IF(B86=1,0,IF((B86-1)/12-INT((B86-1)/12)=0,(I86+O86+U86+AA86)*Assumptions!$D$7*(1+Assumptions!$D$10)^(B86-1)+Assumptions!$D$6*AL86,0))</f>
        <v>0</v>
      </c>
      <c r="AQ86" s="57">
        <f>(AL86-AM86-AO86-AP86+AS85)*Assumptions!$D$13</f>
        <v>5186.5648254111175</v>
      </c>
      <c r="AR86" s="53"/>
      <c r="AS86" s="57">
        <f>AJ87*Assumptions!$H$10</f>
        <v>1270300.4518296432</v>
      </c>
      <c r="AT86" s="57">
        <f t="shared" si="36"/>
        <v>-159199.63660666579</v>
      </c>
      <c r="AU86" s="53"/>
      <c r="AV86" s="57">
        <f>AL86*Assumptions!$C$24</f>
        <v>0</v>
      </c>
      <c r="AW86" s="57"/>
      <c r="AX86" s="57">
        <f>AN86*Assumptions!$C$24</f>
        <v>83568.064122609983</v>
      </c>
      <c r="AY86" s="57">
        <f>(-AV86+AW86-AZ85)*Assumptions!$D$13</f>
        <v>-2593.2824127055587</v>
      </c>
      <c r="AZ86" s="57">
        <f t="shared" si="37"/>
        <v>635150.22591482161</v>
      </c>
      <c r="BA86" s="53"/>
      <c r="BB86" s="61">
        <f>AJ87*Assumptions!$H$10*(1-Assumptions!$C$24)</f>
        <v>635150.22591482161</v>
      </c>
      <c r="BC86" s="58"/>
      <c r="BD86" s="61">
        <f t="shared" si="38"/>
        <v>-79599.818303332897</v>
      </c>
      <c r="BE86" s="62">
        <f>BD86*Assumptions!$C$11</f>
        <v>-23879.945490999868</v>
      </c>
      <c r="BF86" s="61">
        <f t="shared" si="39"/>
        <v>-55719.872812333029</v>
      </c>
    </row>
    <row r="87" spans="2:58" x14ac:dyDescent="0.2">
      <c r="B87" s="15">
        <f t="shared" si="20"/>
        <v>80</v>
      </c>
      <c r="C87" s="15">
        <f t="shared" si="21"/>
        <v>80</v>
      </c>
      <c r="D87" s="15">
        <f t="shared" si="22"/>
        <v>6</v>
      </c>
      <c r="E87" s="15">
        <f t="shared" si="23"/>
        <v>44</v>
      </c>
      <c r="F87" s="28">
        <f>1-(1-1.25*VLOOKUP(E87,'Annual Mortality Rates'!$B$5:$H$105,5,0)*VLOOKUP(D87,Assumptions!$C$17:$D$20,2,1))^(1/12)</f>
        <v>5.2515165479438686E-5</v>
      </c>
      <c r="G87" s="59">
        <f>1-(1-IF(D87&gt;=10,'Annual Lapse Rates'!$C$14,VLOOKUP(D87,'Annual Lapse Rates'!$B$3:$C$14,2,0)))^(1/12)</f>
        <v>2.1075932318602719E-3</v>
      </c>
      <c r="H87" s="35"/>
      <c r="I87" s="57">
        <f>IF($D87&gt;=Assumptions!$H$9,0,I86-SUM(J86:K86))</f>
        <v>1315.0108196994245</v>
      </c>
      <c r="J87" s="60">
        <f t="shared" si="24"/>
        <v>6.9058010803767583E-2</v>
      </c>
      <c r="K87" s="60">
        <f t="shared" si="25"/>
        <v>2.7715079034215355</v>
      </c>
      <c r="L87" s="57">
        <f>I87*Assumptions!$I$14</f>
        <v>460253786.89479858</v>
      </c>
      <c r="M87" s="57">
        <f>I87*Assumptions!$J$14</f>
        <v>276152272.13687915</v>
      </c>
      <c r="N87" s="46"/>
      <c r="O87" s="57">
        <f>IF($D87&gt;=Assumptions!$H$9,0,O86-SUM(P86:Q86))</f>
        <v>1643.7635246242771</v>
      </c>
      <c r="P87" s="60">
        <f t="shared" si="26"/>
        <v>8.6322513504709306E-2</v>
      </c>
      <c r="Q87" s="60">
        <f t="shared" si="27"/>
        <v>3.4643848792769121</v>
      </c>
      <c r="R87" s="57">
        <f>O87*Assumptions!$I$15</f>
        <v>821881762.31213856</v>
      </c>
      <c r="S87" s="57">
        <f>O87*Assumptions!$J$15</f>
        <v>526004327.87976867</v>
      </c>
      <c r="T87" s="46"/>
      <c r="U87" s="57">
        <f>IF($D87&gt;=Assumptions!$H$9,0,U86-SUM(V86:W86))</f>
        <v>2958.7743443237041</v>
      </c>
      <c r="V87" s="60">
        <f t="shared" si="28"/>
        <v>0.15538052430847701</v>
      </c>
      <c r="W87" s="60">
        <f t="shared" si="29"/>
        <v>6.2358927826984525</v>
      </c>
      <c r="X87" s="57">
        <f>U87*Assumptions!$I$16</f>
        <v>2367019475.4589634</v>
      </c>
      <c r="Y87" s="57">
        <f>U87*Assumptions!$J$16</f>
        <v>1834440093.4806964</v>
      </c>
      <c r="Z87" s="46"/>
      <c r="AA87" s="57">
        <f>IF($D87&gt;=Assumptions!$H$9,0,AA86-SUM(AB86:AC86))</f>
        <v>657.50540984971224</v>
      </c>
      <c r="AB87" s="60">
        <f t="shared" si="30"/>
        <v>3.4529005401883792E-2</v>
      </c>
      <c r="AC87" s="60">
        <f t="shared" si="31"/>
        <v>1.3857539517107678</v>
      </c>
      <c r="AD87" s="57">
        <f>AA87*Assumptions!$I$17</f>
        <v>789006491.8196547</v>
      </c>
      <c r="AE87" s="57">
        <f>AA87*Assumptions!$J$17</f>
        <v>539154436.07676399</v>
      </c>
      <c r="AF87" s="46"/>
      <c r="AG87" s="57">
        <f t="shared" si="32"/>
        <v>4438161516.4855547</v>
      </c>
      <c r="AH87" s="57">
        <f t="shared" si="32"/>
        <v>3175751129.5741081</v>
      </c>
      <c r="AI87" s="57">
        <f>AG87*Assumptions!$H$4/Assumptions!$H$3</f>
        <v>4438161.5164855542</v>
      </c>
      <c r="AJ87" s="57">
        <f t="shared" si="33"/>
        <v>3175751.1295741079</v>
      </c>
      <c r="AK87" s="35"/>
      <c r="AL87" s="61">
        <f t="shared" si="34"/>
        <v>0</v>
      </c>
      <c r="AM87" s="61"/>
      <c r="AN87" s="57">
        <f t="shared" si="35"/>
        <v>166775.09609109862</v>
      </c>
      <c r="AO87" s="61"/>
      <c r="AP87" s="57">
        <f>IF(B87=1,0,IF((B87-1)/12-INT((B87-1)/12)=0,(I87+O87+U87+AA87)*Assumptions!$D$7*(1+Assumptions!$D$10)^(B87-1)+Assumptions!$D$6*AL87,0))</f>
        <v>0</v>
      </c>
      <c r="AQ87" s="57">
        <f>(AL87-AM87-AO87-AP87+AS86)*Assumptions!$D$13</f>
        <v>5175.3612831783994</v>
      </c>
      <c r="AR87" s="53"/>
      <c r="AS87" s="57">
        <f>AJ88*Assumptions!$H$10</f>
        <v>1267556.4651565021</v>
      </c>
      <c r="AT87" s="57">
        <f t="shared" si="36"/>
        <v>-158855.74813477905</v>
      </c>
      <c r="AU87" s="53"/>
      <c r="AV87" s="57">
        <f>AL87*Assumptions!$C$24</f>
        <v>0</v>
      </c>
      <c r="AW87" s="57"/>
      <c r="AX87" s="57">
        <f>AN87*Assumptions!$C$24</f>
        <v>83387.548045549309</v>
      </c>
      <c r="AY87" s="57">
        <f>(-AV87+AW87-AZ86)*Assumptions!$D$13</f>
        <v>-2587.6806415891997</v>
      </c>
      <c r="AZ87" s="57">
        <f t="shared" si="37"/>
        <v>633778.23257825105</v>
      </c>
      <c r="BA87" s="53"/>
      <c r="BB87" s="61">
        <f>AJ88*Assumptions!$H$10*(1-Assumptions!$C$24)</f>
        <v>633778.23257825105</v>
      </c>
      <c r="BC87" s="58"/>
      <c r="BD87" s="61">
        <f t="shared" si="38"/>
        <v>-79427.874067389523</v>
      </c>
      <c r="BE87" s="62">
        <f>BD87*Assumptions!$C$11</f>
        <v>-23828.362220216855</v>
      </c>
      <c r="BF87" s="61">
        <f t="shared" si="39"/>
        <v>-55599.511847172667</v>
      </c>
    </row>
    <row r="88" spans="2:58" x14ac:dyDescent="0.2">
      <c r="B88" s="15">
        <f t="shared" si="20"/>
        <v>81</v>
      </c>
      <c r="C88" s="15">
        <f t="shared" si="21"/>
        <v>81</v>
      </c>
      <c r="D88" s="15">
        <f t="shared" si="22"/>
        <v>6</v>
      </c>
      <c r="E88" s="15">
        <f t="shared" si="23"/>
        <v>44</v>
      </c>
      <c r="F88" s="28">
        <f>1-(1-1.25*VLOOKUP(E88,'Annual Mortality Rates'!$B$5:$H$105,5,0)*VLOOKUP(D88,Assumptions!$C$17:$D$20,2,1))^(1/12)</f>
        <v>5.2515165479438686E-5</v>
      </c>
      <c r="G88" s="59">
        <f>1-(1-IF(D88&gt;=10,'Annual Lapse Rates'!$C$14,VLOOKUP(D88,'Annual Lapse Rates'!$B$3:$C$14,2,0)))^(1/12)</f>
        <v>2.1075932318602719E-3</v>
      </c>
      <c r="H88" s="35"/>
      <c r="I88" s="57">
        <f>IF($D88&gt;=Assumptions!$H$9,0,I87-SUM(J87:K87))</f>
        <v>1312.1702537851991</v>
      </c>
      <c r="J88" s="60">
        <f t="shared" si="24"/>
        <v>6.8908838014726789E-2</v>
      </c>
      <c r="K88" s="60">
        <f t="shared" si="25"/>
        <v>2.7655211459260607</v>
      </c>
      <c r="L88" s="57">
        <f>I88*Assumptions!$I$14</f>
        <v>459259588.82481968</v>
      </c>
      <c r="M88" s="57">
        <f>I88*Assumptions!$J$14</f>
        <v>275555753.29489177</v>
      </c>
      <c r="N88" s="46"/>
      <c r="O88" s="57">
        <f>IF($D88&gt;=Assumptions!$H$9,0,O87-SUM(P87:Q87))</f>
        <v>1640.2128172314956</v>
      </c>
      <c r="P88" s="60">
        <f t="shared" si="26"/>
        <v>8.613604751840831E-2</v>
      </c>
      <c r="Q88" s="60">
        <f t="shared" si="27"/>
        <v>3.4569014324075691</v>
      </c>
      <c r="R88" s="57">
        <f>O88*Assumptions!$I$15</f>
        <v>820106408.61574781</v>
      </c>
      <c r="S88" s="57">
        <f>O88*Assumptions!$J$15</f>
        <v>524868101.51407862</v>
      </c>
      <c r="T88" s="46"/>
      <c r="U88" s="57">
        <f>IF($D88&gt;=Assumptions!$H$9,0,U87-SUM(V87:W87))</f>
        <v>2952.3830710166972</v>
      </c>
      <c r="V88" s="60">
        <f t="shared" si="28"/>
        <v>0.15504488553313522</v>
      </c>
      <c r="W88" s="60">
        <f t="shared" si="29"/>
        <v>6.2224225783336351</v>
      </c>
      <c r="X88" s="57">
        <f>U88*Assumptions!$I$16</f>
        <v>2361906456.8133578</v>
      </c>
      <c r="Y88" s="57">
        <f>U88*Assumptions!$J$16</f>
        <v>1830477504.0303524</v>
      </c>
      <c r="Z88" s="46"/>
      <c r="AA88" s="57">
        <f>IF($D88&gt;=Assumptions!$H$9,0,AA87-SUM(AB87:AC87))</f>
        <v>656.08512689259953</v>
      </c>
      <c r="AB88" s="60">
        <f t="shared" si="30"/>
        <v>3.4454419007363395E-2</v>
      </c>
      <c r="AC88" s="60">
        <f t="shared" si="31"/>
        <v>1.3827605729630303</v>
      </c>
      <c r="AD88" s="57">
        <f>AA88*Assumptions!$I$17</f>
        <v>787302152.27111948</v>
      </c>
      <c r="AE88" s="57">
        <f>AA88*Assumptions!$J$17</f>
        <v>537989804.05193162</v>
      </c>
      <c r="AF88" s="46"/>
      <c r="AG88" s="57">
        <f t="shared" si="32"/>
        <v>4428574606.5250454</v>
      </c>
      <c r="AH88" s="57">
        <f t="shared" si="32"/>
        <v>3168891162.8912544</v>
      </c>
      <c r="AI88" s="57">
        <f>AG88*Assumptions!$H$4/Assumptions!$H$3</f>
        <v>4428574.6065250458</v>
      </c>
      <c r="AJ88" s="57">
        <f t="shared" si="33"/>
        <v>3168891.1628912548</v>
      </c>
      <c r="AK88" s="35"/>
      <c r="AL88" s="61">
        <f t="shared" si="34"/>
        <v>0</v>
      </c>
      <c r="AM88" s="61"/>
      <c r="AN88" s="57">
        <f t="shared" si="35"/>
        <v>166414.84380556512</v>
      </c>
      <c r="AO88" s="61"/>
      <c r="AP88" s="57">
        <f>IF(B88=1,0,IF((B88-1)/12-INT((B88-1)/12)=0,(I88+O88+U88+AA88)*Assumptions!$D$7*(1+Assumptions!$D$10)^(B88-1)+Assumptions!$D$6*AL88,0))</f>
        <v>0</v>
      </c>
      <c r="AQ88" s="57">
        <f>(AL88-AM88-AO88-AP88+AS87)*Assumptions!$D$13</f>
        <v>5164.1819418113409</v>
      </c>
      <c r="AR88" s="53"/>
      <c r="AS88" s="57">
        <f>AJ89*Assumptions!$H$10</f>
        <v>1264818.4057920151</v>
      </c>
      <c r="AT88" s="57">
        <f t="shared" si="36"/>
        <v>-158512.60249926685</v>
      </c>
      <c r="AU88" s="53"/>
      <c r="AV88" s="57">
        <f>AL88*Assumptions!$C$24</f>
        <v>0</v>
      </c>
      <c r="AW88" s="57"/>
      <c r="AX88" s="57">
        <f>AN88*Assumptions!$C$24</f>
        <v>83207.42190278256</v>
      </c>
      <c r="AY88" s="57">
        <f>(-AV88+AW88-AZ87)*Assumptions!$D$13</f>
        <v>-2582.0909709056705</v>
      </c>
      <c r="AZ88" s="57">
        <f t="shared" si="37"/>
        <v>632409.20289600757</v>
      </c>
      <c r="BA88" s="53"/>
      <c r="BB88" s="61">
        <f>AJ89*Assumptions!$H$10*(1-Assumptions!$C$24)</f>
        <v>632409.20289600757</v>
      </c>
      <c r="BC88" s="58"/>
      <c r="BD88" s="61">
        <f t="shared" si="38"/>
        <v>-79256.301249633427</v>
      </c>
      <c r="BE88" s="62">
        <f>BD88*Assumptions!$C$11</f>
        <v>-23776.890374890027</v>
      </c>
      <c r="BF88" s="61">
        <f t="shared" si="39"/>
        <v>-55479.4108747434</v>
      </c>
    </row>
    <row r="89" spans="2:58" x14ac:dyDescent="0.2">
      <c r="B89" s="15">
        <f t="shared" si="20"/>
        <v>82</v>
      </c>
      <c r="C89" s="15">
        <f t="shared" si="21"/>
        <v>82</v>
      </c>
      <c r="D89" s="15">
        <f t="shared" si="22"/>
        <v>6</v>
      </c>
      <c r="E89" s="15">
        <f t="shared" si="23"/>
        <v>44</v>
      </c>
      <c r="F89" s="28">
        <f>1-(1-1.25*VLOOKUP(E89,'Annual Mortality Rates'!$B$5:$H$105,5,0)*VLOOKUP(D89,Assumptions!$C$17:$D$20,2,1))^(1/12)</f>
        <v>5.2515165479438686E-5</v>
      </c>
      <c r="G89" s="59">
        <f>1-(1-IF(D89&gt;=10,'Annual Lapse Rates'!$C$14,VLOOKUP(D89,'Annual Lapse Rates'!$B$3:$C$14,2,0)))^(1/12)</f>
        <v>2.1075932318602719E-3</v>
      </c>
      <c r="H89" s="35"/>
      <c r="I89" s="57">
        <f>IF($D89&gt;=Assumptions!$H$9,0,I88-SUM(J88:K88))</f>
        <v>1309.3358238012584</v>
      </c>
      <c r="J89" s="60">
        <f t="shared" si="24"/>
        <v>6.875998745508026E-2</v>
      </c>
      <c r="K89" s="60">
        <f t="shared" si="25"/>
        <v>2.7595473204757255</v>
      </c>
      <c r="L89" s="57">
        <f>I89*Assumptions!$I$14</f>
        <v>458267538.3304404</v>
      </c>
      <c r="M89" s="57">
        <f>I89*Assumptions!$J$14</f>
        <v>274960522.99826425</v>
      </c>
      <c r="N89" s="46"/>
      <c r="O89" s="57">
        <f>IF($D89&gt;=Assumptions!$H$9,0,O88-SUM(P88:Q88))</f>
        <v>1636.6697797515696</v>
      </c>
      <c r="P89" s="60">
        <f t="shared" si="26"/>
        <v>8.5949984318850148E-2</v>
      </c>
      <c r="Q89" s="60">
        <f t="shared" si="27"/>
        <v>3.4494341505946502</v>
      </c>
      <c r="R89" s="57">
        <f>O89*Assumptions!$I$15</f>
        <v>818334889.87578487</v>
      </c>
      <c r="S89" s="57">
        <f>O89*Assumptions!$J$15</f>
        <v>523734329.52050227</v>
      </c>
      <c r="T89" s="46"/>
      <c r="U89" s="57">
        <f>IF($D89&gt;=Assumptions!$H$9,0,U88-SUM(V88:W88))</f>
        <v>2946.0056035528305</v>
      </c>
      <c r="V89" s="60">
        <f t="shared" si="28"/>
        <v>0.15470997177393053</v>
      </c>
      <c r="W89" s="60">
        <f t="shared" si="29"/>
        <v>6.2089814710703815</v>
      </c>
      <c r="X89" s="57">
        <f>U89*Assumptions!$I$16</f>
        <v>2356804482.8422642</v>
      </c>
      <c r="Y89" s="57">
        <f>U89*Assumptions!$J$16</f>
        <v>1826523474.202755</v>
      </c>
      <c r="Z89" s="46"/>
      <c r="AA89" s="57">
        <f>IF($D89&gt;=Assumptions!$H$9,0,AA88-SUM(AB88:AC88))</f>
        <v>654.66791190062918</v>
      </c>
      <c r="AB89" s="60">
        <f t="shared" si="30"/>
        <v>3.437999372754013E-2</v>
      </c>
      <c r="AC89" s="60">
        <f t="shared" si="31"/>
        <v>1.3797736602378627</v>
      </c>
      <c r="AD89" s="57">
        <f>AA89*Assumptions!$I$17</f>
        <v>785601494.28075504</v>
      </c>
      <c r="AE89" s="57">
        <f>AA89*Assumptions!$J$17</f>
        <v>536827687.75851595</v>
      </c>
      <c r="AF89" s="46"/>
      <c r="AG89" s="57">
        <f t="shared" si="32"/>
        <v>4419008405.3292446</v>
      </c>
      <c r="AH89" s="57">
        <f t="shared" si="32"/>
        <v>3162046014.4800372</v>
      </c>
      <c r="AI89" s="57">
        <f>AG89*Assumptions!$H$4/Assumptions!$H$3</f>
        <v>4419008.4053292451</v>
      </c>
      <c r="AJ89" s="57">
        <f t="shared" si="33"/>
        <v>3162046.0144800376</v>
      </c>
      <c r="AK89" s="35"/>
      <c r="AL89" s="61">
        <f t="shared" si="34"/>
        <v>0</v>
      </c>
      <c r="AM89" s="61"/>
      <c r="AN89" s="57">
        <f t="shared" si="35"/>
        <v>166055.36970401873</v>
      </c>
      <c r="AO89" s="61"/>
      <c r="AP89" s="57">
        <f>IF(B89=1,0,IF((B89-1)/12-INT((B89-1)/12)=0,(I89+O89+U89+AA89)*Assumptions!$D$7*(1+Assumptions!$D$10)^(B89-1)+Assumptions!$D$6*AL89,0))</f>
        <v>0</v>
      </c>
      <c r="AQ89" s="57">
        <f>(AL89-AM89-AO89-AP89+AS88)*Assumptions!$D$13</f>
        <v>5153.0267490334436</v>
      </c>
      <c r="AR89" s="53"/>
      <c r="AS89" s="57">
        <f>AJ90*Assumptions!$H$10</f>
        <v>1262086.2609325538</v>
      </c>
      <c r="AT89" s="57">
        <f t="shared" si="36"/>
        <v>-158170.19809552399</v>
      </c>
      <c r="AU89" s="53"/>
      <c r="AV89" s="57">
        <f>AL89*Assumptions!$C$24</f>
        <v>0</v>
      </c>
      <c r="AW89" s="57"/>
      <c r="AX89" s="57">
        <f>AN89*Assumptions!$C$24</f>
        <v>83027.684852009363</v>
      </c>
      <c r="AY89" s="57">
        <f>(-AV89+AW89-AZ88)*Assumptions!$D$13</f>
        <v>-2576.5133745167218</v>
      </c>
      <c r="AZ89" s="57">
        <f t="shared" si="37"/>
        <v>631043.1304662769</v>
      </c>
      <c r="BA89" s="53"/>
      <c r="BB89" s="61">
        <f>AJ90*Assumptions!$H$10*(1-Assumptions!$C$24)</f>
        <v>631043.1304662769</v>
      </c>
      <c r="BC89" s="58"/>
      <c r="BD89" s="61">
        <f t="shared" si="38"/>
        <v>-79085.099047761993</v>
      </c>
      <c r="BE89" s="62">
        <f>BD89*Assumptions!$C$11</f>
        <v>-23725.529714328597</v>
      </c>
      <c r="BF89" s="61">
        <f t="shared" si="39"/>
        <v>-55359.569333433392</v>
      </c>
    </row>
    <row r="90" spans="2:58" x14ac:dyDescent="0.2">
      <c r="B90" s="15">
        <f t="shared" si="20"/>
        <v>83</v>
      </c>
      <c r="C90" s="15">
        <f t="shared" si="21"/>
        <v>83</v>
      </c>
      <c r="D90" s="15">
        <f t="shared" si="22"/>
        <v>6</v>
      </c>
      <c r="E90" s="15">
        <f t="shared" si="23"/>
        <v>44</v>
      </c>
      <c r="F90" s="28">
        <f>1-(1-1.25*VLOOKUP(E90,'Annual Mortality Rates'!$B$5:$H$105,5,0)*VLOOKUP(D90,Assumptions!$C$17:$D$20,2,1))^(1/12)</f>
        <v>5.2515165479438686E-5</v>
      </c>
      <c r="G90" s="59">
        <f>1-(1-IF(D90&gt;=10,'Annual Lapse Rates'!$C$14,VLOOKUP(D90,'Annual Lapse Rates'!$B$3:$C$14,2,0)))^(1/12)</f>
        <v>2.1075932318602719E-3</v>
      </c>
      <c r="H90" s="35"/>
      <c r="I90" s="57">
        <f>IF($D90&gt;=Assumptions!$H$9,0,I89-SUM(J89:K89))</f>
        <v>1306.5075164933276</v>
      </c>
      <c r="J90" s="60">
        <f t="shared" si="24"/>
        <v>6.8611458428777569E-2</v>
      </c>
      <c r="K90" s="60">
        <f t="shared" si="25"/>
        <v>2.75358639913591</v>
      </c>
      <c r="L90" s="57">
        <f>I90*Assumptions!$I$14</f>
        <v>457277630.77266467</v>
      </c>
      <c r="M90" s="57">
        <f>I90*Assumptions!$J$14</f>
        <v>274366578.46359879</v>
      </c>
      <c r="N90" s="46"/>
      <c r="O90" s="57">
        <f>IF($D90&gt;=Assumptions!$H$9,0,O89-SUM(P89:Q89))</f>
        <v>1633.1343956166561</v>
      </c>
      <c r="P90" s="60">
        <f t="shared" si="26"/>
        <v>8.5764323035971785E-2</v>
      </c>
      <c r="Q90" s="60">
        <f t="shared" si="27"/>
        <v>3.44198299891988</v>
      </c>
      <c r="R90" s="57">
        <f>O90*Assumptions!$I$15</f>
        <v>816567197.80832803</v>
      </c>
      <c r="S90" s="57">
        <f>O90*Assumptions!$J$15</f>
        <v>522603006.59732997</v>
      </c>
      <c r="T90" s="46"/>
      <c r="U90" s="57">
        <f>IF($D90&gt;=Assumptions!$H$9,0,U89-SUM(V89:W89))</f>
        <v>2939.6419121099862</v>
      </c>
      <c r="V90" s="60">
        <f t="shared" si="28"/>
        <v>0.15437578146474948</v>
      </c>
      <c r="W90" s="60">
        <f t="shared" si="29"/>
        <v>6.1955693980557953</v>
      </c>
      <c r="X90" s="57">
        <f>U90*Assumptions!$I$16</f>
        <v>2351713529.6879888</v>
      </c>
      <c r="Y90" s="57">
        <f>U90*Assumptions!$J$16</f>
        <v>1822577985.5081913</v>
      </c>
      <c r="Z90" s="46"/>
      <c r="AA90" s="57">
        <f>IF($D90&gt;=Assumptions!$H$9,0,AA89-SUM(AB89:AC89))</f>
        <v>653.25375824666378</v>
      </c>
      <c r="AB90" s="60">
        <f t="shared" si="30"/>
        <v>3.4305729214388785E-2</v>
      </c>
      <c r="AC90" s="60">
        <f t="shared" si="31"/>
        <v>1.376793199567955</v>
      </c>
      <c r="AD90" s="57">
        <f>AA90*Assumptions!$I$17</f>
        <v>783904509.89599657</v>
      </c>
      <c r="AE90" s="57">
        <f>AA90*Assumptions!$J$17</f>
        <v>535668081.76226431</v>
      </c>
      <c r="AF90" s="46"/>
      <c r="AG90" s="57">
        <f t="shared" si="32"/>
        <v>4409462868.164978</v>
      </c>
      <c r="AH90" s="57">
        <f t="shared" si="32"/>
        <v>3155215652.3313847</v>
      </c>
      <c r="AI90" s="57">
        <f>AG90*Assumptions!$H$4/Assumptions!$H$3</f>
        <v>4409462.868164978</v>
      </c>
      <c r="AJ90" s="57">
        <f t="shared" si="33"/>
        <v>3155215.6523313844</v>
      </c>
      <c r="AK90" s="35"/>
      <c r="AL90" s="61">
        <f t="shared" si="34"/>
        <v>0</v>
      </c>
      <c r="AM90" s="61"/>
      <c r="AN90" s="57">
        <f t="shared" si="35"/>
        <v>165696.67210549774</v>
      </c>
      <c r="AO90" s="61"/>
      <c r="AP90" s="57">
        <f>IF(B90=1,0,IF((B90-1)/12-INT((B90-1)/12)=0,(I90+O90+U90+AA90)*Assumptions!$D$7*(1+Assumptions!$D$10)^(B90-1)+Assumptions!$D$6*AL90,0))</f>
        <v>0</v>
      </c>
      <c r="AQ90" s="57">
        <f>(AL90-AM90-AO90-AP90+AS89)*Assumptions!$D$13</f>
        <v>5141.8956526811389</v>
      </c>
      <c r="AR90" s="53"/>
      <c r="AS90" s="57">
        <f>AJ91*Assumptions!$H$10</f>
        <v>1259360.0178021465</v>
      </c>
      <c r="AT90" s="57">
        <f t="shared" si="36"/>
        <v>-157828.53332240926</v>
      </c>
      <c r="AU90" s="53"/>
      <c r="AV90" s="57">
        <f>AL90*Assumptions!$C$24</f>
        <v>0</v>
      </c>
      <c r="AW90" s="57"/>
      <c r="AX90" s="57">
        <f>AN90*Assumptions!$C$24</f>
        <v>82848.336052748869</v>
      </c>
      <c r="AY90" s="57">
        <f>(-AV90+AW90-AZ89)*Assumptions!$D$13</f>
        <v>-2570.9478263405695</v>
      </c>
      <c r="AZ90" s="57">
        <f t="shared" si="37"/>
        <v>629680.00890107325</v>
      </c>
      <c r="BA90" s="53"/>
      <c r="BB90" s="61">
        <f>AJ91*Assumptions!$H$10*(1-Assumptions!$C$24)</f>
        <v>629680.00890107325</v>
      </c>
      <c r="BC90" s="58"/>
      <c r="BD90" s="61">
        <f t="shared" si="38"/>
        <v>-78914.266661204631</v>
      </c>
      <c r="BE90" s="62">
        <f>BD90*Assumptions!$C$11</f>
        <v>-23674.279998361388</v>
      </c>
      <c r="BF90" s="61">
        <f t="shared" si="39"/>
        <v>-55239.986662843243</v>
      </c>
    </row>
    <row r="91" spans="2:58" x14ac:dyDescent="0.2">
      <c r="B91" s="15">
        <f t="shared" si="20"/>
        <v>84</v>
      </c>
      <c r="C91" s="15">
        <f t="shared" si="21"/>
        <v>84</v>
      </c>
      <c r="D91" s="15">
        <f t="shared" si="22"/>
        <v>6</v>
      </c>
      <c r="E91" s="15">
        <f t="shared" si="23"/>
        <v>44</v>
      </c>
      <c r="F91" s="28">
        <f>1-(1-1.25*VLOOKUP(E91,'Annual Mortality Rates'!$B$5:$H$105,5,0)*VLOOKUP(D91,Assumptions!$C$17:$D$20,2,1))^(1/12)</f>
        <v>5.2515165479438686E-5</v>
      </c>
      <c r="G91" s="59">
        <f>1-(1-IF(D91&gt;=10,'Annual Lapse Rates'!$C$14,VLOOKUP(D91,'Annual Lapse Rates'!$B$3:$C$14,2,0)))^(1/12)</f>
        <v>2.1075932318602719E-3</v>
      </c>
      <c r="H91" s="35"/>
      <c r="I91" s="57">
        <f>IF($D91&gt;=Assumptions!$H$9,0,I90-SUM(J90:K90))</f>
        <v>1303.6853186357628</v>
      </c>
      <c r="J91" s="60">
        <f t="shared" si="24"/>
        <v>6.8463250241271839E-2</v>
      </c>
      <c r="K91" s="60">
        <f t="shared" si="25"/>
        <v>2.7476383540323357</v>
      </c>
      <c r="L91" s="57">
        <f>I91*Assumptions!$I$14</f>
        <v>456289861.52251697</v>
      </c>
      <c r="M91" s="57">
        <f>I91*Assumptions!$J$14</f>
        <v>273773916.9135102</v>
      </c>
      <c r="N91" s="46"/>
      <c r="O91" s="57">
        <f>IF($D91&gt;=Assumptions!$H$9,0,O90-SUM(P90:Q90))</f>
        <v>1629.6066482947003</v>
      </c>
      <c r="P91" s="60">
        <f t="shared" si="26"/>
        <v>8.5579062801589625E-2</v>
      </c>
      <c r="Q91" s="60">
        <f t="shared" si="27"/>
        <v>3.4345479425404131</v>
      </c>
      <c r="R91" s="57">
        <f>O91*Assumptions!$I$15</f>
        <v>814803324.14735019</v>
      </c>
      <c r="S91" s="57">
        <f>O91*Assumptions!$J$15</f>
        <v>521474127.4543041</v>
      </c>
      <c r="T91" s="46"/>
      <c r="U91" s="57">
        <f>IF($D91&gt;=Assumptions!$H$9,0,U90-SUM(V90:W90))</f>
        <v>2933.2919669304656</v>
      </c>
      <c r="V91" s="60">
        <f t="shared" si="28"/>
        <v>0.15404231304286159</v>
      </c>
      <c r="W91" s="60">
        <f t="shared" si="29"/>
        <v>6.1821862965727536</v>
      </c>
      <c r="X91" s="57">
        <f>U91*Assumptions!$I$16</f>
        <v>2346633573.5443726</v>
      </c>
      <c r="Y91" s="57">
        <f>U91*Assumptions!$J$16</f>
        <v>1818641019.4968886</v>
      </c>
      <c r="Z91" s="46"/>
      <c r="AA91" s="57">
        <f>IF($D91&gt;=Assumptions!$H$9,0,AA90-SUM(AB90:AC90))</f>
        <v>651.84265931788138</v>
      </c>
      <c r="AB91" s="60">
        <f t="shared" si="30"/>
        <v>3.423162512063592E-2</v>
      </c>
      <c r="AC91" s="60">
        <f t="shared" si="31"/>
        <v>1.3738191770161678</v>
      </c>
      <c r="AD91" s="57">
        <f>AA91*Assumptions!$I$17</f>
        <v>782211191.18145764</v>
      </c>
      <c r="AE91" s="57">
        <f>AA91*Assumptions!$J$17</f>
        <v>534510980.64066273</v>
      </c>
      <c r="AF91" s="46"/>
      <c r="AG91" s="57">
        <f t="shared" si="32"/>
        <v>4399937950.3956976</v>
      </c>
      <c r="AH91" s="57">
        <f t="shared" si="32"/>
        <v>3148400044.5053658</v>
      </c>
      <c r="AI91" s="57">
        <f>AG91*Assumptions!$H$4/Assumptions!$H$3</f>
        <v>4399937.9503956977</v>
      </c>
      <c r="AJ91" s="57">
        <f t="shared" si="33"/>
        <v>3148400.0445053661</v>
      </c>
      <c r="AK91" s="35"/>
      <c r="AL91" s="61">
        <f t="shared" si="34"/>
        <v>0</v>
      </c>
      <c r="AM91" s="61"/>
      <c r="AN91" s="57">
        <f t="shared" si="35"/>
        <v>165338.7493326714</v>
      </c>
      <c r="AO91" s="61"/>
      <c r="AP91" s="57">
        <f>IF(B91=1,0,IF((B91-1)/12-INT((B91-1)/12)=0,(I91+O91+U91+AA91)*Assumptions!$D$7*(1+Assumptions!$D$10)^(B91-1)+Assumptions!$D$6*AL91,0))</f>
        <v>0</v>
      </c>
      <c r="AQ91" s="57">
        <f>(AL91-AM91-AO91-AP91+AS90)*Assumptions!$D$13</f>
        <v>5130.7886007035386</v>
      </c>
      <c r="AR91" s="53"/>
      <c r="AS91" s="57">
        <f>AJ92*Assumptions!$H$10</f>
        <v>1256639.6636524182</v>
      </c>
      <c r="AT91" s="57">
        <f t="shared" si="36"/>
        <v>-157487.6065822395</v>
      </c>
      <c r="AU91" s="53"/>
      <c r="AV91" s="57">
        <f>AL91*Assumptions!$C$24</f>
        <v>0</v>
      </c>
      <c r="AW91" s="57"/>
      <c r="AX91" s="57">
        <f>AN91*Assumptions!$C$24</f>
        <v>82669.374666335701</v>
      </c>
      <c r="AY91" s="57">
        <f>(-AV91+AW91-AZ90)*Assumptions!$D$13</f>
        <v>-2565.3943003517693</v>
      </c>
      <c r="AZ91" s="57">
        <f t="shared" si="37"/>
        <v>628319.83182620909</v>
      </c>
      <c r="BA91" s="53"/>
      <c r="BB91" s="61">
        <f>AJ92*Assumptions!$H$10*(1-Assumptions!$C$24)</f>
        <v>628319.83182620909</v>
      </c>
      <c r="BC91" s="58"/>
      <c r="BD91" s="61">
        <f t="shared" si="38"/>
        <v>-78743.803291119752</v>
      </c>
      <c r="BE91" s="62">
        <f>BD91*Assumptions!$C$11</f>
        <v>-23623.140987335926</v>
      </c>
      <c r="BF91" s="61">
        <f t="shared" si="39"/>
        <v>-55120.662303783829</v>
      </c>
    </row>
    <row r="92" spans="2:58" x14ac:dyDescent="0.2">
      <c r="B92" s="15">
        <f t="shared" si="20"/>
        <v>85</v>
      </c>
      <c r="C92" s="15">
        <f t="shared" si="21"/>
        <v>85</v>
      </c>
      <c r="D92" s="15">
        <f t="shared" si="22"/>
        <v>7</v>
      </c>
      <c r="E92" s="15">
        <f t="shared" si="23"/>
        <v>45</v>
      </c>
      <c r="F92" s="28">
        <f>1-(1-1.25*VLOOKUP(E92,'Annual Mortality Rates'!$B$5:$H$105,5,0)*VLOOKUP(D92,Assumptions!$C$17:$D$20,2,1))^(1/12)</f>
        <v>5.7518192395300538E-5</v>
      </c>
      <c r="G92" s="59">
        <f>1-(1-IF(D92&gt;=10,'Annual Lapse Rates'!$C$14,VLOOKUP(D92,'Annual Lapse Rates'!$B$3:$C$14,2,0)))^(1/12)</f>
        <v>1.6821425527395739E-3</v>
      </c>
      <c r="H92" s="35"/>
      <c r="I92" s="57">
        <f>IF($D92&gt;=Assumptions!$H$9,0,I91-SUM(J91:K91))</f>
        <v>1300.8692170314891</v>
      </c>
      <c r="J92" s="60">
        <f t="shared" si="24"/>
        <v>7.4823645906341163E-2</v>
      </c>
      <c r="K92" s="60">
        <f t="shared" si="25"/>
        <v>2.18824746551768</v>
      </c>
      <c r="L92" s="57">
        <f>I92*Assumptions!$I$14</f>
        <v>455304225.96102118</v>
      </c>
      <c r="M92" s="57">
        <f>I92*Assumptions!$J$14</f>
        <v>273182535.57661271</v>
      </c>
      <c r="N92" s="46"/>
      <c r="O92" s="57">
        <f>IF($D92&gt;=Assumptions!$H$9,0,O91-SUM(P91:Q91))</f>
        <v>1626.0865212893584</v>
      </c>
      <c r="P92" s="60">
        <f t="shared" si="26"/>
        <v>9.3529557382926287E-2</v>
      </c>
      <c r="Q92" s="60">
        <f t="shared" si="27"/>
        <v>2.7353093318970947</v>
      </c>
      <c r="R92" s="57">
        <f>O92*Assumptions!$I$15</f>
        <v>813043260.64467919</v>
      </c>
      <c r="S92" s="57">
        <f>O92*Assumptions!$J$15</f>
        <v>520347686.81259471</v>
      </c>
      <c r="T92" s="46"/>
      <c r="U92" s="57">
        <f>IF($D92&gt;=Assumptions!$H$9,0,U91-SUM(V91:W91))</f>
        <v>2926.9557383208498</v>
      </c>
      <c r="V92" s="60">
        <f t="shared" si="28"/>
        <v>0.16835320328926759</v>
      </c>
      <c r="W92" s="60">
        <f t="shared" si="29"/>
        <v>4.9235567974147783</v>
      </c>
      <c r="X92" s="57">
        <f>U92*Assumptions!$I$16</f>
        <v>2341564590.6566796</v>
      </c>
      <c r="Y92" s="57">
        <f>U92*Assumptions!$J$16</f>
        <v>1814712557.7589269</v>
      </c>
      <c r="Z92" s="46"/>
      <c r="AA92" s="57">
        <f>IF($D92&gt;=Assumptions!$H$9,0,AA91-SUM(AB91:AC91))</f>
        <v>650.43460851574457</v>
      </c>
      <c r="AB92" s="60">
        <f t="shared" si="30"/>
        <v>3.7411822953170581E-2</v>
      </c>
      <c r="AC92" s="60">
        <f t="shared" si="31"/>
        <v>1.09412373275884</v>
      </c>
      <c r="AD92" s="57">
        <f>AA92*Assumptions!$I$17</f>
        <v>780521530.21889353</v>
      </c>
      <c r="AE92" s="57">
        <f>AA92*Assumptions!$J$17</f>
        <v>533356378.98291057</v>
      </c>
      <c r="AF92" s="46"/>
      <c r="AG92" s="57">
        <f t="shared" si="32"/>
        <v>4390433607.4812737</v>
      </c>
      <c r="AH92" s="57">
        <f t="shared" si="32"/>
        <v>3141599159.1310453</v>
      </c>
      <c r="AI92" s="57">
        <f>AG92*Assumptions!$H$4/Assumptions!$H$3</f>
        <v>4390433.6074812738</v>
      </c>
      <c r="AJ92" s="57">
        <f t="shared" si="33"/>
        <v>3141599.1591310455</v>
      </c>
      <c r="AK92" s="35"/>
      <c r="AL92" s="61">
        <f t="shared" si="34"/>
        <v>3141599.1591310455</v>
      </c>
      <c r="AM92" s="61"/>
      <c r="AN92" s="57">
        <f t="shared" si="35"/>
        <v>180699.10486381385</v>
      </c>
      <c r="AO92" s="61"/>
      <c r="AP92" s="57">
        <f>IF(B92=1,0,IF((B92-1)/12-INT((B92-1)/12)=0,(I92+O92+U92+AA92)*Assumptions!$D$7*(1+Assumptions!$D$10)^(B92-1)+Assumptions!$D$6*AL92,0))</f>
        <v>64272.415111087234</v>
      </c>
      <c r="AQ92" s="57">
        <f>(AL92-AM92-AO92-AP92+AS91)*Assumptions!$D$13</f>
        <v>17657.115619031043</v>
      </c>
      <c r="AR92" s="53"/>
      <c r="AS92" s="57">
        <f>AJ93*Assumptions!$H$10</f>
        <v>1254453.5369587825</v>
      </c>
      <c r="AT92" s="57">
        <f t="shared" si="36"/>
        <v>2916470.8814688111</v>
      </c>
      <c r="AU92" s="53"/>
      <c r="AV92" s="57">
        <f>AL92*Assumptions!$C$24</f>
        <v>1570799.5795655227</v>
      </c>
      <c r="AW92" s="57"/>
      <c r="AX92" s="57">
        <f>AN92*Assumptions!$C$24</f>
        <v>90349.552431906923</v>
      </c>
      <c r="AY92" s="57">
        <f>(-AV92+AW92-AZ91)*Assumptions!$D$13</f>
        <v>-8959.4846970338222</v>
      </c>
      <c r="AZ92" s="57">
        <f t="shared" si="37"/>
        <v>627226.76847939123</v>
      </c>
      <c r="BA92" s="53"/>
      <c r="BB92" s="61">
        <f>AJ93*Assumptions!$H$10*(1-Assumptions!$C$24)</f>
        <v>627226.76847939123</v>
      </c>
      <c r="BC92" s="58"/>
      <c r="BD92" s="61">
        <f t="shared" si="38"/>
        <v>1425968.3062913436</v>
      </c>
      <c r="BE92" s="62">
        <f>BD92*Assumptions!$C$11</f>
        <v>427790.49188740307</v>
      </c>
      <c r="BF92" s="61">
        <f t="shared" si="39"/>
        <v>998177.81440394057</v>
      </c>
    </row>
    <row r="93" spans="2:58" x14ac:dyDescent="0.2">
      <c r="B93" s="15">
        <f t="shared" si="20"/>
        <v>86</v>
      </c>
      <c r="C93" s="15">
        <f t="shared" si="21"/>
        <v>86</v>
      </c>
      <c r="D93" s="15">
        <f t="shared" si="22"/>
        <v>7</v>
      </c>
      <c r="E93" s="15">
        <f t="shared" si="23"/>
        <v>45</v>
      </c>
      <c r="F93" s="28">
        <f>1-(1-1.25*VLOOKUP(E93,'Annual Mortality Rates'!$B$5:$H$105,5,0)*VLOOKUP(D93,Assumptions!$C$17:$D$20,2,1))^(1/12)</f>
        <v>5.7518192395300538E-5</v>
      </c>
      <c r="G93" s="59">
        <f>1-(1-IF(D93&gt;=10,'Annual Lapse Rates'!$C$14,VLOOKUP(D93,'Annual Lapse Rates'!$B$3:$C$14,2,0)))^(1/12)</f>
        <v>1.6821425527395739E-3</v>
      </c>
      <c r="H93" s="35"/>
      <c r="I93" s="57">
        <f>IF($D93&gt;=Assumptions!$H$9,0,I92-SUM(J92:K92))</f>
        <v>1298.606145920065</v>
      </c>
      <c r="J93" s="60">
        <f t="shared" si="24"/>
        <v>7.4693478146750023E-2</v>
      </c>
      <c r="K93" s="60">
        <f t="shared" si="25"/>
        <v>2.1844406573012778</v>
      </c>
      <c r="L93" s="57">
        <f>I93*Assumptions!$I$14</f>
        <v>454512151.0720228</v>
      </c>
      <c r="M93" s="57">
        <f>I93*Assumptions!$J$14</f>
        <v>272707290.64321369</v>
      </c>
      <c r="N93" s="46"/>
      <c r="O93" s="57">
        <f>IF($D93&gt;=Assumptions!$H$9,0,O92-SUM(P92:Q92))</f>
        <v>1623.2576824000785</v>
      </c>
      <c r="P93" s="60">
        <f t="shared" si="26"/>
        <v>9.3366847683437365E-2</v>
      </c>
      <c r="Q93" s="60">
        <f t="shared" si="27"/>
        <v>2.7305508216265926</v>
      </c>
      <c r="R93" s="57">
        <f>O93*Assumptions!$I$15</f>
        <v>811628841.20003927</v>
      </c>
      <c r="S93" s="57">
        <f>O93*Assumptions!$J$15</f>
        <v>519442458.36802512</v>
      </c>
      <c r="T93" s="46"/>
      <c r="U93" s="57">
        <f>IF($D93&gt;=Assumptions!$H$9,0,U92-SUM(V92:W92))</f>
        <v>2921.8638283201458</v>
      </c>
      <c r="V93" s="60">
        <f t="shared" si="28"/>
        <v>0.16806032583018751</v>
      </c>
      <c r="W93" s="60">
        <f t="shared" si="29"/>
        <v>4.9149914789278739</v>
      </c>
      <c r="X93" s="57">
        <f>U93*Assumptions!$I$16</f>
        <v>2337491062.6561165</v>
      </c>
      <c r="Y93" s="57">
        <f>U93*Assumptions!$J$16</f>
        <v>1811555573.5584903</v>
      </c>
      <c r="Z93" s="46"/>
      <c r="AA93" s="57">
        <f>IF($D93&gt;=Assumptions!$H$9,0,AA92-SUM(AB92:AC92))</f>
        <v>649.30307296003252</v>
      </c>
      <c r="AB93" s="60">
        <f t="shared" si="30"/>
        <v>3.7346739073375011E-2</v>
      </c>
      <c r="AC93" s="60">
        <f t="shared" si="31"/>
        <v>1.0922203286506389</v>
      </c>
      <c r="AD93" s="57">
        <f>AA93*Assumptions!$I$17</f>
        <v>779163687.55203903</v>
      </c>
      <c r="AE93" s="57">
        <f>AA93*Assumptions!$J$17</f>
        <v>532428519.8272267</v>
      </c>
      <c r="AF93" s="46"/>
      <c r="AG93" s="57">
        <f t="shared" si="32"/>
        <v>4382795742.4802179</v>
      </c>
      <c r="AH93" s="57">
        <f t="shared" si="32"/>
        <v>3136133842.396956</v>
      </c>
      <c r="AI93" s="57">
        <f>AG93*Assumptions!$H$4/Assumptions!$H$3</f>
        <v>4382795.7424802175</v>
      </c>
      <c r="AJ93" s="57">
        <f t="shared" si="33"/>
        <v>3136133.8423969559</v>
      </c>
      <c r="AK93" s="35"/>
      <c r="AL93" s="61">
        <f t="shared" si="34"/>
        <v>0</v>
      </c>
      <c r="AM93" s="61"/>
      <c r="AN93" s="57">
        <f t="shared" si="35"/>
        <v>180384.74972440125</v>
      </c>
      <c r="AO93" s="61"/>
      <c r="AP93" s="57">
        <f>IF(B93=1,0,IF((B93-1)/12-INT((B93-1)/12)=0,(I93+O93+U93+AA93)*Assumptions!$D$7*(1+Assumptions!$D$10)^(B93-1)+Assumptions!$D$6*AL93,0))</f>
        <v>0</v>
      </c>
      <c r="AQ93" s="57">
        <f>(AL93-AM93-AO93-AP93+AS92)*Assumptions!$D$13</f>
        <v>5110.7989904055748</v>
      </c>
      <c r="AR93" s="53"/>
      <c r="AS93" s="57">
        <f>AJ94*Assumptions!$H$10</f>
        <v>1252271.2133839394</v>
      </c>
      <c r="AT93" s="57">
        <f t="shared" si="36"/>
        <v>-173091.62715915265</v>
      </c>
      <c r="AU93" s="53"/>
      <c r="AV93" s="57">
        <f>AL93*Assumptions!$C$24</f>
        <v>0</v>
      </c>
      <c r="AW93" s="57"/>
      <c r="AX93" s="57">
        <f>AN93*Assumptions!$C$24</f>
        <v>90192.374862200624</v>
      </c>
      <c r="AY93" s="57">
        <f>(-AV93+AW93-AZ92)*Assumptions!$D$13</f>
        <v>-2555.3994952027874</v>
      </c>
      <c r="AZ93" s="57">
        <f t="shared" si="37"/>
        <v>626135.60669196968</v>
      </c>
      <c r="BA93" s="53"/>
      <c r="BB93" s="61">
        <f>AJ94*Assumptions!$H$10*(1-Assumptions!$C$24)</f>
        <v>626135.60669196968</v>
      </c>
      <c r="BC93" s="58"/>
      <c r="BD93" s="61">
        <f t="shared" si="38"/>
        <v>-86545.813579576323</v>
      </c>
      <c r="BE93" s="62">
        <f>BD93*Assumptions!$C$11</f>
        <v>-25963.744073872895</v>
      </c>
      <c r="BF93" s="61">
        <f t="shared" si="39"/>
        <v>-60582.069505703432</v>
      </c>
    </row>
    <row r="94" spans="2:58" x14ac:dyDescent="0.2">
      <c r="B94" s="15">
        <f t="shared" si="20"/>
        <v>87</v>
      </c>
      <c r="C94" s="15">
        <f t="shared" si="21"/>
        <v>87</v>
      </c>
      <c r="D94" s="15">
        <f t="shared" si="22"/>
        <v>7</v>
      </c>
      <c r="E94" s="15">
        <f t="shared" si="23"/>
        <v>45</v>
      </c>
      <c r="F94" s="28">
        <f>1-(1-1.25*VLOOKUP(E94,'Annual Mortality Rates'!$B$5:$H$105,5,0)*VLOOKUP(D94,Assumptions!$C$17:$D$20,2,1))^(1/12)</f>
        <v>5.7518192395300538E-5</v>
      </c>
      <c r="G94" s="59">
        <f>1-(1-IF(D94&gt;=10,'Annual Lapse Rates'!$C$14,VLOOKUP(D94,'Annual Lapse Rates'!$B$3:$C$14,2,0)))^(1/12)</f>
        <v>1.6821425527395739E-3</v>
      </c>
      <c r="H94" s="35"/>
      <c r="I94" s="57">
        <f>IF($D94&gt;=Assumptions!$H$9,0,I93-SUM(J93:K93))</f>
        <v>1296.3470117846171</v>
      </c>
      <c r="J94" s="60">
        <f t="shared" si="24"/>
        <v>7.4563536834900537E-2</v>
      </c>
      <c r="K94" s="60">
        <f t="shared" si="25"/>
        <v>2.1806404716396943</v>
      </c>
      <c r="L94" s="57">
        <f>I94*Assumptions!$I$14</f>
        <v>453721454.12461597</v>
      </c>
      <c r="M94" s="57">
        <f>I94*Assumptions!$J$14</f>
        <v>272232872.47476959</v>
      </c>
      <c r="N94" s="46"/>
      <c r="O94" s="57">
        <f>IF($D94&gt;=Assumptions!$H$9,0,O93-SUM(P93:Q93))</f>
        <v>1620.4337647307684</v>
      </c>
      <c r="P94" s="60">
        <f t="shared" si="26"/>
        <v>9.3204421043625502E-2</v>
      </c>
      <c r="Q94" s="60">
        <f t="shared" si="27"/>
        <v>2.7258005895496131</v>
      </c>
      <c r="R94" s="57">
        <f>O94*Assumptions!$I$15</f>
        <v>810216882.36538422</v>
      </c>
      <c r="S94" s="57">
        <f>O94*Assumptions!$J$15</f>
        <v>518538804.71384591</v>
      </c>
      <c r="T94" s="46"/>
      <c r="U94" s="57">
        <f>IF($D94&gt;=Assumptions!$H$9,0,U93-SUM(V93:W93))</f>
        <v>2916.7807765153875</v>
      </c>
      <c r="V94" s="60">
        <f t="shared" si="28"/>
        <v>0.16776795787852616</v>
      </c>
      <c r="W94" s="60">
        <f t="shared" si="29"/>
        <v>4.9064410611893106</v>
      </c>
      <c r="X94" s="57">
        <f>U94*Assumptions!$I$16</f>
        <v>2333424621.2123098</v>
      </c>
      <c r="Y94" s="57">
        <f>U94*Assumptions!$J$16</f>
        <v>1808404081.4395401</v>
      </c>
      <c r="Z94" s="46"/>
      <c r="AA94" s="57">
        <f>IF($D94&gt;=Assumptions!$H$9,0,AA93-SUM(AB93:AC93))</f>
        <v>648.17350589230853</v>
      </c>
      <c r="AB94" s="60">
        <f t="shared" si="30"/>
        <v>3.7281768417450269E-2</v>
      </c>
      <c r="AC94" s="60">
        <f t="shared" si="31"/>
        <v>1.0903202358198472</v>
      </c>
      <c r="AD94" s="57">
        <f>AA94*Assumptions!$I$17</f>
        <v>777808207.07077026</v>
      </c>
      <c r="AE94" s="57">
        <f>AA94*Assumptions!$J$17</f>
        <v>531502274.83169299</v>
      </c>
      <c r="AF94" s="46"/>
      <c r="AG94" s="57">
        <f t="shared" si="32"/>
        <v>4375171164.7730799</v>
      </c>
      <c r="AH94" s="57">
        <f t="shared" si="32"/>
        <v>3130678033.4598484</v>
      </c>
      <c r="AI94" s="57">
        <f>AG94*Assumptions!$H$4/Assumptions!$H$3</f>
        <v>4375171.1647730796</v>
      </c>
      <c r="AJ94" s="57">
        <f t="shared" si="33"/>
        <v>3130678.0334598483</v>
      </c>
      <c r="AK94" s="35"/>
      <c r="AL94" s="61">
        <f t="shared" si="34"/>
        <v>0</v>
      </c>
      <c r="AM94" s="61"/>
      <c r="AN94" s="57">
        <f t="shared" si="35"/>
        <v>180070.94145628469</v>
      </c>
      <c r="AO94" s="61"/>
      <c r="AP94" s="57">
        <f>IF(B94=1,0,IF((B94-1)/12-INT((B94-1)/12)=0,(I94+O94+U94+AA94)*Assumptions!$D$7*(1+Assumptions!$D$10)^(B94-1)+Assumptions!$D$6*AL94,0))</f>
        <v>0</v>
      </c>
      <c r="AQ94" s="57">
        <f>(AL94-AM94-AO94-AP94+AS93)*Assumptions!$D$13</f>
        <v>5101.9079340256894</v>
      </c>
      <c r="AR94" s="53"/>
      <c r="AS94" s="57">
        <f>AJ95*Assumptions!$H$10</f>
        <v>1250092.6863117532</v>
      </c>
      <c r="AT94" s="57">
        <f t="shared" si="36"/>
        <v>-172790.50645007286</v>
      </c>
      <c r="AU94" s="53"/>
      <c r="AV94" s="57">
        <f>AL94*Assumptions!$C$24</f>
        <v>0</v>
      </c>
      <c r="AW94" s="57"/>
      <c r="AX94" s="57">
        <f>AN94*Assumptions!$C$24</f>
        <v>90035.470728142347</v>
      </c>
      <c r="AY94" s="57">
        <f>(-AV94+AW94-AZ93)*Assumptions!$D$13</f>
        <v>-2550.9539670128447</v>
      </c>
      <c r="AZ94" s="57">
        <f t="shared" si="37"/>
        <v>625046.34315587662</v>
      </c>
      <c r="BA94" s="53"/>
      <c r="BB94" s="61">
        <f>AJ95*Assumptions!$H$10*(1-Assumptions!$C$24)</f>
        <v>625046.34315587662</v>
      </c>
      <c r="BC94" s="58"/>
      <c r="BD94" s="61">
        <f t="shared" si="38"/>
        <v>-86395.253225036431</v>
      </c>
      <c r="BE94" s="62">
        <f>BD94*Assumptions!$C$11</f>
        <v>-25918.575967510929</v>
      </c>
      <c r="BF94" s="61">
        <f t="shared" si="39"/>
        <v>-60476.677257525502</v>
      </c>
    </row>
    <row r="95" spans="2:58" x14ac:dyDescent="0.2">
      <c r="B95" s="15">
        <f t="shared" si="20"/>
        <v>88</v>
      </c>
      <c r="C95" s="15">
        <f t="shared" si="21"/>
        <v>88</v>
      </c>
      <c r="D95" s="15">
        <f t="shared" si="22"/>
        <v>7</v>
      </c>
      <c r="E95" s="15">
        <f t="shared" si="23"/>
        <v>45</v>
      </c>
      <c r="F95" s="28">
        <f>1-(1-1.25*VLOOKUP(E95,'Annual Mortality Rates'!$B$5:$H$105,5,0)*VLOOKUP(D95,Assumptions!$C$17:$D$20,2,1))^(1/12)</f>
        <v>5.7518192395300538E-5</v>
      </c>
      <c r="G95" s="59">
        <f>1-(1-IF(D95&gt;=10,'Annual Lapse Rates'!$C$14,VLOOKUP(D95,'Annual Lapse Rates'!$B$3:$C$14,2,0)))^(1/12)</f>
        <v>1.6821425527395739E-3</v>
      </c>
      <c r="H95" s="35"/>
      <c r="I95" s="57">
        <f>IF($D95&gt;=Assumptions!$H$9,0,I94-SUM(J94:K94))</f>
        <v>1294.0918077761426</v>
      </c>
      <c r="J95" s="60">
        <f t="shared" si="24"/>
        <v>7.4433821576850454E-2</v>
      </c>
      <c r="K95" s="60">
        <f t="shared" si="25"/>
        <v>2.1768468970119303</v>
      </c>
      <c r="L95" s="57">
        <f>I95*Assumptions!$I$14</f>
        <v>452932132.72164989</v>
      </c>
      <c r="M95" s="57">
        <f>I95*Assumptions!$J$14</f>
        <v>271759279.63298994</v>
      </c>
      <c r="N95" s="46"/>
      <c r="O95" s="57">
        <f>IF($D95&gt;=Assumptions!$H$9,0,O94-SUM(P94:Q94))</f>
        <v>1617.6147597201752</v>
      </c>
      <c r="P95" s="60">
        <f t="shared" si="26"/>
        <v>9.304227697106289E-2</v>
      </c>
      <c r="Q95" s="60">
        <f t="shared" si="27"/>
        <v>2.7210586212649082</v>
      </c>
      <c r="R95" s="57">
        <f>O95*Assumptions!$I$15</f>
        <v>808807379.86008763</v>
      </c>
      <c r="S95" s="57">
        <f>O95*Assumptions!$J$15</f>
        <v>517636723.11045605</v>
      </c>
      <c r="T95" s="46"/>
      <c r="U95" s="57">
        <f>IF($D95&gt;=Assumptions!$H$9,0,U94-SUM(V94:W94))</f>
        <v>2911.7065674963196</v>
      </c>
      <c r="V95" s="60">
        <f t="shared" si="28"/>
        <v>0.16747609854791345</v>
      </c>
      <c r="W95" s="60">
        <f t="shared" si="29"/>
        <v>4.8979055182768416</v>
      </c>
      <c r="X95" s="57">
        <f>U95*Assumptions!$I$16</f>
        <v>2329365253.9970555</v>
      </c>
      <c r="Y95" s="57">
        <f>U95*Assumptions!$J$16</f>
        <v>1805258071.8477182</v>
      </c>
      <c r="Z95" s="46"/>
      <c r="AA95" s="57">
        <f>IF($D95&gt;=Assumptions!$H$9,0,AA94-SUM(AB94:AC94))</f>
        <v>647.04590388807128</v>
      </c>
      <c r="AB95" s="60">
        <f t="shared" si="30"/>
        <v>3.7216910788425227E-2</v>
      </c>
      <c r="AC95" s="60">
        <f t="shared" si="31"/>
        <v>1.0884234485059652</v>
      </c>
      <c r="AD95" s="57">
        <f>AA95*Assumptions!$I$17</f>
        <v>776455084.66568553</v>
      </c>
      <c r="AE95" s="57">
        <f>AA95*Assumptions!$J$17</f>
        <v>530577641.18821847</v>
      </c>
      <c r="AF95" s="46"/>
      <c r="AG95" s="57">
        <f t="shared" si="32"/>
        <v>4367559851.2444792</v>
      </c>
      <c r="AH95" s="57">
        <f t="shared" si="32"/>
        <v>3125231715.7793827</v>
      </c>
      <c r="AI95" s="57">
        <f>AG95*Assumptions!$H$4/Assumptions!$H$3</f>
        <v>4367559.8512444794</v>
      </c>
      <c r="AJ95" s="57">
        <f t="shared" si="33"/>
        <v>3125231.7157793827</v>
      </c>
      <c r="AK95" s="35"/>
      <c r="AL95" s="61">
        <f t="shared" si="34"/>
        <v>0</v>
      </c>
      <c r="AM95" s="61"/>
      <c r="AN95" s="57">
        <f t="shared" si="35"/>
        <v>179757.67910809375</v>
      </c>
      <c r="AO95" s="61"/>
      <c r="AP95" s="57">
        <f>IF(B95=1,0,IF((B95-1)/12-INT((B95-1)/12)=0,(I95+O95+U95+AA95)*Assumptions!$D$7*(1+Assumptions!$D$10)^(B95-1)+Assumptions!$D$6*AL95,0))</f>
        <v>0</v>
      </c>
      <c r="AQ95" s="57">
        <f>(AL95-AM95-AO95-AP95+AS94)*Assumptions!$D$13</f>
        <v>5093.0323450675742</v>
      </c>
      <c r="AR95" s="53"/>
      <c r="AS95" s="57">
        <f>AJ96*Assumptions!$H$10</f>
        <v>1247917.9491375964</v>
      </c>
      <c r="AT95" s="57">
        <f t="shared" si="36"/>
        <v>-172489.90958886943</v>
      </c>
      <c r="AU95" s="53"/>
      <c r="AV95" s="57">
        <f>AL95*Assumptions!$C$24</f>
        <v>0</v>
      </c>
      <c r="AW95" s="57"/>
      <c r="AX95" s="57">
        <f>AN95*Assumptions!$C$24</f>
        <v>89878.839554046877</v>
      </c>
      <c r="AY95" s="57">
        <f>(-AV95+AW95-AZ94)*Assumptions!$D$13</f>
        <v>-2546.5161725337871</v>
      </c>
      <c r="AZ95" s="57">
        <f t="shared" si="37"/>
        <v>623958.97456879821</v>
      </c>
      <c r="BA95" s="53"/>
      <c r="BB95" s="61">
        <f>AJ96*Assumptions!$H$10*(1-Assumptions!$C$24)</f>
        <v>623958.97456879821</v>
      </c>
      <c r="BC95" s="58"/>
      <c r="BD95" s="61">
        <f t="shared" si="38"/>
        <v>-86244.954794434714</v>
      </c>
      <c r="BE95" s="62">
        <f>BD95*Assumptions!$C$11</f>
        <v>-25873.486438330412</v>
      </c>
      <c r="BF95" s="61">
        <f t="shared" si="39"/>
        <v>-60371.468356104306</v>
      </c>
    </row>
    <row r="96" spans="2:58" x14ac:dyDescent="0.2">
      <c r="B96" s="15">
        <f t="shared" si="20"/>
        <v>89</v>
      </c>
      <c r="C96" s="15">
        <f t="shared" si="21"/>
        <v>89</v>
      </c>
      <c r="D96" s="15">
        <f t="shared" si="22"/>
        <v>7</v>
      </c>
      <c r="E96" s="15">
        <f t="shared" si="23"/>
        <v>45</v>
      </c>
      <c r="F96" s="28">
        <f>1-(1-1.25*VLOOKUP(E96,'Annual Mortality Rates'!$B$5:$H$105,5,0)*VLOOKUP(D96,Assumptions!$C$17:$D$20,2,1))^(1/12)</f>
        <v>5.7518192395300538E-5</v>
      </c>
      <c r="G96" s="59">
        <f>1-(1-IF(D96&gt;=10,'Annual Lapse Rates'!$C$14,VLOOKUP(D96,'Annual Lapse Rates'!$B$3:$C$14,2,0)))^(1/12)</f>
        <v>1.6821425527395739E-3</v>
      </c>
      <c r="H96" s="35"/>
      <c r="I96" s="57">
        <f>IF($D96&gt;=Assumptions!$H$9,0,I95-SUM(J95:K95))</f>
        <v>1291.8405270575538</v>
      </c>
      <c r="J96" s="60">
        <f t="shared" si="24"/>
        <v>7.430433197934283E-2</v>
      </c>
      <c r="K96" s="60">
        <f t="shared" si="25"/>
        <v>2.1730599219170301</v>
      </c>
      <c r="L96" s="57">
        <f>I96*Assumptions!$I$14</f>
        <v>452144184.47014385</v>
      </c>
      <c r="M96" s="57">
        <f>I96*Assumptions!$J$14</f>
        <v>271286510.68208629</v>
      </c>
      <c r="N96" s="46"/>
      <c r="O96" s="57">
        <f>IF($D96&gt;=Assumptions!$H$9,0,O95-SUM(P95:Q95))</f>
        <v>1614.8006588219394</v>
      </c>
      <c r="P96" s="60">
        <f t="shared" si="26"/>
        <v>9.2880414974178371E-2</v>
      </c>
      <c r="Q96" s="60">
        <f t="shared" si="27"/>
        <v>2.7163249023962828</v>
      </c>
      <c r="R96" s="57">
        <f>O96*Assumptions!$I$15</f>
        <v>807400329.41096973</v>
      </c>
      <c r="S96" s="57">
        <f>O96*Assumptions!$J$15</f>
        <v>516736210.82302058</v>
      </c>
      <c r="T96" s="46"/>
      <c r="U96" s="57">
        <f>IF($D96&gt;=Assumptions!$H$9,0,U95-SUM(V95:W95))</f>
        <v>2906.641185879495</v>
      </c>
      <c r="V96" s="60">
        <f t="shared" si="28"/>
        <v>0.16718474695352131</v>
      </c>
      <c r="W96" s="60">
        <f t="shared" si="29"/>
        <v>4.889384824313316</v>
      </c>
      <c r="X96" s="57">
        <f>U96*Assumptions!$I$16</f>
        <v>2325312948.7035961</v>
      </c>
      <c r="Y96" s="57">
        <f>U96*Assumptions!$J$16</f>
        <v>1802117535.2452869</v>
      </c>
      <c r="Z96" s="46"/>
      <c r="AA96" s="57">
        <f>IF($D96&gt;=Assumptions!$H$9,0,AA95-SUM(AB95:AC95))</f>
        <v>645.9202635287769</v>
      </c>
      <c r="AB96" s="60">
        <f t="shared" si="30"/>
        <v>3.7152165989671415E-2</v>
      </c>
      <c r="AC96" s="60">
        <f t="shared" si="31"/>
        <v>1.0865299609585151</v>
      </c>
      <c r="AD96" s="57">
        <f>AA96*Assumptions!$I$17</f>
        <v>775104316.23453224</v>
      </c>
      <c r="AE96" s="57">
        <f>AA96*Assumptions!$J$17</f>
        <v>529654616.09359705</v>
      </c>
      <c r="AF96" s="46"/>
      <c r="AG96" s="57">
        <f t="shared" si="32"/>
        <v>4359961778.8192425</v>
      </c>
      <c r="AH96" s="57">
        <f t="shared" si="32"/>
        <v>3119794872.8439908</v>
      </c>
      <c r="AI96" s="57">
        <f>AG96*Assumptions!$H$4/Assumptions!$H$3</f>
        <v>4359961.7788192425</v>
      </c>
      <c r="AJ96" s="57">
        <f t="shared" si="33"/>
        <v>3119794.872843991</v>
      </c>
      <c r="AK96" s="35"/>
      <c r="AL96" s="61">
        <f t="shared" si="34"/>
        <v>0</v>
      </c>
      <c r="AM96" s="61"/>
      <c r="AN96" s="57">
        <f t="shared" si="35"/>
        <v>179444.96173011285</v>
      </c>
      <c r="AO96" s="61"/>
      <c r="AP96" s="57">
        <f>IF(B96=1,0,IF((B96-1)/12-INT((B96-1)/12)=0,(I96+O96+U96+AA96)*Assumptions!$D$7*(1+Assumptions!$D$10)^(B96-1)+Assumptions!$D$6*AL96,0))</f>
        <v>0</v>
      </c>
      <c r="AQ96" s="57">
        <f>(AL96-AM96-AO96-AP96+AS95)*Assumptions!$D$13</f>
        <v>5084.172196623158</v>
      </c>
      <c r="AR96" s="53"/>
      <c r="AS96" s="57">
        <f>AJ97*Assumptions!$H$10</f>
        <v>1245746.9952683325</v>
      </c>
      <c r="AT96" s="57">
        <f t="shared" si="36"/>
        <v>-172189.83566422574</v>
      </c>
      <c r="AU96" s="53"/>
      <c r="AV96" s="57">
        <f>AL96*Assumptions!$C$24</f>
        <v>0</v>
      </c>
      <c r="AW96" s="57"/>
      <c r="AX96" s="57">
        <f>AN96*Assumptions!$C$24</f>
        <v>89722.480865056423</v>
      </c>
      <c r="AY96" s="57">
        <f>(-AV96+AW96-AZ95)*Assumptions!$D$13</f>
        <v>-2542.086098311579</v>
      </c>
      <c r="AZ96" s="57">
        <f t="shared" si="37"/>
        <v>622873.49763416627</v>
      </c>
      <c r="BA96" s="53"/>
      <c r="BB96" s="61">
        <f>AJ97*Assumptions!$H$10*(1-Assumptions!$C$24)</f>
        <v>622873.49763416627</v>
      </c>
      <c r="BC96" s="58"/>
      <c r="BD96" s="61">
        <f t="shared" si="38"/>
        <v>-86094.917832112871</v>
      </c>
      <c r="BE96" s="62">
        <f>BD96*Assumptions!$C$11</f>
        <v>-25828.47534963386</v>
      </c>
      <c r="BF96" s="61">
        <f t="shared" si="39"/>
        <v>-60266.442482479011</v>
      </c>
    </row>
    <row r="97" spans="2:58" x14ac:dyDescent="0.2">
      <c r="B97" s="15">
        <f t="shared" si="20"/>
        <v>90</v>
      </c>
      <c r="C97" s="15">
        <f t="shared" si="21"/>
        <v>90</v>
      </c>
      <c r="D97" s="15">
        <f t="shared" si="22"/>
        <v>7</v>
      </c>
      <c r="E97" s="15">
        <f t="shared" si="23"/>
        <v>45</v>
      </c>
      <c r="F97" s="28">
        <f>1-(1-1.25*VLOOKUP(E97,'Annual Mortality Rates'!$B$5:$H$105,5,0)*VLOOKUP(D97,Assumptions!$C$17:$D$20,2,1))^(1/12)</f>
        <v>5.7518192395300538E-5</v>
      </c>
      <c r="G97" s="59">
        <f>1-(1-IF(D97&gt;=10,'Annual Lapse Rates'!$C$14,VLOOKUP(D97,'Annual Lapse Rates'!$B$3:$C$14,2,0)))^(1/12)</f>
        <v>1.6821425527395739E-3</v>
      </c>
      <c r="H97" s="35"/>
      <c r="I97" s="57">
        <f>IF($D97&gt;=Assumptions!$H$9,0,I96-SUM(J96:K96))</f>
        <v>1289.5931628036574</v>
      </c>
      <c r="J97" s="60">
        <f t="shared" si="24"/>
        <v>7.4175067649804888E-2</v>
      </c>
      <c r="K97" s="60">
        <f t="shared" si="25"/>
        <v>2.169279534874045</v>
      </c>
      <c r="L97" s="57">
        <f>I97*Assumptions!$I$14</f>
        <v>451357606.98128009</v>
      </c>
      <c r="M97" s="57">
        <f>I97*Assumptions!$J$14</f>
        <v>270814564.18876803</v>
      </c>
      <c r="N97" s="46"/>
      <c r="O97" s="57">
        <f>IF($D97&gt;=Assumptions!$H$9,0,O96-SUM(P96:Q96))</f>
        <v>1611.9914535045689</v>
      </c>
      <c r="P97" s="60">
        <f t="shared" si="26"/>
        <v>9.271883456225595E-2</v>
      </c>
      <c r="Q97" s="60">
        <f t="shared" si="27"/>
        <v>2.7115994185925518</v>
      </c>
      <c r="R97" s="57">
        <f>O97*Assumptions!$I$15</f>
        <v>805995726.75228441</v>
      </c>
      <c r="S97" s="57">
        <f>O97*Assumptions!$J$15</f>
        <v>515837265.12146205</v>
      </c>
      <c r="T97" s="46"/>
      <c r="U97" s="57">
        <f>IF($D97&gt;=Assumptions!$H$9,0,U96-SUM(V96:W96))</f>
        <v>2901.5846163082283</v>
      </c>
      <c r="V97" s="60">
        <f t="shared" si="28"/>
        <v>0.16689390221206096</v>
      </c>
      <c r="W97" s="60">
        <f t="shared" si="29"/>
        <v>4.8808789534665999</v>
      </c>
      <c r="X97" s="57">
        <f>U97*Assumptions!$I$16</f>
        <v>2321267693.0465827</v>
      </c>
      <c r="Y97" s="57">
        <f>U97*Assumptions!$J$16</f>
        <v>1798982462.1111016</v>
      </c>
      <c r="Z97" s="46"/>
      <c r="AA97" s="57">
        <f>IF($D97&gt;=Assumptions!$H$9,0,AA96-SUM(AB96:AC96))</f>
        <v>644.79658140182869</v>
      </c>
      <c r="AB97" s="60">
        <f t="shared" si="30"/>
        <v>3.7087533824902444E-2</v>
      </c>
      <c r="AC97" s="60">
        <f t="shared" si="31"/>
        <v>1.0846397674370225</v>
      </c>
      <c r="AD97" s="57">
        <f>AA97*Assumptions!$I$17</f>
        <v>773755897.68219447</v>
      </c>
      <c r="AE97" s="57">
        <f>AA97*Assumptions!$J$17</f>
        <v>528733196.7494995</v>
      </c>
      <c r="AF97" s="46"/>
      <c r="AG97" s="57">
        <f t="shared" si="32"/>
        <v>4352376924.4623413</v>
      </c>
      <c r="AH97" s="57">
        <f t="shared" si="32"/>
        <v>3114367488.1708307</v>
      </c>
      <c r="AI97" s="57">
        <f>AG97*Assumptions!$H$4/Assumptions!$H$3</f>
        <v>4352376.9244623417</v>
      </c>
      <c r="AJ97" s="57">
        <f t="shared" si="33"/>
        <v>3114367.488170831</v>
      </c>
      <c r="AK97" s="35"/>
      <c r="AL97" s="61">
        <f t="shared" si="34"/>
        <v>0</v>
      </c>
      <c r="AM97" s="61"/>
      <c r="AN97" s="57">
        <f t="shared" si="35"/>
        <v>179132.78837427872</v>
      </c>
      <c r="AO97" s="61"/>
      <c r="AP97" s="57">
        <f>IF(B97=1,0,IF((B97-1)/12-INT((B97-1)/12)=0,(I97+O97+U97+AA97)*Assumptions!$D$7*(1+Assumptions!$D$10)^(B97-1)+Assumptions!$D$6*AL97,0))</f>
        <v>0</v>
      </c>
      <c r="AQ97" s="57">
        <f>(AL97-AM97-AO97-AP97+AS96)*Assumptions!$D$13</f>
        <v>5075.3274618311862</v>
      </c>
      <c r="AR97" s="53"/>
      <c r="AS97" s="57">
        <f>AJ98*Assumptions!$H$10</f>
        <v>1243579.8181222945</v>
      </c>
      <c r="AT97" s="57">
        <f t="shared" si="36"/>
        <v>-171890.28376640962</v>
      </c>
      <c r="AU97" s="53"/>
      <c r="AV97" s="57">
        <f>AL97*Assumptions!$C$24</f>
        <v>0</v>
      </c>
      <c r="AW97" s="57"/>
      <c r="AX97" s="57">
        <f>AN97*Assumptions!$C$24</f>
        <v>89566.394187139362</v>
      </c>
      <c r="AY97" s="57">
        <f>(-AV97+AW97-AZ96)*Assumptions!$D$13</f>
        <v>-2537.6637309155931</v>
      </c>
      <c r="AZ97" s="57">
        <f t="shared" si="37"/>
        <v>621789.90906114725</v>
      </c>
      <c r="BA97" s="53"/>
      <c r="BB97" s="61">
        <f>AJ98*Assumptions!$H$10*(1-Assumptions!$C$24)</f>
        <v>621789.90906114725</v>
      </c>
      <c r="BC97" s="58"/>
      <c r="BD97" s="61">
        <f t="shared" si="38"/>
        <v>-85945.141883204808</v>
      </c>
      <c r="BE97" s="62">
        <f>BD97*Assumptions!$C$11</f>
        <v>-25783.542564961441</v>
      </c>
      <c r="BF97" s="61">
        <f t="shared" si="39"/>
        <v>-60161.599318243367</v>
      </c>
    </row>
    <row r="98" spans="2:58" x14ac:dyDescent="0.2">
      <c r="B98" s="15">
        <f t="shared" si="20"/>
        <v>91</v>
      </c>
      <c r="C98" s="15">
        <f t="shared" si="21"/>
        <v>91</v>
      </c>
      <c r="D98" s="15">
        <f t="shared" si="22"/>
        <v>7</v>
      </c>
      <c r="E98" s="15">
        <f t="shared" si="23"/>
        <v>45</v>
      </c>
      <c r="F98" s="28">
        <f>1-(1-1.25*VLOOKUP(E98,'Annual Mortality Rates'!$B$5:$H$105,5,0)*VLOOKUP(D98,Assumptions!$C$17:$D$20,2,1))^(1/12)</f>
        <v>5.7518192395300538E-5</v>
      </c>
      <c r="G98" s="59">
        <f>1-(1-IF(D98&gt;=10,'Annual Lapse Rates'!$C$14,VLOOKUP(D98,'Annual Lapse Rates'!$B$3:$C$14,2,0)))^(1/12)</f>
        <v>1.6821425527395739E-3</v>
      </c>
      <c r="H98" s="35"/>
      <c r="I98" s="57">
        <f>IF($D98&gt;=Assumptions!$H$9,0,I97-SUM(J97:K97))</f>
        <v>1287.3497082011336</v>
      </c>
      <c r="J98" s="60">
        <f t="shared" si="24"/>
        <v>7.4046028196346814E-2</v>
      </c>
      <c r="K98" s="60">
        <f t="shared" si="25"/>
        <v>2.1655057244220006</v>
      </c>
      <c r="L98" s="57">
        <f>I98*Assumptions!$I$14</f>
        <v>450572397.87039673</v>
      </c>
      <c r="M98" s="57">
        <f>I98*Assumptions!$J$14</f>
        <v>270343438.72223806</v>
      </c>
      <c r="N98" s="46"/>
      <c r="O98" s="57">
        <f>IF($D98&gt;=Assumptions!$H$9,0,O97-SUM(P97:Q97))</f>
        <v>1609.187135251414</v>
      </c>
      <c r="P98" s="60">
        <f t="shared" si="26"/>
        <v>9.2557535245433337E-2</v>
      </c>
      <c r="Q98" s="60">
        <f t="shared" si="27"/>
        <v>2.7068821555274956</v>
      </c>
      <c r="R98" s="57">
        <f>O98*Assumptions!$I$15</f>
        <v>804593567.62570703</v>
      </c>
      <c r="S98" s="57">
        <f>O98*Assumptions!$J$15</f>
        <v>514939883.28045249</v>
      </c>
      <c r="T98" s="46"/>
      <c r="U98" s="57">
        <f>IF($D98&gt;=Assumptions!$H$9,0,U97-SUM(V97:W97))</f>
        <v>2896.5368434525494</v>
      </c>
      <c r="V98" s="60">
        <f t="shared" si="28"/>
        <v>0.16660356344178026</v>
      </c>
      <c r="W98" s="60">
        <f t="shared" si="29"/>
        <v>4.8723878799494988</v>
      </c>
      <c r="X98" s="57">
        <f>U98*Assumptions!$I$16</f>
        <v>2317229474.7620397</v>
      </c>
      <c r="Y98" s="57">
        <f>U98*Assumptions!$J$16</f>
        <v>1795852842.9405806</v>
      </c>
      <c r="Z98" s="46"/>
      <c r="AA98" s="57">
        <f>IF($D98&gt;=Assumptions!$H$9,0,AA97-SUM(AB97:AC97))</f>
        <v>643.67485410056679</v>
      </c>
      <c r="AB98" s="60">
        <f t="shared" si="30"/>
        <v>3.7023014098173407E-2</v>
      </c>
      <c r="AC98" s="60">
        <f t="shared" si="31"/>
        <v>1.0827528622110003</v>
      </c>
      <c r="AD98" s="57">
        <f>AA98*Assumptions!$I$17</f>
        <v>772409824.92068017</v>
      </c>
      <c r="AE98" s="57">
        <f>AA98*Assumptions!$J$17</f>
        <v>527813380.36246479</v>
      </c>
      <c r="AF98" s="46"/>
      <c r="AG98" s="57">
        <f t="shared" si="32"/>
        <v>4344805265.1788235</v>
      </c>
      <c r="AH98" s="57">
        <f t="shared" si="32"/>
        <v>3108949545.3057361</v>
      </c>
      <c r="AI98" s="57">
        <f>AG98*Assumptions!$H$4/Assumptions!$H$3</f>
        <v>4344805.2651788238</v>
      </c>
      <c r="AJ98" s="57">
        <f t="shared" si="33"/>
        <v>3108949.5453057364</v>
      </c>
      <c r="AK98" s="35"/>
      <c r="AL98" s="61">
        <f t="shared" si="34"/>
        <v>0</v>
      </c>
      <c r="AM98" s="61"/>
      <c r="AN98" s="57">
        <f t="shared" si="35"/>
        <v>178821.15809417746</v>
      </c>
      <c r="AO98" s="61"/>
      <c r="AP98" s="57">
        <f>IF(B98=1,0,IF((B98-1)/12-INT((B98-1)/12)=0,(I98+O98+U98+AA98)*Assumptions!$D$7*(1+Assumptions!$D$10)^(B98-1)+Assumptions!$D$6*AL98,0))</f>
        <v>0</v>
      </c>
      <c r="AQ98" s="57">
        <f>(AL98-AM98-AO98-AP98+AS97)*Assumptions!$D$13</f>
        <v>5066.4981138771336</v>
      </c>
      <c r="AR98" s="53"/>
      <c r="AS98" s="57">
        <f>AJ99*Assumptions!$H$10</f>
        <v>1241416.4111292653</v>
      </c>
      <c r="AT98" s="57">
        <f t="shared" si="36"/>
        <v>-171591.25298727117</v>
      </c>
      <c r="AU98" s="53"/>
      <c r="AV98" s="57">
        <f>AL98*Assumptions!$C$24</f>
        <v>0</v>
      </c>
      <c r="AW98" s="57"/>
      <c r="AX98" s="57">
        <f>AN98*Assumptions!$C$24</f>
        <v>89410.57904708873</v>
      </c>
      <c r="AY98" s="57">
        <f>(-AV98+AW98-AZ97)*Assumptions!$D$13</f>
        <v>-2533.2490569385668</v>
      </c>
      <c r="AZ98" s="57">
        <f t="shared" si="37"/>
        <v>620708.20556463266</v>
      </c>
      <c r="BA98" s="53"/>
      <c r="BB98" s="61">
        <f>AJ99*Assumptions!$H$10*(1-Assumptions!$C$24)</f>
        <v>620708.20556463266</v>
      </c>
      <c r="BC98" s="58"/>
      <c r="BD98" s="61">
        <f t="shared" si="38"/>
        <v>-85795.626493635587</v>
      </c>
      <c r="BE98" s="62">
        <f>BD98*Assumptions!$C$11</f>
        <v>-25738.687948090675</v>
      </c>
      <c r="BF98" s="61">
        <f t="shared" si="39"/>
        <v>-60056.938545544908</v>
      </c>
    </row>
    <row r="99" spans="2:58" x14ac:dyDescent="0.2">
      <c r="B99" s="15">
        <f t="shared" si="20"/>
        <v>92</v>
      </c>
      <c r="C99" s="15">
        <f t="shared" si="21"/>
        <v>92</v>
      </c>
      <c r="D99" s="15">
        <f t="shared" si="22"/>
        <v>7</v>
      </c>
      <c r="E99" s="15">
        <f t="shared" si="23"/>
        <v>45</v>
      </c>
      <c r="F99" s="28">
        <f>1-(1-1.25*VLOOKUP(E99,'Annual Mortality Rates'!$B$5:$H$105,5,0)*VLOOKUP(D99,Assumptions!$C$17:$D$20,2,1))^(1/12)</f>
        <v>5.7518192395300538E-5</v>
      </c>
      <c r="G99" s="59">
        <f>1-(1-IF(D99&gt;=10,'Annual Lapse Rates'!$C$14,VLOOKUP(D99,'Annual Lapse Rates'!$B$3:$C$14,2,0)))^(1/12)</f>
        <v>1.6821425527395739E-3</v>
      </c>
      <c r="H99" s="35"/>
      <c r="I99" s="57">
        <f>IF($D99&gt;=Assumptions!$H$9,0,I98-SUM(J98:K98))</f>
        <v>1285.1101564485152</v>
      </c>
      <c r="J99" s="60">
        <f t="shared" si="24"/>
        <v>7.3917213227760473E-2</v>
      </c>
      <c r="K99" s="60">
        <f t="shared" si="25"/>
        <v>2.1617384791198586</v>
      </c>
      <c r="L99" s="57">
        <f>I99*Assumptions!$I$14</f>
        <v>449788554.7569803</v>
      </c>
      <c r="M99" s="57">
        <f>I99*Assumptions!$J$14</f>
        <v>269873132.8541882</v>
      </c>
      <c r="N99" s="46"/>
      <c r="O99" s="57">
        <f>IF($D99&gt;=Assumptions!$H$9,0,O98-SUM(P98:Q98))</f>
        <v>1606.3876955606411</v>
      </c>
      <c r="P99" s="60">
        <f t="shared" si="26"/>
        <v>9.2396516534700421E-2</v>
      </c>
      <c r="Q99" s="60">
        <f t="shared" si="27"/>
        <v>2.7021730988998183</v>
      </c>
      <c r="R99" s="57">
        <f>O99*Assumptions!$I$15</f>
        <v>803193847.78032053</v>
      </c>
      <c r="S99" s="57">
        <f>O99*Assumptions!$J$15</f>
        <v>514044062.57940513</v>
      </c>
      <c r="T99" s="46"/>
      <c r="U99" s="57">
        <f>IF($D99&gt;=Assumptions!$H$9,0,U98-SUM(V98:W98))</f>
        <v>2891.4978520091581</v>
      </c>
      <c r="V99" s="60">
        <f t="shared" si="28"/>
        <v>0.166313729762461</v>
      </c>
      <c r="W99" s="60">
        <f t="shared" si="29"/>
        <v>4.86391157801968</v>
      </c>
      <c r="X99" s="57">
        <f>U99*Assumptions!$I$16</f>
        <v>2313198281.6073265</v>
      </c>
      <c r="Y99" s="57">
        <f>U99*Assumptions!$J$16</f>
        <v>1792728668.2456779</v>
      </c>
      <c r="Z99" s="46"/>
      <c r="AA99" s="57">
        <f>IF($D99&gt;=Assumptions!$H$9,0,AA98-SUM(AB98:AC98))</f>
        <v>642.55507822425761</v>
      </c>
      <c r="AB99" s="60">
        <f t="shared" si="30"/>
        <v>3.6958606613880236E-2</v>
      </c>
      <c r="AC99" s="60">
        <f t="shared" si="31"/>
        <v>1.0808692395599293</v>
      </c>
      <c r="AD99" s="57">
        <f>AA99*Assumptions!$I$17</f>
        <v>771066093.86910915</v>
      </c>
      <c r="AE99" s="57">
        <f>AA99*Assumptions!$J$17</f>
        <v>526895164.14389122</v>
      </c>
      <c r="AF99" s="46"/>
      <c r="AG99" s="57">
        <f t="shared" si="32"/>
        <v>4337246778.0137367</v>
      </c>
      <c r="AH99" s="57">
        <f t="shared" si="32"/>
        <v>3103541027.823163</v>
      </c>
      <c r="AI99" s="57">
        <f>AG99*Assumptions!$H$4/Assumptions!$H$3</f>
        <v>4337246.7780137369</v>
      </c>
      <c r="AJ99" s="57">
        <f t="shared" si="33"/>
        <v>3103541.0278231632</v>
      </c>
      <c r="AK99" s="35"/>
      <c r="AL99" s="61">
        <f t="shared" si="34"/>
        <v>0</v>
      </c>
      <c r="AM99" s="61"/>
      <c r="AN99" s="57">
        <f t="shared" si="35"/>
        <v>178510.06994504147</v>
      </c>
      <c r="AO99" s="61"/>
      <c r="AP99" s="57">
        <f>IF(B99=1,0,IF((B99-1)/12-INT((B99-1)/12)=0,(I99+O99+U99+AA99)*Assumptions!$D$7*(1+Assumptions!$D$10)^(B99-1)+Assumptions!$D$6*AL99,0))</f>
        <v>0</v>
      </c>
      <c r="AQ99" s="57">
        <f>(AL99-AM99-AO99-AP99+AS98)*Assumptions!$D$13</f>
        <v>5057.6841259931225</v>
      </c>
      <c r="AR99" s="53"/>
      <c r="AS99" s="57">
        <f>AJ100*Assumptions!$H$10</f>
        <v>1239256.7677304575</v>
      </c>
      <c r="AT99" s="57">
        <f t="shared" si="36"/>
        <v>-171292.74242024054</v>
      </c>
      <c r="AU99" s="53"/>
      <c r="AV99" s="57">
        <f>AL99*Assumptions!$C$24</f>
        <v>0</v>
      </c>
      <c r="AW99" s="57"/>
      <c r="AX99" s="57">
        <f>AN99*Assumptions!$C$24</f>
        <v>89255.034972520734</v>
      </c>
      <c r="AY99" s="57">
        <f>(-AV99+AW99-AZ98)*Assumptions!$D$13</f>
        <v>-2528.8420629965613</v>
      </c>
      <c r="AZ99" s="57">
        <f t="shared" si="37"/>
        <v>619628.38386522874</v>
      </c>
      <c r="BA99" s="53"/>
      <c r="BB99" s="61">
        <f>AJ100*Assumptions!$H$10*(1-Assumptions!$C$24)</f>
        <v>619628.38386522874</v>
      </c>
      <c r="BC99" s="58"/>
      <c r="BD99" s="61">
        <f t="shared" si="38"/>
        <v>-85646.371210120269</v>
      </c>
      <c r="BE99" s="62">
        <f>BD99*Assumptions!$C$11</f>
        <v>-25693.911363036081</v>
      </c>
      <c r="BF99" s="61">
        <f t="shared" si="39"/>
        <v>-59952.459847084188</v>
      </c>
    </row>
    <row r="100" spans="2:58" x14ac:dyDescent="0.2">
      <c r="B100" s="15">
        <f t="shared" si="20"/>
        <v>93</v>
      </c>
      <c r="C100" s="15">
        <f t="shared" si="21"/>
        <v>93</v>
      </c>
      <c r="D100" s="15">
        <f t="shared" si="22"/>
        <v>7</v>
      </c>
      <c r="E100" s="15">
        <f t="shared" si="23"/>
        <v>45</v>
      </c>
      <c r="F100" s="28">
        <f>1-(1-1.25*VLOOKUP(E100,'Annual Mortality Rates'!$B$5:$H$105,5,0)*VLOOKUP(D100,Assumptions!$C$17:$D$20,2,1))^(1/12)</f>
        <v>5.7518192395300538E-5</v>
      </c>
      <c r="G100" s="59">
        <f>1-(1-IF(D100&gt;=10,'Annual Lapse Rates'!$C$14,VLOOKUP(D100,'Annual Lapse Rates'!$B$3:$C$14,2,0)))^(1/12)</f>
        <v>1.6821425527395739E-3</v>
      </c>
      <c r="H100" s="35"/>
      <c r="I100" s="57">
        <f>IF($D100&gt;=Assumptions!$H$9,0,I99-SUM(J99:K99))</f>
        <v>1282.8745007561677</v>
      </c>
      <c r="J100" s="60">
        <f t="shared" si="24"/>
        <v>7.3788622353518379E-2</v>
      </c>
      <c r="K100" s="60">
        <f t="shared" si="25"/>
        <v>2.1579777875464865</v>
      </c>
      <c r="L100" s="57">
        <f>I100*Assumptions!$I$14</f>
        <v>449006075.26465869</v>
      </c>
      <c r="M100" s="57">
        <f>I100*Assumptions!$J$14</f>
        <v>269403645.15879524</v>
      </c>
      <c r="N100" s="46"/>
      <c r="O100" s="57">
        <f>IF($D100&gt;=Assumptions!$H$9,0,O99-SUM(P99:Q99))</f>
        <v>1603.5931259452066</v>
      </c>
      <c r="P100" s="60">
        <f t="shared" si="26"/>
        <v>9.2235777941897801E-2</v>
      </c>
      <c r="Q100" s="60">
        <f t="shared" si="27"/>
        <v>2.697472234433103</v>
      </c>
      <c r="R100" s="57">
        <f>O100*Assumptions!$I$15</f>
        <v>801796562.97260332</v>
      </c>
      <c r="S100" s="57">
        <f>O100*Assumptions!$J$15</f>
        <v>513149800.30246609</v>
      </c>
      <c r="T100" s="46"/>
      <c r="U100" s="57">
        <f>IF($D100&gt;=Assumptions!$H$9,0,U99-SUM(V99:W99))</f>
        <v>2886.467626701376</v>
      </c>
      <c r="V100" s="60">
        <f t="shared" si="28"/>
        <v>0.16602440029541629</v>
      </c>
      <c r="W100" s="60">
        <f t="shared" si="29"/>
        <v>4.8554500219795926</v>
      </c>
      <c r="X100" s="57">
        <f>U100*Assumptions!$I$16</f>
        <v>2309174101.3611007</v>
      </c>
      <c r="Y100" s="57">
        <f>U100*Assumptions!$J$16</f>
        <v>1789609928.5548532</v>
      </c>
      <c r="Z100" s="46"/>
      <c r="AA100" s="57">
        <f>IF($D100&gt;=Assumptions!$H$9,0,AA99-SUM(AB99:AC99))</f>
        <v>641.43725037808383</v>
      </c>
      <c r="AB100" s="60">
        <f t="shared" si="30"/>
        <v>3.689431117675919E-2</v>
      </c>
      <c r="AC100" s="60">
        <f t="shared" si="31"/>
        <v>1.0789888937732433</v>
      </c>
      <c r="AD100" s="57">
        <f>AA100*Assumptions!$I$17</f>
        <v>769724700.45370054</v>
      </c>
      <c r="AE100" s="57">
        <f>AA100*Assumptions!$J$17</f>
        <v>525978545.31002873</v>
      </c>
      <c r="AF100" s="46"/>
      <c r="AG100" s="57">
        <f t="shared" si="32"/>
        <v>4329701440.052063</v>
      </c>
      <c r="AH100" s="57">
        <f t="shared" si="32"/>
        <v>3098141919.3261433</v>
      </c>
      <c r="AI100" s="57">
        <f>AG100*Assumptions!$H$4/Assumptions!$H$3</f>
        <v>4329701.4400520632</v>
      </c>
      <c r="AJ100" s="57">
        <f t="shared" si="33"/>
        <v>3098141.9193261433</v>
      </c>
      <c r="AK100" s="35"/>
      <c r="AL100" s="61">
        <f t="shared" si="34"/>
        <v>0</v>
      </c>
      <c r="AM100" s="61"/>
      <c r="AN100" s="57">
        <f t="shared" si="35"/>
        <v>178199.52298374678</v>
      </c>
      <c r="AO100" s="61"/>
      <c r="AP100" s="57">
        <f>IF(B100=1,0,IF((B100-1)/12-INT((B100-1)/12)=0,(I100+O100+U100+AA100)*Assumptions!$D$7*(1+Assumptions!$D$10)^(B100-1)+Assumptions!$D$6*AL100,0))</f>
        <v>0</v>
      </c>
      <c r="AQ100" s="57">
        <f>(AL100-AM100-AO100-AP100+AS99)*Assumptions!$D$13</f>
        <v>5048.8854714578401</v>
      </c>
      <c r="AR100" s="53"/>
      <c r="AS100" s="57">
        <f>AJ101*Assumptions!$H$10</f>
        <v>1237100.881378494</v>
      </c>
      <c r="AT100" s="57">
        <f t="shared" si="36"/>
        <v>-170994.75116032548</v>
      </c>
      <c r="AU100" s="53"/>
      <c r="AV100" s="57">
        <f>AL100*Assumptions!$C$24</f>
        <v>0</v>
      </c>
      <c r="AW100" s="57"/>
      <c r="AX100" s="57">
        <f>AN100*Assumptions!$C$24</f>
        <v>89099.761491873389</v>
      </c>
      <c r="AY100" s="57">
        <f>(-AV100+AW100-AZ99)*Assumptions!$D$13</f>
        <v>-2524.4427357289201</v>
      </c>
      <c r="AZ100" s="57">
        <f t="shared" si="37"/>
        <v>618550.44068924699</v>
      </c>
      <c r="BA100" s="53"/>
      <c r="BB100" s="61">
        <f>AJ101*Assumptions!$H$10*(1-Assumptions!$C$24)</f>
        <v>618550.44068924699</v>
      </c>
      <c r="BC100" s="58"/>
      <c r="BD100" s="61">
        <f t="shared" si="38"/>
        <v>-85497.375580162741</v>
      </c>
      <c r="BE100" s="62">
        <f>BD100*Assumptions!$C$11</f>
        <v>-25649.21267404882</v>
      </c>
      <c r="BF100" s="61">
        <f t="shared" si="39"/>
        <v>-59848.162906113925</v>
      </c>
    </row>
    <row r="101" spans="2:58" x14ac:dyDescent="0.2">
      <c r="B101" s="15">
        <f t="shared" si="20"/>
        <v>94</v>
      </c>
      <c r="C101" s="15">
        <f t="shared" si="21"/>
        <v>94</v>
      </c>
      <c r="D101" s="15">
        <f t="shared" si="22"/>
        <v>7</v>
      </c>
      <c r="E101" s="15">
        <f t="shared" si="23"/>
        <v>45</v>
      </c>
      <c r="F101" s="28">
        <f>1-(1-1.25*VLOOKUP(E101,'Annual Mortality Rates'!$B$5:$H$105,5,0)*VLOOKUP(D101,Assumptions!$C$17:$D$20,2,1))^(1/12)</f>
        <v>5.7518192395300538E-5</v>
      </c>
      <c r="G101" s="59">
        <f>1-(1-IF(D101&gt;=10,'Annual Lapse Rates'!$C$14,VLOOKUP(D101,'Annual Lapse Rates'!$B$3:$C$14,2,0)))^(1/12)</f>
        <v>1.6821425527395739E-3</v>
      </c>
      <c r="H101" s="35"/>
      <c r="I101" s="57">
        <f>IF($D101&gt;=Assumptions!$H$9,0,I100-SUM(J100:K100))</f>
        <v>1280.6427343462676</v>
      </c>
      <c r="J101" s="60">
        <f t="shared" si="24"/>
        <v>7.366025518377238E-2</v>
      </c>
      <c r="K101" s="60">
        <f t="shared" si="25"/>
        <v>2.1542236383006186</v>
      </c>
      <c r="L101" s="57">
        <f>I101*Assumptions!$I$14</f>
        <v>448224957.02119368</v>
      </c>
      <c r="M101" s="57">
        <f>I101*Assumptions!$J$14</f>
        <v>268934974.21271622</v>
      </c>
      <c r="N101" s="46"/>
      <c r="O101" s="57">
        <f>IF($D101&gt;=Assumptions!$H$9,0,O100-SUM(P100:Q100))</f>
        <v>1600.8034179328315</v>
      </c>
      <c r="P101" s="60">
        <f t="shared" si="26"/>
        <v>9.2075318979715298E-2</v>
      </c>
      <c r="Q101" s="60">
        <f t="shared" si="27"/>
        <v>2.6927795478757681</v>
      </c>
      <c r="R101" s="57">
        <f>O101*Assumptions!$I$15</f>
        <v>800401708.96641576</v>
      </c>
      <c r="S101" s="57">
        <f>O101*Assumptions!$J$15</f>
        <v>512257093.73850608</v>
      </c>
      <c r="T101" s="46"/>
      <c r="U101" s="57">
        <f>IF($D101&gt;=Assumptions!$H$9,0,U100-SUM(V100:W100))</f>
        <v>2881.4461522791012</v>
      </c>
      <c r="V101" s="60">
        <f t="shared" si="28"/>
        <v>0.1657355741634878</v>
      </c>
      <c r="W101" s="60">
        <f t="shared" si="29"/>
        <v>4.8470031861763907</v>
      </c>
      <c r="X101" s="57">
        <f>U101*Assumptions!$I$16</f>
        <v>2305156921.8232808</v>
      </c>
      <c r="Y101" s="57">
        <f>U101*Assumptions!$J$16</f>
        <v>1786496614.4130428</v>
      </c>
      <c r="Z101" s="46"/>
      <c r="AA101" s="57">
        <f>IF($D101&gt;=Assumptions!$H$9,0,AA100-SUM(AB100:AC100))</f>
        <v>640.32136717313381</v>
      </c>
      <c r="AB101" s="60">
        <f t="shared" si="30"/>
        <v>3.683012759188619E-2</v>
      </c>
      <c r="AC101" s="60">
        <f t="shared" si="31"/>
        <v>1.0771118191503093</v>
      </c>
      <c r="AD101" s="57">
        <f>AA101*Assumptions!$I$17</f>
        <v>768385640.60776055</v>
      </c>
      <c r="AE101" s="57">
        <f>AA101*Assumptions!$J$17</f>
        <v>525063521.08196974</v>
      </c>
      <c r="AF101" s="46"/>
      <c r="AG101" s="57">
        <f t="shared" si="32"/>
        <v>4322169228.4186506</v>
      </c>
      <c r="AH101" s="57">
        <f t="shared" si="32"/>
        <v>3092752203.4462347</v>
      </c>
      <c r="AI101" s="57">
        <f>AG101*Assumptions!$H$4/Assumptions!$H$3</f>
        <v>4322169.228418651</v>
      </c>
      <c r="AJ101" s="57">
        <f t="shared" si="33"/>
        <v>3092752.203446235</v>
      </c>
      <c r="AK101" s="35"/>
      <c r="AL101" s="61">
        <f t="shared" si="34"/>
        <v>0</v>
      </c>
      <c r="AM101" s="61"/>
      <c r="AN101" s="57">
        <f t="shared" si="35"/>
        <v>177889.5162688102</v>
      </c>
      <c r="AO101" s="61"/>
      <c r="AP101" s="57">
        <f>IF(B101=1,0,IF((B101-1)/12-INT((B101-1)/12)=0,(I101+O101+U101+AA101)*Assumptions!$D$7*(1+Assumptions!$D$10)^(B101-1)+Assumptions!$D$6*AL101,0))</f>
        <v>0</v>
      </c>
      <c r="AQ101" s="57">
        <f>(AL101-AM101-AO101-AP101+AS100)*Assumptions!$D$13</f>
        <v>5040.1021235964627</v>
      </c>
      <c r="AR101" s="53"/>
      <c r="AS101" s="57">
        <f>AJ102*Assumptions!$H$10</f>
        <v>1234948.7455373881</v>
      </c>
      <c r="AT101" s="57">
        <f t="shared" si="36"/>
        <v>-170697.27830410795</v>
      </c>
      <c r="AU101" s="53"/>
      <c r="AV101" s="57">
        <f>AL101*Assumptions!$C$24</f>
        <v>0</v>
      </c>
      <c r="AW101" s="57"/>
      <c r="AX101" s="57">
        <f>AN101*Assumptions!$C$24</f>
        <v>88944.7581344051</v>
      </c>
      <c r="AY101" s="57">
        <f>(-AV101+AW101-AZ100)*Assumptions!$D$13</f>
        <v>-2520.0510617982313</v>
      </c>
      <c r="AZ101" s="57">
        <f t="shared" si="37"/>
        <v>617474.37276869407</v>
      </c>
      <c r="BA101" s="53"/>
      <c r="BB101" s="61">
        <f>AJ102*Assumptions!$H$10*(1-Assumptions!$C$24)</f>
        <v>617474.37276869407</v>
      </c>
      <c r="BC101" s="58"/>
      <c r="BD101" s="61">
        <f t="shared" si="38"/>
        <v>-85348.639152053976</v>
      </c>
      <c r="BE101" s="62">
        <f>BD101*Assumptions!$C$11</f>
        <v>-25604.591745616191</v>
      </c>
      <c r="BF101" s="61">
        <f t="shared" si="39"/>
        <v>-59744.047406437785</v>
      </c>
    </row>
    <row r="102" spans="2:58" x14ac:dyDescent="0.2">
      <c r="B102" s="15">
        <f t="shared" si="20"/>
        <v>95</v>
      </c>
      <c r="C102" s="15">
        <f t="shared" si="21"/>
        <v>95</v>
      </c>
      <c r="D102" s="15">
        <f t="shared" si="22"/>
        <v>7</v>
      </c>
      <c r="E102" s="15">
        <f t="shared" si="23"/>
        <v>45</v>
      </c>
      <c r="F102" s="28">
        <f>1-(1-1.25*VLOOKUP(E102,'Annual Mortality Rates'!$B$5:$H$105,5,0)*VLOOKUP(D102,Assumptions!$C$17:$D$20,2,1))^(1/12)</f>
        <v>5.7518192395300538E-5</v>
      </c>
      <c r="G102" s="59">
        <f>1-(1-IF(D102&gt;=10,'Annual Lapse Rates'!$C$14,VLOOKUP(D102,'Annual Lapse Rates'!$B$3:$C$14,2,0)))^(1/12)</f>
        <v>1.6821425527395739E-3</v>
      </c>
      <c r="H102" s="35"/>
      <c r="I102" s="57">
        <f>IF($D102&gt;=Assumptions!$H$9,0,I101-SUM(J101:K101))</f>
        <v>1278.4148504527832</v>
      </c>
      <c r="J102" s="60">
        <f t="shared" si="24"/>
        <v>7.3532111329352542E-2</v>
      </c>
      <c r="K102" s="60">
        <f t="shared" si="25"/>
        <v>2.1504760200008253</v>
      </c>
      <c r="L102" s="57">
        <f>I102*Assumptions!$I$14</f>
        <v>447445197.65847409</v>
      </c>
      <c r="M102" s="57">
        <f>I102*Assumptions!$J$14</f>
        <v>268467118.59508449</v>
      </c>
      <c r="N102" s="46"/>
      <c r="O102" s="57">
        <f>IF($D102&gt;=Assumptions!$H$9,0,O101-SUM(P101:Q101))</f>
        <v>1598.018563065976</v>
      </c>
      <c r="P102" s="60">
        <f t="shared" si="26"/>
        <v>9.1915139161690515E-2</v>
      </c>
      <c r="Q102" s="60">
        <f t="shared" si="27"/>
        <v>2.6880950250010267</v>
      </c>
      <c r="R102" s="57">
        <f>O102*Assumptions!$I$15</f>
        <v>799009281.53298795</v>
      </c>
      <c r="S102" s="57">
        <f>O102*Assumptions!$J$15</f>
        <v>511365940.18111229</v>
      </c>
      <c r="T102" s="46"/>
      <c r="U102" s="57">
        <f>IF($D102&gt;=Assumptions!$H$9,0,U101-SUM(V101:W101))</f>
        <v>2876.4334135187614</v>
      </c>
      <c r="V102" s="60">
        <f t="shared" si="28"/>
        <v>0.1654472504910432</v>
      </c>
      <c r="W102" s="60">
        <f t="shared" si="29"/>
        <v>4.8385710450018555</v>
      </c>
      <c r="X102" s="57">
        <f>U102*Assumptions!$I$16</f>
        <v>2301146730.8150091</v>
      </c>
      <c r="Y102" s="57">
        <f>U102*Assumptions!$J$16</f>
        <v>1783388716.3816321</v>
      </c>
      <c r="Z102" s="46"/>
      <c r="AA102" s="57">
        <f>IF($D102&gt;=Assumptions!$H$9,0,AA101-SUM(AB101:AC101))</f>
        <v>639.20742522639159</v>
      </c>
      <c r="AB102" s="60">
        <f t="shared" si="30"/>
        <v>3.6766055664676271E-2</v>
      </c>
      <c r="AC102" s="60">
        <f t="shared" si="31"/>
        <v>1.0752380100004126</v>
      </c>
      <c r="AD102" s="57">
        <f>AA102*Assumptions!$I$17</f>
        <v>767048910.27166986</v>
      </c>
      <c r="AE102" s="57">
        <f>AA102*Assumptions!$J$17</f>
        <v>524150088.68564111</v>
      </c>
      <c r="AF102" s="46"/>
      <c r="AG102" s="57">
        <f t="shared" si="32"/>
        <v>4314650120.278141</v>
      </c>
      <c r="AH102" s="57">
        <f t="shared" si="32"/>
        <v>3087371863.8434701</v>
      </c>
      <c r="AI102" s="57">
        <f>AG102*Assumptions!$H$4/Assumptions!$H$3</f>
        <v>4314650.1202781415</v>
      </c>
      <c r="AJ102" s="57">
        <f t="shared" si="33"/>
        <v>3087371.8638434703</v>
      </c>
      <c r="AK102" s="35"/>
      <c r="AL102" s="61">
        <f t="shared" si="34"/>
        <v>0</v>
      </c>
      <c r="AM102" s="61"/>
      <c r="AN102" s="57">
        <f t="shared" si="35"/>
        <v>177580.04886038633</v>
      </c>
      <c r="AO102" s="61"/>
      <c r="AP102" s="57">
        <f>IF(B102=1,0,IF((B102-1)/12-INT((B102-1)/12)=0,(I102+O102+U102+AA102)*Assumptions!$D$7*(1+Assumptions!$D$10)^(B102-1)+Assumptions!$D$6*AL102,0))</f>
        <v>0</v>
      </c>
      <c r="AQ102" s="57">
        <f>(AL102-AM102-AO102-AP102+AS101)*Assumptions!$D$13</f>
        <v>5031.3340557805714</v>
      </c>
      <c r="AR102" s="53"/>
      <c r="AS102" s="57">
        <f>AJ103*Assumptions!$H$10</f>
        <v>1232800.3536825227</v>
      </c>
      <c r="AT102" s="57">
        <f t="shared" si="36"/>
        <v>-170400.32294974034</v>
      </c>
      <c r="AU102" s="53"/>
      <c r="AV102" s="57">
        <f>AL102*Assumptions!$C$24</f>
        <v>0</v>
      </c>
      <c r="AW102" s="57"/>
      <c r="AX102" s="57">
        <f>AN102*Assumptions!$C$24</f>
        <v>88790.024430193167</v>
      </c>
      <c r="AY102" s="57">
        <f>(-AV102+AW102-AZ101)*Assumptions!$D$13</f>
        <v>-2515.6670278902857</v>
      </c>
      <c r="AZ102" s="57">
        <f t="shared" si="37"/>
        <v>616400.17684126133</v>
      </c>
      <c r="BA102" s="53"/>
      <c r="BB102" s="61">
        <f>AJ103*Assumptions!$H$10*(1-Assumptions!$C$24)</f>
        <v>616400.17684126133</v>
      </c>
      <c r="BC102" s="58"/>
      <c r="BD102" s="61">
        <f t="shared" si="38"/>
        <v>-85200.161474870169</v>
      </c>
      <c r="BE102" s="62">
        <f>BD102*Assumptions!$C$11</f>
        <v>-25560.048442461051</v>
      </c>
      <c r="BF102" s="61">
        <f t="shared" si="39"/>
        <v>-59640.113032409121</v>
      </c>
    </row>
    <row r="103" spans="2:58" x14ac:dyDescent="0.2">
      <c r="B103" s="15">
        <f t="shared" si="20"/>
        <v>96</v>
      </c>
      <c r="C103" s="15">
        <f t="shared" si="21"/>
        <v>96</v>
      </c>
      <c r="D103" s="15">
        <f t="shared" si="22"/>
        <v>7</v>
      </c>
      <c r="E103" s="15">
        <f t="shared" si="23"/>
        <v>45</v>
      </c>
      <c r="F103" s="28">
        <f>1-(1-1.25*VLOOKUP(E103,'Annual Mortality Rates'!$B$5:$H$105,5,0)*VLOOKUP(D103,Assumptions!$C$17:$D$20,2,1))^(1/12)</f>
        <v>5.7518192395300538E-5</v>
      </c>
      <c r="G103" s="59">
        <f>1-(1-IF(D103&gt;=10,'Annual Lapse Rates'!$C$14,VLOOKUP(D103,'Annual Lapse Rates'!$B$3:$C$14,2,0)))^(1/12)</f>
        <v>1.6821425527395739E-3</v>
      </c>
      <c r="H103" s="35"/>
      <c r="I103" s="57">
        <f>IF($D103&gt;=Assumptions!$H$9,0,I102-SUM(J102:K102))</f>
        <v>1276.1908423214529</v>
      </c>
      <c r="J103" s="60">
        <f t="shared" si="24"/>
        <v>7.3404190401765976E-2</v>
      </c>
      <c r="K103" s="60">
        <f t="shared" si="25"/>
        <v>2.1467349212854758</v>
      </c>
      <c r="L103" s="57">
        <f>I103*Assumptions!$I$14</f>
        <v>446666794.81250852</v>
      </c>
      <c r="M103" s="57">
        <f>I103*Assumptions!$J$14</f>
        <v>268000076.88750511</v>
      </c>
      <c r="N103" s="46"/>
      <c r="O103" s="57">
        <f>IF($D103&gt;=Assumptions!$H$9,0,O102-SUM(P102:Q102))</f>
        <v>1595.2385529018134</v>
      </c>
      <c r="P103" s="60">
        <f t="shared" si="26"/>
        <v>9.1755238002207321E-2</v>
      </c>
      <c r="Q103" s="60">
        <f t="shared" si="27"/>
        <v>2.6834186516068401</v>
      </c>
      <c r="R103" s="57">
        <f>O103*Assumptions!$I$15</f>
        <v>797619276.45090663</v>
      </c>
      <c r="S103" s="57">
        <f>O103*Assumptions!$J$15</f>
        <v>510476336.92858028</v>
      </c>
      <c r="T103" s="46"/>
      <c r="U103" s="57">
        <f>IF($D103&gt;=Assumptions!$H$9,0,U102-SUM(V102:W102))</f>
        <v>2871.4293952232683</v>
      </c>
      <c r="V103" s="60">
        <f t="shared" si="28"/>
        <v>0.16515942840397341</v>
      </c>
      <c r="W103" s="60">
        <f t="shared" si="29"/>
        <v>4.8301535728923195</v>
      </c>
      <c r="X103" s="57">
        <f>U103*Assumptions!$I$16</f>
        <v>2297143516.1786146</v>
      </c>
      <c r="Y103" s="57">
        <f>U103*Assumptions!$J$16</f>
        <v>1780286225.0384264</v>
      </c>
      <c r="Z103" s="46"/>
      <c r="AA103" s="57">
        <f>IF($D103&gt;=Assumptions!$H$9,0,AA102-SUM(AB102:AC102))</f>
        <v>638.09542116072646</v>
      </c>
      <c r="AB103" s="60">
        <f t="shared" si="30"/>
        <v>3.6702095200882988E-2</v>
      </c>
      <c r="AC103" s="60">
        <f t="shared" si="31"/>
        <v>1.0733674606427379</v>
      </c>
      <c r="AD103" s="57">
        <f>AA103*Assumptions!$I$17</f>
        <v>765714505.39287174</v>
      </c>
      <c r="AE103" s="57">
        <f>AA103*Assumptions!$J$17</f>
        <v>523238245.35179567</v>
      </c>
      <c r="AF103" s="46"/>
      <c r="AG103" s="57">
        <f t="shared" si="32"/>
        <v>4307144092.8349018</v>
      </c>
      <c r="AH103" s="57">
        <f t="shared" si="32"/>
        <v>3082000884.2063074</v>
      </c>
      <c r="AI103" s="57">
        <f>AG103*Assumptions!$H$4/Assumptions!$H$3</f>
        <v>4307144.0928349011</v>
      </c>
      <c r="AJ103" s="57">
        <f t="shared" si="33"/>
        <v>3082000.8842063067</v>
      </c>
      <c r="AK103" s="35"/>
      <c r="AL103" s="61">
        <f t="shared" si="34"/>
        <v>0</v>
      </c>
      <c r="AM103" s="61"/>
      <c r="AN103" s="57">
        <f t="shared" si="35"/>
        <v>177271.11982026478</v>
      </c>
      <c r="AO103" s="61"/>
      <c r="AP103" s="57">
        <f>IF(B103=1,0,IF((B103-1)/12-INT((B103-1)/12)=0,(I103+O103+U103+AA103)*Assumptions!$D$7*(1+Assumptions!$D$10)^(B103-1)+Assumptions!$D$6*AL103,0))</f>
        <v>0</v>
      </c>
      <c r="AQ103" s="57">
        <f>(AL103-AM103-AO103-AP103+AS102)*Assumptions!$D$13</f>
        <v>5022.5812414280672</v>
      </c>
      <c r="AR103" s="53"/>
      <c r="AS103" s="57">
        <f>AJ104*Assumptions!$H$10</f>
        <v>1230655.6993006333</v>
      </c>
      <c r="AT103" s="57">
        <f t="shared" si="36"/>
        <v>-170103.88419694733</v>
      </c>
      <c r="AU103" s="53"/>
      <c r="AV103" s="57">
        <f>AL103*Assumptions!$C$24</f>
        <v>0</v>
      </c>
      <c r="AW103" s="57"/>
      <c r="AX103" s="57">
        <f>AN103*Assumptions!$C$24</f>
        <v>88635.55991013239</v>
      </c>
      <c r="AY103" s="57">
        <f>(-AV103+AW103-AZ102)*Assumptions!$D$13</f>
        <v>-2511.2906207140336</v>
      </c>
      <c r="AZ103" s="57">
        <f t="shared" si="37"/>
        <v>615327.84965031664</v>
      </c>
      <c r="BA103" s="53"/>
      <c r="BB103" s="61">
        <f>AJ104*Assumptions!$H$10*(1-Assumptions!$C$24)</f>
        <v>615327.84965031664</v>
      </c>
      <c r="BC103" s="58"/>
      <c r="BD103" s="61">
        <f t="shared" si="38"/>
        <v>-85051.942098473664</v>
      </c>
      <c r="BE103" s="62">
        <f>BD103*Assumptions!$C$11</f>
        <v>-25515.582629542099</v>
      </c>
      <c r="BF103" s="61">
        <f t="shared" si="39"/>
        <v>-59536.359468931565</v>
      </c>
    </row>
    <row r="104" spans="2:58" x14ac:dyDescent="0.2">
      <c r="B104" s="15">
        <f t="shared" si="20"/>
        <v>97</v>
      </c>
      <c r="C104" s="15">
        <f t="shared" si="21"/>
        <v>97</v>
      </c>
      <c r="D104" s="15">
        <f t="shared" si="22"/>
        <v>8</v>
      </c>
      <c r="E104" s="15">
        <f t="shared" si="23"/>
        <v>46</v>
      </c>
      <c r="F104" s="28">
        <f>1-(1-1.25*VLOOKUP(E104,'Annual Mortality Rates'!$B$5:$H$105,5,0)*VLOOKUP(D104,Assumptions!$C$17:$D$20,2,1))^(1/12)</f>
        <v>6.2521494675227274E-5</v>
      </c>
      <c r="G104" s="59">
        <f>1-(1-IF(D104&gt;=10,'Annual Lapse Rates'!$C$14,VLOOKUP(D104,'Annual Lapse Rates'!$B$3:$C$14,2,0)))^(1/12)</f>
        <v>1.6821425527395739E-3</v>
      </c>
      <c r="H104" s="35"/>
      <c r="I104" s="57">
        <f>IF($D104&gt;=Assumptions!$H$9,0,I103-SUM(J103:K103))</f>
        <v>1273.9707032097656</v>
      </c>
      <c r="J104" s="60">
        <f t="shared" si="24"/>
        <v>7.96505525371249E-2</v>
      </c>
      <c r="K104" s="60">
        <f t="shared" si="25"/>
        <v>2.143000330812705</v>
      </c>
      <c r="L104" s="57">
        <f>I104*Assumptions!$I$14</f>
        <v>445889746.12341797</v>
      </c>
      <c r="M104" s="57">
        <f>I104*Assumptions!$J$14</f>
        <v>267533847.67405078</v>
      </c>
      <c r="N104" s="46"/>
      <c r="O104" s="57">
        <f>IF($D104&gt;=Assumptions!$H$9,0,O103-SUM(P103:Q103))</f>
        <v>1592.4633790122043</v>
      </c>
      <c r="P104" s="60">
        <f t="shared" si="26"/>
        <v>9.9563190671405968E-2</v>
      </c>
      <c r="Q104" s="60">
        <f t="shared" si="27"/>
        <v>2.6787504135158771</v>
      </c>
      <c r="R104" s="57">
        <f>O104*Assumptions!$I$15</f>
        <v>796231689.5061022</v>
      </c>
      <c r="S104" s="57">
        <f>O104*Assumptions!$J$15</f>
        <v>509588281.28390539</v>
      </c>
      <c r="T104" s="46"/>
      <c r="U104" s="57">
        <f>IF($D104&gt;=Assumptions!$H$9,0,U103-SUM(V103:W103))</f>
        <v>2866.4340822219719</v>
      </c>
      <c r="V104" s="60">
        <f t="shared" si="28"/>
        <v>0.17921374320853101</v>
      </c>
      <c r="W104" s="60">
        <f t="shared" si="29"/>
        <v>4.8217507443285852</v>
      </c>
      <c r="X104" s="57">
        <f>U104*Assumptions!$I$16</f>
        <v>2293147265.7775774</v>
      </c>
      <c r="Y104" s="57">
        <f>U104*Assumptions!$J$16</f>
        <v>1777189130.9776225</v>
      </c>
      <c r="Z104" s="46"/>
      <c r="AA104" s="57">
        <f>IF($D104&gt;=Assumptions!$H$9,0,AA103-SUM(AB103:AC103))</f>
        <v>636.98535160488279</v>
      </c>
      <c r="AB104" s="60">
        <f t="shared" si="30"/>
        <v>3.982527626856245E-2</v>
      </c>
      <c r="AC104" s="60">
        <f t="shared" si="31"/>
        <v>1.0715001654063525</v>
      </c>
      <c r="AD104" s="57">
        <f>AA104*Assumptions!$I$17</f>
        <v>764382421.92585933</v>
      </c>
      <c r="AE104" s="57">
        <f>AA104*Assumptions!$J$17</f>
        <v>522327988.31600392</v>
      </c>
      <c r="AF104" s="46"/>
      <c r="AG104" s="57">
        <f t="shared" si="32"/>
        <v>4299651123.3329573</v>
      </c>
      <c r="AH104" s="57">
        <f t="shared" si="32"/>
        <v>3076639248.2515826</v>
      </c>
      <c r="AI104" s="57">
        <f>AG104*Assumptions!$H$4/Assumptions!$H$3</f>
        <v>4299651.1233329577</v>
      </c>
      <c r="AJ104" s="57">
        <f t="shared" si="33"/>
        <v>3076639.248251583</v>
      </c>
      <c r="AK104" s="35"/>
      <c r="AL104" s="61">
        <f t="shared" si="34"/>
        <v>3076639.248251583</v>
      </c>
      <c r="AM104" s="61"/>
      <c r="AN104" s="57">
        <f t="shared" si="35"/>
        <v>192356.08437715657</v>
      </c>
      <c r="AO104" s="61"/>
      <c r="AP104" s="57">
        <f>IF(B104=1,0,IF((B104-1)/12-INT((B104-1)/12)=0,(I104+O104+U104+AA104)*Assumptions!$D$7*(1+Assumptions!$D$10)^(B104-1)+Assumptions!$D$6*AL104,0))</f>
        <v>63894.637321235728</v>
      </c>
      <c r="AQ104" s="57">
        <f>(AL104-AM104-AO104-AP104+AS103)*Assumptions!$D$13</f>
        <v>17288.138127452839</v>
      </c>
      <c r="AR104" s="53"/>
      <c r="AS104" s="57">
        <f>AJ105*Assumptions!$H$10</f>
        <v>1228508.6185473173</v>
      </c>
      <c r="AT104" s="57">
        <f t="shared" si="36"/>
        <v>2839823.7454339592</v>
      </c>
      <c r="AU104" s="53"/>
      <c r="AV104" s="57">
        <f>AL104*Assumptions!$C$24</f>
        <v>1538319.6241257915</v>
      </c>
      <c r="AW104" s="57"/>
      <c r="AX104" s="57">
        <f>AN104*Assumptions!$C$24</f>
        <v>96178.042188578285</v>
      </c>
      <c r="AY104" s="57">
        <f>(-AV104+AW104-AZ103)*Assumptions!$D$13</f>
        <v>-8774.2263945054365</v>
      </c>
      <c r="AZ104" s="57">
        <f t="shared" si="37"/>
        <v>614254.30927365867</v>
      </c>
      <c r="BA104" s="53"/>
      <c r="BB104" s="61">
        <f>AJ105*Assumptions!$H$10*(1-Assumptions!$C$24)</f>
        <v>614254.30927365867</v>
      </c>
      <c r="BC104" s="58"/>
      <c r="BD104" s="61">
        <f t="shared" si="38"/>
        <v>1387834.3967255824</v>
      </c>
      <c r="BE104" s="62">
        <f>BD104*Assumptions!$C$11</f>
        <v>416350.31901767472</v>
      </c>
      <c r="BF104" s="61">
        <f t="shared" si="39"/>
        <v>971484.07770790765</v>
      </c>
    </row>
    <row r="105" spans="2:58" x14ac:dyDescent="0.2">
      <c r="B105" s="15">
        <f t="shared" si="20"/>
        <v>98</v>
      </c>
      <c r="C105" s="15">
        <f t="shared" si="21"/>
        <v>98</v>
      </c>
      <c r="D105" s="15">
        <f t="shared" si="22"/>
        <v>8</v>
      </c>
      <c r="E105" s="15">
        <f t="shared" si="23"/>
        <v>46</v>
      </c>
      <c r="F105" s="28">
        <f>1-(1-1.25*VLOOKUP(E105,'Annual Mortality Rates'!$B$5:$H$105,5,0)*VLOOKUP(D105,Assumptions!$C$17:$D$20,2,1))^(1/12)</f>
        <v>6.2521494675227274E-5</v>
      </c>
      <c r="G105" s="59">
        <f>1-(1-IF(D105&gt;=10,'Annual Lapse Rates'!$C$14,VLOOKUP(D105,'Annual Lapse Rates'!$B$3:$C$14,2,0)))^(1/12)</f>
        <v>1.6821425527395739E-3</v>
      </c>
      <c r="H105" s="35"/>
      <c r="I105" s="57">
        <f>IF($D105&gt;=Assumptions!$H$9,0,I104-SUM(J104:K104))</f>
        <v>1271.7480523264157</v>
      </c>
      <c r="J105" s="60">
        <f t="shared" si="24"/>
        <v>7.9511589081756665E-2</v>
      </c>
      <c r="K105" s="60">
        <f t="shared" si="25"/>
        <v>2.1392615151819383</v>
      </c>
      <c r="L105" s="57">
        <f>I105*Assumptions!$I$14</f>
        <v>445111818.31424552</v>
      </c>
      <c r="M105" s="57">
        <f>I105*Assumptions!$J$14</f>
        <v>267067090.9885473</v>
      </c>
      <c r="N105" s="46"/>
      <c r="O105" s="57">
        <f>IF($D105&gt;=Assumptions!$H$9,0,O104-SUM(P104:Q104))</f>
        <v>1589.685065408017</v>
      </c>
      <c r="P105" s="60">
        <f t="shared" si="26"/>
        <v>9.9389486352195647E-2</v>
      </c>
      <c r="Q105" s="60">
        <f t="shared" si="27"/>
        <v>2.6740768939774182</v>
      </c>
      <c r="R105" s="57">
        <f>O105*Assumptions!$I$15</f>
        <v>794842532.70400846</v>
      </c>
      <c r="S105" s="57">
        <f>O105*Assumptions!$J$15</f>
        <v>508699220.93056542</v>
      </c>
      <c r="T105" s="46"/>
      <c r="U105" s="57">
        <f>IF($D105&gt;=Assumptions!$H$9,0,U104-SUM(V104:W104))</f>
        <v>2861.4331177344347</v>
      </c>
      <c r="V105" s="60">
        <f t="shared" si="28"/>
        <v>0.17890107543395245</v>
      </c>
      <c r="W105" s="60">
        <f t="shared" si="29"/>
        <v>4.8133384091593596</v>
      </c>
      <c r="X105" s="57">
        <f>U105*Assumptions!$I$16</f>
        <v>2289146494.1875477</v>
      </c>
      <c r="Y105" s="57">
        <f>U105*Assumptions!$J$16</f>
        <v>1774088532.9953496</v>
      </c>
      <c r="Z105" s="46"/>
      <c r="AA105" s="57">
        <f>IF($D105&gt;=Assumptions!$H$9,0,AA104-SUM(AB104:AC104))</f>
        <v>635.87402616320787</v>
      </c>
      <c r="AB105" s="60">
        <f t="shared" si="30"/>
        <v>3.9755794540878332E-2</v>
      </c>
      <c r="AC105" s="60">
        <f t="shared" si="31"/>
        <v>1.0696307575909692</v>
      </c>
      <c r="AD105" s="57">
        <f>AA105*Assumptions!$I$17</f>
        <v>763048831.39584947</v>
      </c>
      <c r="AE105" s="57">
        <f>AA105*Assumptions!$J$17</f>
        <v>521416701.45383048</v>
      </c>
      <c r="AF105" s="46"/>
      <c r="AG105" s="57">
        <f t="shared" si="32"/>
        <v>4292149676.6016512</v>
      </c>
      <c r="AH105" s="57">
        <f t="shared" si="32"/>
        <v>3071271546.3682928</v>
      </c>
      <c r="AI105" s="57">
        <f>AG105*Assumptions!$H$4/Assumptions!$H$3</f>
        <v>4292149.6766016511</v>
      </c>
      <c r="AJ105" s="57">
        <f t="shared" si="33"/>
        <v>3071271.546368293</v>
      </c>
      <c r="AK105" s="35"/>
      <c r="AL105" s="61">
        <f t="shared" si="34"/>
        <v>0</v>
      </c>
      <c r="AM105" s="61"/>
      <c r="AN105" s="57">
        <f t="shared" si="35"/>
        <v>192020.48763244227</v>
      </c>
      <c r="AO105" s="61"/>
      <c r="AP105" s="57">
        <f>IF(B105=1,0,IF((B105-1)/12-INT((B105-1)/12)=0,(I105+O105+U105+AA105)*Assumptions!$D$7*(1+Assumptions!$D$10)^(B105-1)+Assumptions!$D$6*AL105,0))</f>
        <v>0</v>
      </c>
      <c r="AQ105" s="57">
        <f>(AL105-AM105-AO105-AP105+AS104)*Assumptions!$D$13</f>
        <v>5005.0961812406085</v>
      </c>
      <c r="AR105" s="53"/>
      <c r="AS105" s="57">
        <f>AJ106*Assumptions!$H$10</f>
        <v>1226365.2837285984</v>
      </c>
      <c r="AT105" s="57">
        <f t="shared" si="36"/>
        <v>-184872.05663248268</v>
      </c>
      <c r="AU105" s="53"/>
      <c r="AV105" s="57">
        <f>AL105*Assumptions!$C$24</f>
        <v>0</v>
      </c>
      <c r="AW105" s="57"/>
      <c r="AX105" s="57">
        <f>AN105*Assumptions!$C$24</f>
        <v>96010.243816221133</v>
      </c>
      <c r="AY105" s="57">
        <f>(-AV105+AW105-AZ104)*Assumptions!$D$13</f>
        <v>-2502.5480906203043</v>
      </c>
      <c r="AZ105" s="57">
        <f t="shared" si="37"/>
        <v>613182.64186429919</v>
      </c>
      <c r="BA105" s="53"/>
      <c r="BB105" s="61">
        <f>AJ106*Assumptions!$H$10*(1-Assumptions!$C$24)</f>
        <v>613182.64186429919</v>
      </c>
      <c r="BC105" s="58"/>
      <c r="BD105" s="61">
        <f t="shared" si="38"/>
        <v>-92436.02831624134</v>
      </c>
      <c r="BE105" s="62">
        <f>BD105*Assumptions!$C$11</f>
        <v>-27730.808494872403</v>
      </c>
      <c r="BF105" s="61">
        <f t="shared" si="39"/>
        <v>-64705.219821368941</v>
      </c>
    </row>
    <row r="106" spans="2:58" x14ac:dyDescent="0.2">
      <c r="B106" s="15">
        <f t="shared" si="20"/>
        <v>99</v>
      </c>
      <c r="C106" s="15">
        <f t="shared" si="21"/>
        <v>99</v>
      </c>
      <c r="D106" s="15">
        <f t="shared" si="22"/>
        <v>8</v>
      </c>
      <c r="E106" s="15">
        <f t="shared" si="23"/>
        <v>46</v>
      </c>
      <c r="F106" s="28">
        <f>1-(1-1.25*VLOOKUP(E106,'Annual Mortality Rates'!$B$5:$H$105,5,0)*VLOOKUP(D106,Assumptions!$C$17:$D$20,2,1))^(1/12)</f>
        <v>6.2521494675227274E-5</v>
      </c>
      <c r="G106" s="59">
        <f>1-(1-IF(D106&gt;=10,'Annual Lapse Rates'!$C$14,VLOOKUP(D106,'Annual Lapse Rates'!$B$3:$C$14,2,0)))^(1/12)</f>
        <v>1.6821425527395739E-3</v>
      </c>
      <c r="H106" s="35"/>
      <c r="I106" s="57">
        <f>IF($D106&gt;=Assumptions!$H$9,0,I105-SUM(J105:K105))</f>
        <v>1269.5292792221521</v>
      </c>
      <c r="J106" s="60">
        <f t="shared" si="24"/>
        <v>7.9372868070932898E-2</v>
      </c>
      <c r="K106" s="60">
        <f t="shared" si="25"/>
        <v>2.1355292225283824</v>
      </c>
      <c r="L106" s="57">
        <f>I106*Assumptions!$I$14</f>
        <v>444335247.72775322</v>
      </c>
      <c r="M106" s="57">
        <f>I106*Assumptions!$J$14</f>
        <v>266601148.63665193</v>
      </c>
      <c r="N106" s="46"/>
      <c r="O106" s="57">
        <f>IF($D106&gt;=Assumptions!$H$9,0,O105-SUM(P105:Q105))</f>
        <v>1586.9115990276873</v>
      </c>
      <c r="P106" s="60">
        <f t="shared" si="26"/>
        <v>9.9216085088665945E-2</v>
      </c>
      <c r="Q106" s="60">
        <f t="shared" si="27"/>
        <v>2.6694115281604729</v>
      </c>
      <c r="R106" s="57">
        <f>O106*Assumptions!$I$15</f>
        <v>793455799.51384366</v>
      </c>
      <c r="S106" s="57">
        <f>O106*Assumptions!$J$15</f>
        <v>507811711.68885994</v>
      </c>
      <c r="T106" s="46"/>
      <c r="U106" s="57">
        <f>IF($D106&gt;=Assumptions!$H$9,0,U105-SUM(V105:W105))</f>
        <v>2856.4408782498413</v>
      </c>
      <c r="V106" s="60">
        <f t="shared" si="28"/>
        <v>0.17858895315959897</v>
      </c>
      <c r="W106" s="60">
        <f t="shared" si="29"/>
        <v>4.8049407506888588</v>
      </c>
      <c r="X106" s="57">
        <f>U106*Assumptions!$I$16</f>
        <v>2285152702.5998731</v>
      </c>
      <c r="Y106" s="57">
        <f>U106*Assumptions!$J$16</f>
        <v>1770993344.5149016</v>
      </c>
      <c r="Z106" s="46"/>
      <c r="AA106" s="57">
        <f>IF($D106&gt;=Assumptions!$H$9,0,AA105-SUM(AB105:AC105))</f>
        <v>634.76463961107606</v>
      </c>
      <c r="AB106" s="60">
        <f t="shared" si="30"/>
        <v>3.9686434035466449E-2</v>
      </c>
      <c r="AC106" s="60">
        <f t="shared" si="31"/>
        <v>1.0677646112641912</v>
      </c>
      <c r="AD106" s="57">
        <f>AA106*Assumptions!$I$17</f>
        <v>761717567.53329122</v>
      </c>
      <c r="AE106" s="57">
        <f>AA106*Assumptions!$J$17</f>
        <v>520507004.48108238</v>
      </c>
      <c r="AF106" s="46"/>
      <c r="AG106" s="57">
        <f t="shared" si="32"/>
        <v>4284661317.3747611</v>
      </c>
      <c r="AH106" s="57">
        <f t="shared" si="32"/>
        <v>3065913209.321496</v>
      </c>
      <c r="AI106" s="57">
        <f>AG106*Assumptions!$H$4/Assumptions!$H$3</f>
        <v>4284661.3173747612</v>
      </c>
      <c r="AJ106" s="57">
        <f t="shared" si="33"/>
        <v>3065913.2093214961</v>
      </c>
      <c r="AK106" s="35"/>
      <c r="AL106" s="61">
        <f t="shared" si="34"/>
        <v>0</v>
      </c>
      <c r="AM106" s="61"/>
      <c r="AN106" s="57">
        <f t="shared" si="35"/>
        <v>191685.47639130289</v>
      </c>
      <c r="AO106" s="61"/>
      <c r="AP106" s="57">
        <f>IF(B106=1,0,IF((B106-1)/12-INT((B106-1)/12)=0,(I106+O106+U106+AA106)*Assumptions!$D$7*(1+Assumptions!$D$10)^(B106-1)+Assumptions!$D$6*AL106,0))</f>
        <v>0</v>
      </c>
      <c r="AQ106" s="57">
        <f>(AL106-AM106-AO106-AP106+AS105)*Assumptions!$D$13</f>
        <v>4996.363969879344</v>
      </c>
      <c r="AR106" s="53"/>
      <c r="AS106" s="57">
        <f>AJ107*Assumptions!$H$10</f>
        <v>1224225.6883090795</v>
      </c>
      <c r="AT106" s="57">
        <f t="shared" si="36"/>
        <v>-184549.51700190466</v>
      </c>
      <c r="AU106" s="53"/>
      <c r="AV106" s="57">
        <f>AL106*Assumptions!$C$24</f>
        <v>0</v>
      </c>
      <c r="AW106" s="57"/>
      <c r="AX106" s="57">
        <f>AN106*Assumptions!$C$24</f>
        <v>95842.738195651444</v>
      </c>
      <c r="AY106" s="57">
        <f>(-AV106+AW106-AZ105)*Assumptions!$D$13</f>
        <v>-2498.181984939672</v>
      </c>
      <c r="AZ106" s="57">
        <f t="shared" si="37"/>
        <v>612112.84415453975</v>
      </c>
      <c r="BA106" s="53"/>
      <c r="BB106" s="61">
        <f>AJ107*Assumptions!$H$10*(1-Assumptions!$C$24)</f>
        <v>612112.84415453975</v>
      </c>
      <c r="BC106" s="58"/>
      <c r="BD106" s="61">
        <f t="shared" si="38"/>
        <v>-92274.758500952332</v>
      </c>
      <c r="BE106" s="62">
        <f>BD106*Assumptions!$C$11</f>
        <v>-27682.427550285698</v>
      </c>
      <c r="BF106" s="61">
        <f t="shared" si="39"/>
        <v>-64592.330950666634</v>
      </c>
    </row>
    <row r="107" spans="2:58" x14ac:dyDescent="0.2">
      <c r="B107" s="15">
        <f t="shared" si="20"/>
        <v>100</v>
      </c>
      <c r="C107" s="15">
        <f t="shared" si="21"/>
        <v>100</v>
      </c>
      <c r="D107" s="15">
        <f t="shared" si="22"/>
        <v>8</v>
      </c>
      <c r="E107" s="15">
        <f t="shared" si="23"/>
        <v>46</v>
      </c>
      <c r="F107" s="28">
        <f>1-(1-1.25*VLOOKUP(E107,'Annual Mortality Rates'!$B$5:$H$105,5,0)*VLOOKUP(D107,Assumptions!$C$17:$D$20,2,1))^(1/12)</f>
        <v>6.2521494675227274E-5</v>
      </c>
      <c r="G107" s="59">
        <f>1-(1-IF(D107&gt;=10,'Annual Lapse Rates'!$C$14,VLOOKUP(D107,'Annual Lapse Rates'!$B$3:$C$14,2,0)))^(1/12)</f>
        <v>1.6821425527395739E-3</v>
      </c>
      <c r="H107" s="35"/>
      <c r="I107" s="57">
        <f>IF($D107&gt;=Assumptions!$H$9,0,I106-SUM(J106:K106))</f>
        <v>1267.3143771315529</v>
      </c>
      <c r="J107" s="60">
        <f t="shared" si="24"/>
        <v>7.9234389081669354E-2</v>
      </c>
      <c r="K107" s="60">
        <f t="shared" si="25"/>
        <v>2.1318034414716336</v>
      </c>
      <c r="L107" s="57">
        <f>I107*Assumptions!$I$14</f>
        <v>443560031.9960435</v>
      </c>
      <c r="M107" s="57">
        <f>I107*Assumptions!$J$14</f>
        <v>266136019.19762611</v>
      </c>
      <c r="N107" s="46"/>
      <c r="O107" s="57">
        <f>IF($D107&gt;=Assumptions!$H$9,0,O106-SUM(P106:Q106))</f>
        <v>1584.1429714144381</v>
      </c>
      <c r="P107" s="60">
        <f t="shared" si="26"/>
        <v>9.9042986352086498E-2</v>
      </c>
      <c r="Q107" s="60">
        <f t="shared" si="27"/>
        <v>2.6647543018395368</v>
      </c>
      <c r="R107" s="57">
        <f>O107*Assumptions!$I$15</f>
        <v>792071485.707219</v>
      </c>
      <c r="S107" s="57">
        <f>O107*Assumptions!$J$15</f>
        <v>506925750.85262018</v>
      </c>
      <c r="T107" s="46"/>
      <c r="U107" s="57">
        <f>IF($D107&gt;=Assumptions!$H$9,0,U106-SUM(V106:W106))</f>
        <v>2851.4573485459928</v>
      </c>
      <c r="V107" s="60">
        <f t="shared" si="28"/>
        <v>0.17827737543375596</v>
      </c>
      <c r="W107" s="60">
        <f t="shared" si="29"/>
        <v>4.7965577433111735</v>
      </c>
      <c r="X107" s="57">
        <f>U107*Assumptions!$I$16</f>
        <v>2281165878.8367944</v>
      </c>
      <c r="Y107" s="57">
        <f>U107*Assumptions!$J$16</f>
        <v>1767903556.0985155</v>
      </c>
      <c r="Z107" s="46"/>
      <c r="AA107" s="57">
        <f>IF($D107&gt;=Assumptions!$H$9,0,AA106-SUM(AB106:AC106))</f>
        <v>633.65718856577644</v>
      </c>
      <c r="AB107" s="60">
        <f t="shared" si="30"/>
        <v>3.9617194540834677E-2</v>
      </c>
      <c r="AC107" s="60">
        <f t="shared" si="31"/>
        <v>1.0659017207358168</v>
      </c>
      <c r="AD107" s="57">
        <f>AA107*Assumptions!$I$17</f>
        <v>760388626.27893174</v>
      </c>
      <c r="AE107" s="57">
        <f>AA107*Assumptions!$J$17</f>
        <v>519598894.62393665</v>
      </c>
      <c r="AF107" s="46"/>
      <c r="AG107" s="57">
        <f t="shared" si="32"/>
        <v>4277186022.8189888</v>
      </c>
      <c r="AH107" s="57">
        <f t="shared" si="32"/>
        <v>3060564220.7726984</v>
      </c>
      <c r="AI107" s="57">
        <f>AG107*Assumptions!$H$4/Assumptions!$H$3</f>
        <v>4277186.0228189891</v>
      </c>
      <c r="AJ107" s="57">
        <f t="shared" si="33"/>
        <v>3060564.2207726985</v>
      </c>
      <c r="AK107" s="35"/>
      <c r="AL107" s="61">
        <f t="shared" si="34"/>
        <v>0</v>
      </c>
      <c r="AM107" s="61"/>
      <c r="AN107" s="57">
        <f t="shared" si="35"/>
        <v>191351.04963223138</v>
      </c>
      <c r="AO107" s="61"/>
      <c r="AP107" s="57">
        <f>IF(B107=1,0,IF((B107-1)/12-INT((B107-1)/12)=0,(I107+O107+U107+AA107)*Assumptions!$D$7*(1+Assumptions!$D$10)^(B107-1)+Assumptions!$D$6*AL107,0))</f>
        <v>0</v>
      </c>
      <c r="AQ107" s="57">
        <f>(AL107-AM107-AO107-AP107+AS106)*Assumptions!$D$13</f>
        <v>4987.6469932932969</v>
      </c>
      <c r="AR107" s="53"/>
      <c r="AS107" s="57">
        <f>AJ108*Assumptions!$H$10</f>
        <v>1222089.8257647648</v>
      </c>
      <c r="AT107" s="57">
        <f t="shared" si="36"/>
        <v>-184227.54009462334</v>
      </c>
      <c r="AU107" s="53"/>
      <c r="AV107" s="57">
        <f>AL107*Assumptions!$C$24</f>
        <v>0</v>
      </c>
      <c r="AW107" s="57"/>
      <c r="AX107" s="57">
        <f>AN107*Assumptions!$C$24</f>
        <v>95675.524816115692</v>
      </c>
      <c r="AY107" s="57">
        <f>(-AV107+AW107-AZ106)*Assumptions!$D$13</f>
        <v>-2493.8234966466484</v>
      </c>
      <c r="AZ107" s="57">
        <f t="shared" si="37"/>
        <v>611044.9128823824</v>
      </c>
      <c r="BA107" s="53"/>
      <c r="BB107" s="61">
        <f>AJ108*Assumptions!$H$10*(1-Assumptions!$C$24)</f>
        <v>611044.9128823824</v>
      </c>
      <c r="BC107" s="58"/>
      <c r="BD107" s="61">
        <f t="shared" si="38"/>
        <v>-92113.770047311671</v>
      </c>
      <c r="BE107" s="62">
        <f>BD107*Assumptions!$C$11</f>
        <v>-27634.131014193499</v>
      </c>
      <c r="BF107" s="61">
        <f t="shared" si="39"/>
        <v>-64479.639033118176</v>
      </c>
    </row>
    <row r="108" spans="2:58" x14ac:dyDescent="0.2">
      <c r="B108" s="15">
        <f t="shared" si="20"/>
        <v>101</v>
      </c>
      <c r="C108" s="15">
        <f t="shared" si="21"/>
        <v>101</v>
      </c>
      <c r="D108" s="15">
        <f t="shared" si="22"/>
        <v>8</v>
      </c>
      <c r="E108" s="15">
        <f t="shared" si="23"/>
        <v>46</v>
      </c>
      <c r="F108" s="28">
        <f>1-(1-1.25*VLOOKUP(E108,'Annual Mortality Rates'!$B$5:$H$105,5,0)*VLOOKUP(D108,Assumptions!$C$17:$D$20,2,1))^(1/12)</f>
        <v>6.2521494675227274E-5</v>
      </c>
      <c r="G108" s="59">
        <f>1-(1-IF(D108&gt;=10,'Annual Lapse Rates'!$C$14,VLOOKUP(D108,'Annual Lapse Rates'!$B$3:$C$14,2,0)))^(1/12)</f>
        <v>1.6821425527395739E-3</v>
      </c>
      <c r="H108" s="35"/>
      <c r="I108" s="57">
        <f>IF($D108&gt;=Assumptions!$H$9,0,I107-SUM(J107:K107))</f>
        <v>1265.1033393009996</v>
      </c>
      <c r="J108" s="60">
        <f t="shared" si="24"/>
        <v>7.9096151691719685E-2</v>
      </c>
      <c r="K108" s="60">
        <f t="shared" si="25"/>
        <v>2.1280841606511429</v>
      </c>
      <c r="L108" s="57">
        <f>I108*Assumptions!$I$14</f>
        <v>442786168.75534981</v>
      </c>
      <c r="M108" s="57">
        <f>I108*Assumptions!$J$14</f>
        <v>265671701.25320992</v>
      </c>
      <c r="N108" s="46"/>
      <c r="O108" s="57">
        <f>IF($D108&gt;=Assumptions!$H$9,0,O107-SUM(P107:Q107))</f>
        <v>1581.3791741262464</v>
      </c>
      <c r="P108" s="60">
        <f t="shared" si="26"/>
        <v>9.8870189614649426E-2</v>
      </c>
      <c r="Q108" s="60">
        <f t="shared" si="27"/>
        <v>2.6601052008139234</v>
      </c>
      <c r="R108" s="57">
        <f>O108*Assumptions!$I$15</f>
        <v>790689587.06312323</v>
      </c>
      <c r="S108" s="57">
        <f>O108*Assumptions!$J$15</f>
        <v>506041335.72039884</v>
      </c>
      <c r="T108" s="46"/>
      <c r="U108" s="57">
        <f>IF($D108&gt;=Assumptions!$H$9,0,U107-SUM(V107:W107))</f>
        <v>2846.4825134272478</v>
      </c>
      <c r="V108" s="60">
        <f t="shared" si="28"/>
        <v>0.17796634130636921</v>
      </c>
      <c r="W108" s="60">
        <f t="shared" si="29"/>
        <v>4.7881893614650695</v>
      </c>
      <c r="X108" s="57">
        <f>U108*Assumptions!$I$16</f>
        <v>2277186010.7417984</v>
      </c>
      <c r="Y108" s="57">
        <f>U108*Assumptions!$J$16</f>
        <v>1764819158.3248937</v>
      </c>
      <c r="Z108" s="46"/>
      <c r="AA108" s="57">
        <f>IF($D108&gt;=Assumptions!$H$9,0,AA107-SUM(AB107:AC107))</f>
        <v>632.55166965049978</v>
      </c>
      <c r="AB108" s="60">
        <f t="shared" si="30"/>
        <v>3.9548075845859842E-2</v>
      </c>
      <c r="AC108" s="60">
        <f t="shared" si="31"/>
        <v>1.0640420803255715</v>
      </c>
      <c r="AD108" s="57">
        <f>AA108*Assumptions!$I$17</f>
        <v>759062003.58059978</v>
      </c>
      <c r="AE108" s="57">
        <f>AA108*Assumptions!$J$17</f>
        <v>518692369.11340982</v>
      </c>
      <c r="AF108" s="46"/>
      <c r="AG108" s="57">
        <f t="shared" si="32"/>
        <v>4269723770.140871</v>
      </c>
      <c r="AH108" s="57">
        <f t="shared" si="32"/>
        <v>3055224564.4119124</v>
      </c>
      <c r="AI108" s="57">
        <f>AG108*Assumptions!$H$4/Assumptions!$H$3</f>
        <v>4269723.7701408705</v>
      </c>
      <c r="AJ108" s="57">
        <f t="shared" si="33"/>
        <v>3055224.5644119121</v>
      </c>
      <c r="AK108" s="35"/>
      <c r="AL108" s="61">
        <f t="shared" si="34"/>
        <v>0</v>
      </c>
      <c r="AM108" s="61"/>
      <c r="AN108" s="57">
        <f t="shared" si="35"/>
        <v>191017.20633550294</v>
      </c>
      <c r="AO108" s="61"/>
      <c r="AP108" s="57">
        <f>IF(B108=1,0,IF((B108-1)/12-INT((B108-1)/12)=0,(I108+O108+U108+AA108)*Assumptions!$D$7*(1+Assumptions!$D$10)^(B108-1)+Assumptions!$D$6*AL108,0))</f>
        <v>0</v>
      </c>
      <c r="AQ108" s="57">
        <f>(AL108-AM108-AO108-AP108+AS107)*Assumptions!$D$13</f>
        <v>4978.9452249029009</v>
      </c>
      <c r="AR108" s="53"/>
      <c r="AS108" s="57">
        <f>AJ109*Assumptions!$H$10</f>
        <v>1219957.6895830417</v>
      </c>
      <c r="AT108" s="57">
        <f t="shared" si="36"/>
        <v>-183906.12492887699</v>
      </c>
      <c r="AU108" s="53"/>
      <c r="AV108" s="57">
        <f>AL108*Assumptions!$C$24</f>
        <v>0</v>
      </c>
      <c r="AW108" s="57"/>
      <c r="AX108" s="57">
        <f>AN108*Assumptions!$C$24</f>
        <v>95508.603167751469</v>
      </c>
      <c r="AY108" s="57">
        <f>(-AV108+AW108-AZ107)*Assumptions!$D$13</f>
        <v>-2489.4726124514505</v>
      </c>
      <c r="AZ108" s="57">
        <f t="shared" si="37"/>
        <v>609978.84479152085</v>
      </c>
      <c r="BA108" s="53"/>
      <c r="BB108" s="61">
        <f>AJ109*Assumptions!$H$10*(1-Assumptions!$C$24)</f>
        <v>609978.84479152085</v>
      </c>
      <c r="BC108" s="58"/>
      <c r="BD108" s="61">
        <f t="shared" si="38"/>
        <v>-91953.062464438495</v>
      </c>
      <c r="BE108" s="62">
        <f>BD108*Assumptions!$C$11</f>
        <v>-27585.918739331548</v>
      </c>
      <c r="BF108" s="61">
        <f t="shared" si="39"/>
        <v>-64367.143725106944</v>
      </c>
    </row>
    <row r="109" spans="2:58" x14ac:dyDescent="0.2">
      <c r="B109" s="15">
        <f t="shared" si="20"/>
        <v>102</v>
      </c>
      <c r="C109" s="15">
        <f t="shared" si="21"/>
        <v>102</v>
      </c>
      <c r="D109" s="15">
        <f t="shared" si="22"/>
        <v>8</v>
      </c>
      <c r="E109" s="15">
        <f t="shared" si="23"/>
        <v>46</v>
      </c>
      <c r="F109" s="28">
        <f>1-(1-1.25*VLOOKUP(E109,'Annual Mortality Rates'!$B$5:$H$105,5,0)*VLOOKUP(D109,Assumptions!$C$17:$D$20,2,1))^(1/12)</f>
        <v>6.2521494675227274E-5</v>
      </c>
      <c r="G109" s="59">
        <f>1-(1-IF(D109&gt;=10,'Annual Lapse Rates'!$C$14,VLOOKUP(D109,'Annual Lapse Rates'!$B$3:$C$14,2,0)))^(1/12)</f>
        <v>1.6821425527395739E-3</v>
      </c>
      <c r="H109" s="35"/>
      <c r="I109" s="57">
        <f>IF($D109&gt;=Assumptions!$H$9,0,I108-SUM(J108:K108))</f>
        <v>1262.8961589886567</v>
      </c>
      <c r="J109" s="60">
        <f t="shared" si="24"/>
        <v>7.8958155479574271E-2</v>
      </c>
      <c r="K109" s="60">
        <f t="shared" si="25"/>
        <v>2.1243713687261816</v>
      </c>
      <c r="L109" s="57">
        <f>I109*Assumptions!$I$14</f>
        <v>442013655.64602983</v>
      </c>
      <c r="M109" s="57">
        <f>I109*Assumptions!$J$14</f>
        <v>265208193.38761792</v>
      </c>
      <c r="N109" s="46"/>
      <c r="O109" s="57">
        <f>IF($D109&gt;=Assumptions!$H$9,0,O108-SUM(P108:Q108))</f>
        <v>1578.6201987358179</v>
      </c>
      <c r="P109" s="60">
        <f t="shared" si="26"/>
        <v>9.8697694349467666E-2</v>
      </c>
      <c r="Q109" s="60">
        <f t="shared" si="27"/>
        <v>2.6554642109077222</v>
      </c>
      <c r="R109" s="57">
        <f>O109*Assumptions!$I$15</f>
        <v>789310099.36790895</v>
      </c>
      <c r="S109" s="57">
        <f>O109*Assumptions!$J$15</f>
        <v>505158463.59546173</v>
      </c>
      <c r="T109" s="46"/>
      <c r="U109" s="57">
        <f>IF($D109&gt;=Assumptions!$H$9,0,U108-SUM(V108:W108))</f>
        <v>2841.5163577244762</v>
      </c>
      <c r="V109" s="60">
        <f t="shared" si="28"/>
        <v>0.17765584982904203</v>
      </c>
      <c r="W109" s="60">
        <f t="shared" si="29"/>
        <v>4.7798355796339065</v>
      </c>
      <c r="X109" s="57">
        <f>U109*Assumptions!$I$16</f>
        <v>2273213086.1795812</v>
      </c>
      <c r="Y109" s="57">
        <f>U109*Assumptions!$J$16</f>
        <v>1761740141.7891753</v>
      </c>
      <c r="Z109" s="46"/>
      <c r="AA109" s="57">
        <f>IF($D109&gt;=Assumptions!$H$9,0,AA108-SUM(AB108:AC108))</f>
        <v>631.44807949432834</v>
      </c>
      <c r="AB109" s="60">
        <f t="shared" si="30"/>
        <v>3.9479077739787136E-2</v>
      </c>
      <c r="AC109" s="60">
        <f t="shared" si="31"/>
        <v>1.0621856843630908</v>
      </c>
      <c r="AD109" s="57">
        <f>AA109*Assumptions!$I$17</f>
        <v>757737695.39319396</v>
      </c>
      <c r="AE109" s="57">
        <f>AA109*Assumptions!$J$17</f>
        <v>517787425.18534923</v>
      </c>
      <c r="AF109" s="46"/>
      <c r="AG109" s="57">
        <f t="shared" si="32"/>
        <v>4262274536.5867138</v>
      </c>
      <c r="AH109" s="57">
        <f t="shared" si="32"/>
        <v>3049894223.9576044</v>
      </c>
      <c r="AI109" s="57">
        <f>AG109*Assumptions!$H$4/Assumptions!$H$3</f>
        <v>4262274.536586714</v>
      </c>
      <c r="AJ109" s="57">
        <f t="shared" si="33"/>
        <v>3049894.2239576043</v>
      </c>
      <c r="AK109" s="35"/>
      <c r="AL109" s="61">
        <f t="shared" si="34"/>
        <v>0</v>
      </c>
      <c r="AM109" s="61"/>
      <c r="AN109" s="57">
        <f t="shared" si="35"/>
        <v>190683.94548317179</v>
      </c>
      <c r="AO109" s="61"/>
      <c r="AP109" s="57">
        <f>IF(B109=1,0,IF((B109-1)/12-INT((B109-1)/12)=0,(I109+O109+U109+AA109)*Assumptions!$D$7*(1+Assumptions!$D$10)^(B109-1)+Assumptions!$D$6*AL109,0))</f>
        <v>0</v>
      </c>
      <c r="AQ109" s="57">
        <f>(AL109-AM109-AO109-AP109+AS108)*Assumptions!$D$13</f>
        <v>4970.2586381749652</v>
      </c>
      <c r="AR109" s="53"/>
      <c r="AS109" s="57">
        <f>AJ110*Assumptions!$H$10</f>
        <v>1217829.2732626589</v>
      </c>
      <c r="AT109" s="57">
        <f t="shared" si="36"/>
        <v>-183585.27052461402</v>
      </c>
      <c r="AU109" s="53"/>
      <c r="AV109" s="57">
        <f>AL109*Assumptions!$C$24</f>
        <v>0</v>
      </c>
      <c r="AW109" s="57"/>
      <c r="AX109" s="57">
        <f>AN109*Assumptions!$C$24</f>
        <v>95341.972741585894</v>
      </c>
      <c r="AY109" s="57">
        <f>(-AV109+AW109-AZ108)*Assumptions!$D$13</f>
        <v>-2485.1293190874826</v>
      </c>
      <c r="AZ109" s="57">
        <f t="shared" si="37"/>
        <v>608914.63663132943</v>
      </c>
      <c r="BA109" s="53"/>
      <c r="BB109" s="61">
        <f>AJ110*Assumptions!$H$10*(1-Assumptions!$C$24)</f>
        <v>608914.63663132943</v>
      </c>
      <c r="BC109" s="58"/>
      <c r="BD109" s="61">
        <f t="shared" si="38"/>
        <v>-91792.635262307012</v>
      </c>
      <c r="BE109" s="62">
        <f>BD109*Assumptions!$C$11</f>
        <v>-27537.790578692104</v>
      </c>
      <c r="BF109" s="61">
        <f t="shared" si="39"/>
        <v>-64254.844683614909</v>
      </c>
    </row>
    <row r="110" spans="2:58" x14ac:dyDescent="0.2">
      <c r="B110" s="15">
        <f t="shared" si="20"/>
        <v>103</v>
      </c>
      <c r="C110" s="15">
        <f t="shared" si="21"/>
        <v>103</v>
      </c>
      <c r="D110" s="15">
        <f t="shared" si="22"/>
        <v>8</v>
      </c>
      <c r="E110" s="15">
        <f t="shared" si="23"/>
        <v>46</v>
      </c>
      <c r="F110" s="28">
        <f>1-(1-1.25*VLOOKUP(E110,'Annual Mortality Rates'!$B$5:$H$105,5,0)*VLOOKUP(D110,Assumptions!$C$17:$D$20,2,1))^(1/12)</f>
        <v>6.2521494675227274E-5</v>
      </c>
      <c r="G110" s="59">
        <f>1-(1-IF(D110&gt;=10,'Annual Lapse Rates'!$C$14,VLOOKUP(D110,'Annual Lapse Rates'!$B$3:$C$14,2,0)))^(1/12)</f>
        <v>1.6821425527395739E-3</v>
      </c>
      <c r="H110" s="35"/>
      <c r="I110" s="57">
        <f>IF($D110&gt;=Assumptions!$H$9,0,I109-SUM(J109:K109))</f>
        <v>1260.6928294644508</v>
      </c>
      <c r="J110" s="60">
        <f t="shared" si="24"/>
        <v>7.8820400024458864E-2</v>
      </c>
      <c r="K110" s="60">
        <f t="shared" si="25"/>
        <v>2.1206650543758077</v>
      </c>
      <c r="L110" s="57">
        <f>I110*Assumptions!$I$14</f>
        <v>441242490.31255782</v>
      </c>
      <c r="M110" s="57">
        <f>I110*Assumptions!$J$14</f>
        <v>264745494.18753466</v>
      </c>
      <c r="N110" s="46"/>
      <c r="O110" s="57">
        <f>IF($D110&gt;=Assumptions!$H$9,0,O109-SUM(P109:Q109))</f>
        <v>1575.8660368305607</v>
      </c>
      <c r="P110" s="60">
        <f t="shared" si="26"/>
        <v>9.8525500030573407E-2</v>
      </c>
      <c r="Q110" s="60">
        <f t="shared" si="27"/>
        <v>2.6508313179697547</v>
      </c>
      <c r="R110" s="57">
        <f>O110*Assumptions!$I$15</f>
        <v>787933018.41528034</v>
      </c>
      <c r="S110" s="57">
        <f>O110*Assumptions!$J$15</f>
        <v>504277131.78577942</v>
      </c>
      <c r="T110" s="46"/>
      <c r="U110" s="57">
        <f>IF($D110&gt;=Assumptions!$H$9,0,U109-SUM(V109:W109))</f>
        <v>2836.5588662950131</v>
      </c>
      <c r="V110" s="60">
        <f t="shared" si="28"/>
        <v>0.17734590005503237</v>
      </c>
      <c r="W110" s="60">
        <f t="shared" si="29"/>
        <v>4.771496372345565</v>
      </c>
      <c r="X110" s="57">
        <f>U110*Assumptions!$I$16</f>
        <v>2269247093.0360103</v>
      </c>
      <c r="Y110" s="57">
        <f>U110*Assumptions!$J$16</f>
        <v>1758666497.1029081</v>
      </c>
      <c r="Z110" s="46"/>
      <c r="AA110" s="57">
        <f>IF($D110&gt;=Assumptions!$H$9,0,AA109-SUM(AB109:AC109))</f>
        <v>630.34641473222541</v>
      </c>
      <c r="AB110" s="60">
        <f t="shared" si="30"/>
        <v>3.9410200012229432E-2</v>
      </c>
      <c r="AC110" s="60">
        <f t="shared" si="31"/>
        <v>1.0603325271879038</v>
      </c>
      <c r="AD110" s="57">
        <f>AA110*Assumptions!$I$17</f>
        <v>756415697.67867053</v>
      </c>
      <c r="AE110" s="57">
        <f>AA110*Assumptions!$J$17</f>
        <v>516884060.08042485</v>
      </c>
      <c r="AF110" s="46"/>
      <c r="AG110" s="57">
        <f t="shared" si="32"/>
        <v>4254838299.4425187</v>
      </c>
      <c r="AH110" s="57">
        <f t="shared" si="32"/>
        <v>3044573183.1566472</v>
      </c>
      <c r="AI110" s="57">
        <f>AG110*Assumptions!$H$4/Assumptions!$H$3</f>
        <v>4254838.2994425185</v>
      </c>
      <c r="AJ110" s="57">
        <f t="shared" si="33"/>
        <v>3044573.1831566473</v>
      </c>
      <c r="AK110" s="35"/>
      <c r="AL110" s="61">
        <f t="shared" si="34"/>
        <v>0</v>
      </c>
      <c r="AM110" s="61"/>
      <c r="AN110" s="57">
        <f t="shared" si="35"/>
        <v>190351.26605906806</v>
      </c>
      <c r="AO110" s="61"/>
      <c r="AP110" s="57">
        <f>IF(B110=1,0,IF((B110-1)/12-INT((B110-1)/12)=0,(I110+O110+U110+AA110)*Assumptions!$D$7*(1+Assumptions!$D$10)^(B110-1)+Assumptions!$D$6*AL110,0))</f>
        <v>0</v>
      </c>
      <c r="AQ110" s="57">
        <f>(AL110-AM110-AO110-AP110+AS109)*Assumptions!$D$13</f>
        <v>4961.5872066225884</v>
      </c>
      <c r="AR110" s="53"/>
      <c r="AS110" s="57">
        <f>AJ111*Assumptions!$H$10</f>
        <v>1215704.5703137084</v>
      </c>
      <c r="AT110" s="57">
        <f t="shared" si="36"/>
        <v>-183264.97590349498</v>
      </c>
      <c r="AU110" s="53"/>
      <c r="AV110" s="57">
        <f>AL110*Assumptions!$C$24</f>
        <v>0</v>
      </c>
      <c r="AW110" s="57"/>
      <c r="AX110" s="57">
        <f>AN110*Assumptions!$C$24</f>
        <v>95175.63302953403</v>
      </c>
      <c r="AY110" s="57">
        <f>(-AV110+AW110-AZ109)*Assumptions!$D$13</f>
        <v>-2480.7936033112942</v>
      </c>
      <c r="AZ110" s="57">
        <f t="shared" si="37"/>
        <v>607852.2851568542</v>
      </c>
      <c r="BA110" s="53"/>
      <c r="BB110" s="61">
        <f>AJ111*Assumptions!$H$10*(1-Assumptions!$C$24)</f>
        <v>607852.2851568542</v>
      </c>
      <c r="BC110" s="58"/>
      <c r="BD110" s="61">
        <f t="shared" si="38"/>
        <v>-91632.487951747491</v>
      </c>
      <c r="BE110" s="62">
        <f>BD110*Assumptions!$C$11</f>
        <v>-27489.746385524246</v>
      </c>
      <c r="BF110" s="61">
        <f t="shared" si="39"/>
        <v>-64142.741566223245</v>
      </c>
    </row>
    <row r="111" spans="2:58" x14ac:dyDescent="0.2">
      <c r="B111" s="15">
        <f t="shared" si="20"/>
        <v>104</v>
      </c>
      <c r="C111" s="15">
        <f t="shared" si="21"/>
        <v>104</v>
      </c>
      <c r="D111" s="15">
        <f t="shared" si="22"/>
        <v>8</v>
      </c>
      <c r="E111" s="15">
        <f t="shared" si="23"/>
        <v>46</v>
      </c>
      <c r="F111" s="28">
        <f>1-(1-1.25*VLOOKUP(E111,'Annual Mortality Rates'!$B$5:$H$105,5,0)*VLOOKUP(D111,Assumptions!$C$17:$D$20,2,1))^(1/12)</f>
        <v>6.2521494675227274E-5</v>
      </c>
      <c r="G111" s="59">
        <f>1-(1-IF(D111&gt;=10,'Annual Lapse Rates'!$C$14,VLOOKUP(D111,'Annual Lapse Rates'!$B$3:$C$14,2,0)))^(1/12)</f>
        <v>1.6821425527395739E-3</v>
      </c>
      <c r="H111" s="35"/>
      <c r="I111" s="57">
        <f>IF($D111&gt;=Assumptions!$H$9,0,I110-SUM(J110:K110))</f>
        <v>1258.4933440100506</v>
      </c>
      <c r="J111" s="60">
        <f t="shared" si="24"/>
        <v>7.8682884906333336E-2</v>
      </c>
      <c r="K111" s="60">
        <f t="shared" si="25"/>
        <v>2.1169652062988291</v>
      </c>
      <c r="L111" s="57">
        <f>I111*Assumptions!$I$14</f>
        <v>440472670.40351772</v>
      </c>
      <c r="M111" s="57">
        <f>I111*Assumptions!$J$14</f>
        <v>264283602.24211061</v>
      </c>
      <c r="N111" s="46"/>
      <c r="O111" s="57">
        <f>IF($D111&gt;=Assumptions!$H$9,0,O110-SUM(P110:Q110))</f>
        <v>1573.1166800125604</v>
      </c>
      <c r="P111" s="60">
        <f t="shared" si="26"/>
        <v>9.8353606132916507E-2</v>
      </c>
      <c r="Q111" s="60">
        <f t="shared" si="27"/>
        <v>2.646206507873532</v>
      </c>
      <c r="R111" s="57">
        <f>O111*Assumptions!$I$15</f>
        <v>786558340.00628018</v>
      </c>
      <c r="S111" s="57">
        <f>O111*Assumptions!$J$15</f>
        <v>503397337.60401934</v>
      </c>
      <c r="T111" s="46"/>
      <c r="U111" s="57">
        <f>IF($D111&gt;=Assumptions!$H$9,0,U110-SUM(V110:W110))</f>
        <v>2831.6100240226124</v>
      </c>
      <c r="V111" s="60">
        <f t="shared" si="28"/>
        <v>0.17703649103924993</v>
      </c>
      <c r="W111" s="60">
        <f t="shared" si="29"/>
        <v>4.7631717141723637</v>
      </c>
      <c r="X111" s="57">
        <f>U111*Assumptions!$I$16</f>
        <v>2265288019.2180901</v>
      </c>
      <c r="Y111" s="57">
        <f>U111*Assumptions!$J$16</f>
        <v>1755598214.8940196</v>
      </c>
      <c r="Z111" s="46"/>
      <c r="AA111" s="57">
        <f>IF($D111&gt;=Assumptions!$H$9,0,AA110-SUM(AB110:AC110))</f>
        <v>629.24667200502529</v>
      </c>
      <c r="AB111" s="60">
        <f t="shared" si="30"/>
        <v>3.9341442453166668E-2</v>
      </c>
      <c r="AC111" s="60">
        <f t="shared" si="31"/>
        <v>1.0584826031494146</v>
      </c>
      <c r="AD111" s="57">
        <f>AA111*Assumptions!$I$17</f>
        <v>755096006.4060303</v>
      </c>
      <c r="AE111" s="57">
        <f>AA111*Assumptions!$J$17</f>
        <v>515982271.04412073</v>
      </c>
      <c r="AF111" s="46"/>
      <c r="AG111" s="57">
        <f t="shared" si="32"/>
        <v>4247415036.0339184</v>
      </c>
      <c r="AH111" s="57">
        <f t="shared" si="32"/>
        <v>3039261425.7842703</v>
      </c>
      <c r="AI111" s="57">
        <f>AG111*Assumptions!$H$4/Assumptions!$H$3</f>
        <v>4247415.0360339191</v>
      </c>
      <c r="AJ111" s="57">
        <f t="shared" si="33"/>
        <v>3039261.4257842707</v>
      </c>
      <c r="AK111" s="35"/>
      <c r="AL111" s="61">
        <f t="shared" si="34"/>
        <v>0</v>
      </c>
      <c r="AM111" s="61"/>
      <c r="AN111" s="57">
        <f t="shared" si="35"/>
        <v>190019.16704879492</v>
      </c>
      <c r="AO111" s="61"/>
      <c r="AP111" s="57">
        <f>IF(B111=1,0,IF((B111-1)/12-INT((B111-1)/12)=0,(I111+O111+U111+AA111)*Assumptions!$D$7*(1+Assumptions!$D$10)^(B111-1)+Assumptions!$D$6*AL111,0))</f>
        <v>0</v>
      </c>
      <c r="AQ111" s="57">
        <f>(AL111-AM111-AO111-AP111+AS110)*Assumptions!$D$13</f>
        <v>4952.9309038050815</v>
      </c>
      <c r="AR111" s="53"/>
      <c r="AS111" s="57">
        <f>AJ112*Assumptions!$H$10</f>
        <v>1213583.5742576043</v>
      </c>
      <c r="AT111" s="57">
        <f t="shared" si="36"/>
        <v>-182945.24008888577</v>
      </c>
      <c r="AU111" s="53"/>
      <c r="AV111" s="57">
        <f>AL111*Assumptions!$C$24</f>
        <v>0</v>
      </c>
      <c r="AW111" s="57"/>
      <c r="AX111" s="57">
        <f>AN111*Assumptions!$C$24</f>
        <v>95009.583524397458</v>
      </c>
      <c r="AY111" s="57">
        <f>(-AV111+AW111-AZ110)*Assumptions!$D$13</f>
        <v>-2476.4654519025407</v>
      </c>
      <c r="AZ111" s="57">
        <f t="shared" si="37"/>
        <v>606791.78712880216</v>
      </c>
      <c r="BA111" s="53"/>
      <c r="BB111" s="61">
        <f>AJ112*Assumptions!$H$10*(1-Assumptions!$C$24)</f>
        <v>606791.78712880216</v>
      </c>
      <c r="BC111" s="58"/>
      <c r="BD111" s="61">
        <f t="shared" si="38"/>
        <v>-91472.620044442883</v>
      </c>
      <c r="BE111" s="62">
        <f>BD111*Assumptions!$C$11</f>
        <v>-27441.786013332865</v>
      </c>
      <c r="BF111" s="61">
        <f t="shared" si="39"/>
        <v>-64030.834031110018</v>
      </c>
    </row>
    <row r="112" spans="2:58" x14ac:dyDescent="0.2">
      <c r="B112" s="15">
        <f t="shared" si="20"/>
        <v>105</v>
      </c>
      <c r="C112" s="15">
        <f t="shared" si="21"/>
        <v>105</v>
      </c>
      <c r="D112" s="15">
        <f t="shared" si="22"/>
        <v>8</v>
      </c>
      <c r="E112" s="15">
        <f t="shared" si="23"/>
        <v>46</v>
      </c>
      <c r="F112" s="28">
        <f>1-(1-1.25*VLOOKUP(E112,'Annual Mortality Rates'!$B$5:$H$105,5,0)*VLOOKUP(D112,Assumptions!$C$17:$D$20,2,1))^(1/12)</f>
        <v>6.2521494675227274E-5</v>
      </c>
      <c r="G112" s="59">
        <f>1-(1-IF(D112&gt;=10,'Annual Lapse Rates'!$C$14,VLOOKUP(D112,'Annual Lapse Rates'!$B$3:$C$14,2,0)))^(1/12)</f>
        <v>1.6821425527395739E-3</v>
      </c>
      <c r="H112" s="35"/>
      <c r="I112" s="57">
        <f>IF($D112&gt;=Assumptions!$H$9,0,I111-SUM(J111:K111))</f>
        <v>1256.2976959188454</v>
      </c>
      <c r="J112" s="60">
        <f t="shared" si="24"/>
        <v>7.854560970589039E-2</v>
      </c>
      <c r="K112" s="60">
        <f t="shared" si="25"/>
        <v>2.1132718132137716</v>
      </c>
      <c r="L112" s="57">
        <f>I112*Assumptions!$I$14</f>
        <v>439704193.57159591</v>
      </c>
      <c r="M112" s="57">
        <f>I112*Assumptions!$J$14</f>
        <v>263822516.14295754</v>
      </c>
      <c r="N112" s="46"/>
      <c r="O112" s="57">
        <f>IF($D112&gt;=Assumptions!$H$9,0,O111-SUM(P111:Q111))</f>
        <v>1570.372119898554</v>
      </c>
      <c r="P112" s="60">
        <f t="shared" si="26"/>
        <v>9.8182012132362814E-2</v>
      </c>
      <c r="Q112" s="60">
        <f t="shared" si="27"/>
        <v>2.6415897665172099</v>
      </c>
      <c r="R112" s="57">
        <f>O112*Assumptions!$I$15</f>
        <v>785186059.94927704</v>
      </c>
      <c r="S112" s="57">
        <f>O112*Assumptions!$J$15</f>
        <v>502519078.36753732</v>
      </c>
      <c r="T112" s="46"/>
      <c r="U112" s="57">
        <f>IF($D112&gt;=Assumptions!$H$9,0,U111-SUM(V111:W111))</f>
        <v>2826.6698158174008</v>
      </c>
      <c r="V112" s="60">
        <f t="shared" si="28"/>
        <v>0.17672762183825327</v>
      </c>
      <c r="W112" s="60">
        <f t="shared" si="29"/>
        <v>4.7548615797309841</v>
      </c>
      <c r="X112" s="57">
        <f>U112*Assumptions!$I$16</f>
        <v>2261335852.6539207</v>
      </c>
      <c r="Y112" s="57">
        <f>U112*Assumptions!$J$16</f>
        <v>1752535285.8067884</v>
      </c>
      <c r="Z112" s="46"/>
      <c r="AA112" s="57">
        <f>IF($D112&gt;=Assumptions!$H$9,0,AA111-SUM(AB111:AC111))</f>
        <v>628.14884795942271</v>
      </c>
      <c r="AB112" s="60">
        <f t="shared" si="30"/>
        <v>3.9272804852945195E-2</v>
      </c>
      <c r="AC112" s="60">
        <f t="shared" si="31"/>
        <v>1.0566359066068858</v>
      </c>
      <c r="AD112" s="57">
        <f>AA112*Assumptions!$I$17</f>
        <v>753778617.5513072</v>
      </c>
      <c r="AE112" s="57">
        <f>AA112*Assumptions!$J$17</f>
        <v>515082055.32672662</v>
      </c>
      <c r="AF112" s="46"/>
      <c r="AG112" s="57">
        <f t="shared" si="32"/>
        <v>4240004723.7261009</v>
      </c>
      <c r="AH112" s="57">
        <f t="shared" si="32"/>
        <v>3033958935.6440101</v>
      </c>
      <c r="AI112" s="57">
        <f>AG112*Assumptions!$H$4/Assumptions!$H$3</f>
        <v>4240004.7237261012</v>
      </c>
      <c r="AJ112" s="57">
        <f t="shared" si="33"/>
        <v>3033958.9356440105</v>
      </c>
      <c r="AK112" s="35"/>
      <c r="AL112" s="61">
        <f t="shared" si="34"/>
        <v>0</v>
      </c>
      <c r="AM112" s="61"/>
      <c r="AN112" s="57">
        <f t="shared" si="35"/>
        <v>189687.64743972517</v>
      </c>
      <c r="AO112" s="61"/>
      <c r="AP112" s="57">
        <f>IF(B112=1,0,IF((B112-1)/12-INT((B112-1)/12)=0,(I112+O112+U112+AA112)*Assumptions!$D$7*(1+Assumptions!$D$10)^(B112-1)+Assumptions!$D$6*AL112,0))</f>
        <v>0</v>
      </c>
      <c r="AQ112" s="57">
        <f>(AL112-AM112-AO112-AP112+AS111)*Assumptions!$D$13</f>
        <v>4944.2897033278832</v>
      </c>
      <c r="AR112" s="53"/>
      <c r="AS112" s="57">
        <f>AJ113*Assumptions!$H$10</f>
        <v>1211466.2786270634</v>
      </c>
      <c r="AT112" s="57">
        <f t="shared" si="36"/>
        <v>-182626.06210585637</v>
      </c>
      <c r="AU112" s="53"/>
      <c r="AV112" s="57">
        <f>AL112*Assumptions!$C$24</f>
        <v>0</v>
      </c>
      <c r="AW112" s="57"/>
      <c r="AX112" s="57">
        <f>AN112*Assumptions!$C$24</f>
        <v>94843.823719862587</v>
      </c>
      <c r="AY112" s="57">
        <f>(-AV112+AW112-AZ111)*Assumptions!$D$13</f>
        <v>-2472.1448516639416</v>
      </c>
      <c r="AZ112" s="57">
        <f t="shared" si="37"/>
        <v>605733.13931353169</v>
      </c>
      <c r="BA112" s="53"/>
      <c r="BB112" s="61">
        <f>AJ113*Assumptions!$H$10*(1-Assumptions!$C$24)</f>
        <v>605733.13931353169</v>
      </c>
      <c r="BC112" s="58"/>
      <c r="BD112" s="61">
        <f t="shared" si="38"/>
        <v>-91313.031052928185</v>
      </c>
      <c r="BE112" s="62">
        <f>BD112*Assumptions!$C$11</f>
        <v>-27393.909315878456</v>
      </c>
      <c r="BF112" s="61">
        <f t="shared" si="39"/>
        <v>-63919.121737049732</v>
      </c>
    </row>
    <row r="113" spans="2:58" x14ac:dyDescent="0.2">
      <c r="B113" s="15">
        <f t="shared" si="20"/>
        <v>106</v>
      </c>
      <c r="C113" s="15">
        <f t="shared" si="21"/>
        <v>106</v>
      </c>
      <c r="D113" s="15">
        <f t="shared" si="22"/>
        <v>8</v>
      </c>
      <c r="E113" s="15">
        <f t="shared" si="23"/>
        <v>46</v>
      </c>
      <c r="F113" s="28">
        <f>1-(1-1.25*VLOOKUP(E113,'Annual Mortality Rates'!$B$5:$H$105,5,0)*VLOOKUP(D113,Assumptions!$C$17:$D$20,2,1))^(1/12)</f>
        <v>6.2521494675227274E-5</v>
      </c>
      <c r="G113" s="59">
        <f>1-(1-IF(D113&gt;=10,'Annual Lapse Rates'!$C$14,VLOOKUP(D113,'Annual Lapse Rates'!$B$3:$C$14,2,0)))^(1/12)</f>
        <v>1.6821425527395739E-3</v>
      </c>
      <c r="H113" s="35"/>
      <c r="I113" s="57">
        <f>IF($D113&gt;=Assumptions!$H$9,0,I112-SUM(J112:K112))</f>
        <v>1254.1058784959257</v>
      </c>
      <c r="J113" s="60">
        <f t="shared" si="24"/>
        <v>7.8408574004554241E-2</v>
      </c>
      <c r="K113" s="60">
        <f t="shared" si="25"/>
        <v>2.1095848638588426</v>
      </c>
      <c r="L113" s="57">
        <f>I113*Assumptions!$I$14</f>
        <v>438937057.47357398</v>
      </c>
      <c r="M113" s="57">
        <f>I113*Assumptions!$J$14</f>
        <v>263362234.48414439</v>
      </c>
      <c r="N113" s="46"/>
      <c r="O113" s="57">
        <f>IF($D113&gt;=Assumptions!$H$9,0,O112-SUM(P112:Q112))</f>
        <v>1567.6323481199045</v>
      </c>
      <c r="P113" s="60">
        <f t="shared" si="26"/>
        <v>9.8010717505692638E-2</v>
      </c>
      <c r="Q113" s="60">
        <f t="shared" si="27"/>
        <v>2.6369810798235487</v>
      </c>
      <c r="R113" s="57">
        <f>O113*Assumptions!$I$15</f>
        <v>783816174.05995226</v>
      </c>
      <c r="S113" s="57">
        <f>O113*Assumptions!$J$15</f>
        <v>501642351.39836943</v>
      </c>
      <c r="T113" s="46"/>
      <c r="U113" s="57">
        <f>IF($D113&gt;=Assumptions!$H$9,0,U112-SUM(V112:W112))</f>
        <v>2821.7382266158315</v>
      </c>
      <c r="V113" s="60">
        <f t="shared" si="28"/>
        <v>0.17641929151024696</v>
      </c>
      <c r="W113" s="60">
        <f t="shared" si="29"/>
        <v>4.746565943682393</v>
      </c>
      <c r="X113" s="57">
        <f>U113*Assumptions!$I$16</f>
        <v>2257390581.292665</v>
      </c>
      <c r="Y113" s="57">
        <f>U113*Assumptions!$J$16</f>
        <v>1749477700.5018156</v>
      </c>
      <c r="Z113" s="46"/>
      <c r="AA113" s="57">
        <f>IF($D113&gt;=Assumptions!$H$9,0,AA112-SUM(AB112:AC112))</f>
        <v>627.05293924796285</v>
      </c>
      <c r="AB113" s="60">
        <f t="shared" si="30"/>
        <v>3.920428700227712E-2</v>
      </c>
      <c r="AC113" s="60">
        <f t="shared" si="31"/>
        <v>1.0547924319294213</v>
      </c>
      <c r="AD113" s="57">
        <f>AA113*Assumptions!$I$17</f>
        <v>752463527.0975554</v>
      </c>
      <c r="AE113" s="57">
        <f>AA113*Assumptions!$J$17</f>
        <v>514183410.18332952</v>
      </c>
      <c r="AF113" s="46"/>
      <c r="AG113" s="57">
        <f t="shared" si="32"/>
        <v>4232607339.9237471</v>
      </c>
      <c r="AH113" s="57">
        <f t="shared" si="32"/>
        <v>3028665696.5676584</v>
      </c>
      <c r="AI113" s="57">
        <f>AG113*Assumptions!$H$4/Assumptions!$H$3</f>
        <v>4232607.3399237469</v>
      </c>
      <c r="AJ113" s="57">
        <f t="shared" si="33"/>
        <v>3028665.6965676583</v>
      </c>
      <c r="AK113" s="35"/>
      <c r="AL113" s="61">
        <f t="shared" si="34"/>
        <v>0</v>
      </c>
      <c r="AM113" s="61"/>
      <c r="AN113" s="57">
        <f t="shared" si="35"/>
        <v>189356.70622099837</v>
      </c>
      <c r="AO113" s="61"/>
      <c r="AP113" s="57">
        <f>IF(B113=1,0,IF((B113-1)/12-INT((B113-1)/12)=0,(I113+O113+U113+AA113)*Assumptions!$D$7*(1+Assumptions!$D$10)^(B113-1)+Assumptions!$D$6*AL113,0))</f>
        <v>0</v>
      </c>
      <c r="AQ113" s="57">
        <f>(AL113-AM113-AO113-AP113+AS112)*Assumptions!$D$13</f>
        <v>4935.6635788424819</v>
      </c>
      <c r="AR113" s="53"/>
      <c r="AS113" s="57">
        <f>AJ114*Assumptions!$H$10</f>
        <v>1209352.6769660874</v>
      </c>
      <c r="AT113" s="57">
        <f t="shared" si="36"/>
        <v>-182307.44098117994</v>
      </c>
      <c r="AU113" s="53"/>
      <c r="AV113" s="57">
        <f>AL113*Assumptions!$C$24</f>
        <v>0</v>
      </c>
      <c r="AW113" s="57"/>
      <c r="AX113" s="57">
        <f>AN113*Assumptions!$C$24</f>
        <v>94678.353110499185</v>
      </c>
      <c r="AY113" s="57">
        <f>(-AV113+AW113-AZ112)*Assumptions!$D$13</f>
        <v>-2467.831789421241</v>
      </c>
      <c r="AZ113" s="57">
        <f t="shared" si="37"/>
        <v>604676.33848304371</v>
      </c>
      <c r="BA113" s="53"/>
      <c r="BB113" s="61">
        <f>AJ114*Assumptions!$H$10*(1-Assumptions!$C$24)</f>
        <v>604676.33848304371</v>
      </c>
      <c r="BC113" s="58"/>
      <c r="BD113" s="61">
        <f t="shared" si="38"/>
        <v>-91153.720490589971</v>
      </c>
      <c r="BE113" s="62">
        <f>BD113*Assumptions!$C$11</f>
        <v>-27346.116147176992</v>
      </c>
      <c r="BF113" s="61">
        <f t="shared" si="39"/>
        <v>-63807.604343412982</v>
      </c>
    </row>
    <row r="114" spans="2:58" x14ac:dyDescent="0.2">
      <c r="B114" s="15">
        <f t="shared" si="20"/>
        <v>107</v>
      </c>
      <c r="C114" s="15">
        <f t="shared" si="21"/>
        <v>107</v>
      </c>
      <c r="D114" s="15">
        <f t="shared" si="22"/>
        <v>8</v>
      </c>
      <c r="E114" s="15">
        <f t="shared" si="23"/>
        <v>46</v>
      </c>
      <c r="F114" s="28">
        <f>1-(1-1.25*VLOOKUP(E114,'Annual Mortality Rates'!$B$5:$H$105,5,0)*VLOOKUP(D114,Assumptions!$C$17:$D$20,2,1))^(1/12)</f>
        <v>6.2521494675227274E-5</v>
      </c>
      <c r="G114" s="59">
        <f>1-(1-IF(D114&gt;=10,'Annual Lapse Rates'!$C$14,VLOOKUP(D114,'Annual Lapse Rates'!$B$3:$C$14,2,0)))^(1/12)</f>
        <v>1.6821425527395739E-3</v>
      </c>
      <c r="H114" s="35"/>
      <c r="I114" s="57">
        <f>IF($D114&gt;=Assumptions!$H$9,0,I113-SUM(J113:K113))</f>
        <v>1251.9178850580622</v>
      </c>
      <c r="J114" s="60">
        <f t="shared" si="24"/>
        <v>7.8271777384479421E-2</v>
      </c>
      <c r="K114" s="60">
        <f t="shared" si="25"/>
        <v>2.1059043469918972</v>
      </c>
      <c r="L114" s="57">
        <f>I114*Assumptions!$I$14</f>
        <v>438171259.77032179</v>
      </c>
      <c r="M114" s="57">
        <f>I114*Assumptions!$J$14</f>
        <v>262902755.86219308</v>
      </c>
      <c r="N114" s="46"/>
      <c r="O114" s="57">
        <f>IF($D114&gt;=Assumptions!$H$9,0,O113-SUM(P113:Q113))</f>
        <v>1564.8973563225752</v>
      </c>
      <c r="P114" s="60">
        <f t="shared" si="26"/>
        <v>9.7839721730599127E-2</v>
      </c>
      <c r="Q114" s="60">
        <f t="shared" si="27"/>
        <v>2.6323804337398671</v>
      </c>
      <c r="R114" s="57">
        <f>O114*Assumptions!$I$15</f>
        <v>782448678.16128755</v>
      </c>
      <c r="S114" s="57">
        <f>O114*Assumptions!$J$15</f>
        <v>500767154.02322406</v>
      </c>
      <c r="T114" s="46"/>
      <c r="U114" s="57">
        <f>IF($D114&gt;=Assumptions!$H$9,0,U113-SUM(V113:W113))</f>
        <v>2816.8152413806388</v>
      </c>
      <c r="V114" s="60">
        <f t="shared" si="28"/>
        <v>0.17611149911507865</v>
      </c>
      <c r="W114" s="60">
        <f t="shared" si="29"/>
        <v>4.7382847807317665</v>
      </c>
      <c r="X114" s="57">
        <f>U114*Assumptions!$I$16</f>
        <v>2253452193.1045113</v>
      </c>
      <c r="Y114" s="57">
        <f>U114*Assumptions!$J$16</f>
        <v>1746425449.6559961</v>
      </c>
      <c r="Z114" s="46"/>
      <c r="AA114" s="57">
        <f>IF($D114&gt;=Assumptions!$H$9,0,AA113-SUM(AB113:AC113))</f>
        <v>625.95894252903111</v>
      </c>
      <c r="AB114" s="60">
        <f t="shared" si="30"/>
        <v>3.9135888692239711E-2</v>
      </c>
      <c r="AC114" s="60">
        <f t="shared" si="31"/>
        <v>1.0529521734959486</v>
      </c>
      <c r="AD114" s="57">
        <f>AA114*Assumptions!$I$17</f>
        <v>751150731.03483737</v>
      </c>
      <c r="AE114" s="57">
        <f>AA114*Assumptions!$J$17</f>
        <v>513286332.87380552</v>
      </c>
      <c r="AF114" s="46"/>
      <c r="AG114" s="57">
        <f t="shared" si="32"/>
        <v>4225222862.0709581</v>
      </c>
      <c r="AH114" s="57">
        <f t="shared" si="32"/>
        <v>3023381692.4152184</v>
      </c>
      <c r="AI114" s="57">
        <f>AG114*Assumptions!$H$4/Assumptions!$H$3</f>
        <v>4225222.8620709581</v>
      </c>
      <c r="AJ114" s="57">
        <f t="shared" si="33"/>
        <v>3023381.6924152183</v>
      </c>
      <c r="AK114" s="35"/>
      <c r="AL114" s="61">
        <f t="shared" si="34"/>
        <v>0</v>
      </c>
      <c r="AM114" s="61"/>
      <c r="AN114" s="57">
        <f t="shared" si="35"/>
        <v>189026.34238351771</v>
      </c>
      <c r="AO114" s="61"/>
      <c r="AP114" s="57">
        <f>IF(B114=1,0,IF((B114-1)/12-INT((B114-1)/12)=0,(I114+O114+U114+AA114)*Assumptions!$D$7*(1+Assumptions!$D$10)^(B114-1)+Assumptions!$D$6*AL114,0))</f>
        <v>0</v>
      </c>
      <c r="AQ114" s="57">
        <f>(AL114-AM114-AO114-AP114+AS113)*Assumptions!$D$13</f>
        <v>4927.0525040463408</v>
      </c>
      <c r="AR114" s="53"/>
      <c r="AS114" s="57">
        <f>AJ115*Assumptions!$H$10</f>
        <v>1207242.7628299396</v>
      </c>
      <c r="AT114" s="57">
        <f t="shared" si="36"/>
        <v>-181989.37574332347</v>
      </c>
      <c r="AU114" s="53"/>
      <c r="AV114" s="57">
        <f>AL114*Assumptions!$C$24</f>
        <v>0</v>
      </c>
      <c r="AW114" s="57"/>
      <c r="AX114" s="57">
        <f>AN114*Assumptions!$C$24</f>
        <v>94513.171191758855</v>
      </c>
      <c r="AY114" s="57">
        <f>(-AV114+AW114-AZ113)*Assumptions!$D$13</f>
        <v>-2463.5262520231704</v>
      </c>
      <c r="AZ114" s="57">
        <f t="shared" si="37"/>
        <v>603621.3814149698</v>
      </c>
      <c r="BA114" s="53"/>
      <c r="BB114" s="61">
        <f>AJ115*Assumptions!$H$10*(1-Assumptions!$C$24)</f>
        <v>603621.3814149698</v>
      </c>
      <c r="BC114" s="58"/>
      <c r="BD114" s="61">
        <f t="shared" si="38"/>
        <v>-90994.687871661736</v>
      </c>
      <c r="BE114" s="62">
        <f>BD114*Assumptions!$C$11</f>
        <v>-27298.406361498521</v>
      </c>
      <c r="BF114" s="61">
        <f t="shared" si="39"/>
        <v>-63696.281510163215</v>
      </c>
    </row>
    <row r="115" spans="2:58" x14ac:dyDescent="0.2">
      <c r="B115" s="15">
        <f t="shared" si="20"/>
        <v>108</v>
      </c>
      <c r="C115" s="15">
        <f t="shared" si="21"/>
        <v>108</v>
      </c>
      <c r="D115" s="15">
        <f t="shared" si="22"/>
        <v>8</v>
      </c>
      <c r="E115" s="15">
        <f t="shared" si="23"/>
        <v>46</v>
      </c>
      <c r="F115" s="28">
        <f>1-(1-1.25*VLOOKUP(E115,'Annual Mortality Rates'!$B$5:$H$105,5,0)*VLOOKUP(D115,Assumptions!$C$17:$D$20,2,1))^(1/12)</f>
        <v>6.2521494675227274E-5</v>
      </c>
      <c r="G115" s="59">
        <f>1-(1-IF(D115&gt;=10,'Annual Lapse Rates'!$C$14,VLOOKUP(D115,'Annual Lapse Rates'!$B$3:$C$14,2,0)))^(1/12)</f>
        <v>1.6821425527395739E-3</v>
      </c>
      <c r="H115" s="35"/>
      <c r="I115" s="57">
        <f>IF($D115&gt;=Assumptions!$H$9,0,I114-SUM(J114:K114))</f>
        <v>1249.7337089336859</v>
      </c>
      <c r="J115" s="60">
        <f t="shared" si="24"/>
        <v>7.8135219428549479E-2</v>
      </c>
      <c r="K115" s="60">
        <f t="shared" si="25"/>
        <v>2.1022302513904059</v>
      </c>
      <c r="L115" s="57">
        <f>I115*Assumptions!$I$14</f>
        <v>437406798.12679005</v>
      </c>
      <c r="M115" s="57">
        <f>I115*Assumptions!$J$14</f>
        <v>262444078.87607405</v>
      </c>
      <c r="N115" s="46"/>
      <c r="O115" s="57">
        <f>IF($D115&gt;=Assumptions!$H$9,0,O114-SUM(P114:Q114))</f>
        <v>1562.1671361671047</v>
      </c>
      <c r="P115" s="60">
        <f t="shared" si="26"/>
        <v>9.7669024285686676E-2</v>
      </c>
      <c r="Q115" s="60">
        <f t="shared" si="27"/>
        <v>2.6277878142380029</v>
      </c>
      <c r="R115" s="57">
        <f>O115*Assumptions!$I$15</f>
        <v>781083568.08355236</v>
      </c>
      <c r="S115" s="57">
        <f>O115*Assumptions!$J$15</f>
        <v>499893483.57347351</v>
      </c>
      <c r="T115" s="46"/>
      <c r="U115" s="57">
        <f>IF($D115&gt;=Assumptions!$H$9,0,U114-SUM(V114:W114))</f>
        <v>2811.9008451007921</v>
      </c>
      <c r="V115" s="60">
        <f t="shared" si="28"/>
        <v>0.17580424371423625</v>
      </c>
      <c r="W115" s="60">
        <f t="shared" si="29"/>
        <v>4.7300180656284114</v>
      </c>
      <c r="X115" s="57">
        <f>U115*Assumptions!$I$16</f>
        <v>2249520676.0806336</v>
      </c>
      <c r="Y115" s="57">
        <f>U115*Assumptions!$J$16</f>
        <v>1743378523.962491</v>
      </c>
      <c r="Z115" s="46"/>
      <c r="AA115" s="57">
        <f>IF($D115&gt;=Assumptions!$H$9,0,AA114-SUM(AB114:AC114))</f>
        <v>624.86685446684294</v>
      </c>
      <c r="AB115" s="60">
        <f t="shared" si="30"/>
        <v>3.906760971427474E-2</v>
      </c>
      <c r="AC115" s="60">
        <f t="shared" si="31"/>
        <v>1.0511151256952029</v>
      </c>
      <c r="AD115" s="57">
        <f>AA115*Assumptions!$I$17</f>
        <v>749840225.36021149</v>
      </c>
      <c r="AE115" s="57">
        <f>AA115*Assumptions!$J$17</f>
        <v>512390820.66281122</v>
      </c>
      <c r="AF115" s="46"/>
      <c r="AG115" s="57">
        <f t="shared" si="32"/>
        <v>4217851267.6511874</v>
      </c>
      <c r="AH115" s="57">
        <f t="shared" si="32"/>
        <v>3018106907.0748496</v>
      </c>
      <c r="AI115" s="57">
        <f>AG115*Assumptions!$H$4/Assumptions!$H$3</f>
        <v>4217851.2676511873</v>
      </c>
      <c r="AJ115" s="57">
        <f t="shared" si="33"/>
        <v>3018106.9070748491</v>
      </c>
      <c r="AK115" s="35"/>
      <c r="AL115" s="61">
        <f t="shared" si="34"/>
        <v>0</v>
      </c>
      <c r="AM115" s="61"/>
      <c r="AN115" s="57">
        <f t="shared" si="35"/>
        <v>188696.55491994688</v>
      </c>
      <c r="AO115" s="61"/>
      <c r="AP115" s="57">
        <f>IF(B115=1,0,IF((B115-1)/12-INT((B115-1)/12)=0,(I115+O115+U115+AA115)*Assumptions!$D$7*(1+Assumptions!$D$10)^(B115-1)+Assumptions!$D$6*AL115,0))</f>
        <v>0</v>
      </c>
      <c r="AQ115" s="57">
        <f>(AL115-AM115-AO115-AP115+AS114)*Assumptions!$D$13</f>
        <v>4918.4564526828053</v>
      </c>
      <c r="AR115" s="53"/>
      <c r="AS115" s="57">
        <f>AJ116*Assumptions!$H$10</f>
        <v>1205136.529785129</v>
      </c>
      <c r="AT115" s="57">
        <f t="shared" si="36"/>
        <v>-181671.8654224535</v>
      </c>
      <c r="AU115" s="53"/>
      <c r="AV115" s="57">
        <f>AL115*Assumptions!$C$24</f>
        <v>0</v>
      </c>
      <c r="AW115" s="57"/>
      <c r="AX115" s="57">
        <f>AN115*Assumptions!$C$24</f>
        <v>94348.27745997344</v>
      </c>
      <c r="AY115" s="57">
        <f>(-AV115+AW115-AZ114)*Assumptions!$D$13</f>
        <v>-2459.2282263414027</v>
      </c>
      <c r="AZ115" s="57">
        <f t="shared" si="37"/>
        <v>602568.2648925645</v>
      </c>
      <c r="BA115" s="53"/>
      <c r="BB115" s="61">
        <f>AJ116*Assumptions!$H$10*(1-Assumptions!$C$24)</f>
        <v>602568.2648925645</v>
      </c>
      <c r="BC115" s="58"/>
      <c r="BD115" s="61">
        <f t="shared" si="38"/>
        <v>-90835.932711226749</v>
      </c>
      <c r="BE115" s="62">
        <f>BD115*Assumptions!$C$11</f>
        <v>-27250.779813368023</v>
      </c>
      <c r="BF115" s="61">
        <f t="shared" si="39"/>
        <v>-63585.15289785873</v>
      </c>
    </row>
    <row r="116" spans="2:58" x14ac:dyDescent="0.2">
      <c r="B116" s="15">
        <f t="shared" si="20"/>
        <v>109</v>
      </c>
      <c r="C116" s="15">
        <f t="shared" si="21"/>
        <v>109</v>
      </c>
      <c r="D116" s="15">
        <f t="shared" si="22"/>
        <v>9</v>
      </c>
      <c r="E116" s="15">
        <f t="shared" si="23"/>
        <v>47</v>
      </c>
      <c r="F116" s="28">
        <f>1-(1-1.25*VLOOKUP(E116,'Annual Mortality Rates'!$B$5:$H$105,5,0)*VLOOKUP(D116,Assumptions!$C$17:$D$20,2,1))^(1/12)</f>
        <v>7.0026964472003073E-5</v>
      </c>
      <c r="G116" s="59">
        <f>1-(1-IF(D116&gt;=10,'Annual Lapse Rates'!$C$14,VLOOKUP(D116,'Annual Lapse Rates'!$B$3:$C$14,2,0)))^(1/12)</f>
        <v>1.6821425527395739E-3</v>
      </c>
      <c r="H116" s="35"/>
      <c r="I116" s="57">
        <f>IF($D116&gt;=Assumptions!$H$9,0,I115-SUM(J115:K115))</f>
        <v>1247.5533434628669</v>
      </c>
      <c r="J116" s="60">
        <f t="shared" si="24"/>
        <v>8.7362373659602824E-2</v>
      </c>
      <c r="K116" s="60">
        <f t="shared" si="25"/>
        <v>2.0985625658514175</v>
      </c>
      <c r="L116" s="57">
        <f>I116*Assumptions!$I$14</f>
        <v>436643670.21200341</v>
      </c>
      <c r="M116" s="57">
        <f>I116*Assumptions!$J$14</f>
        <v>261986202.12720206</v>
      </c>
      <c r="N116" s="46"/>
      <c r="O116" s="57">
        <f>IF($D116&gt;=Assumptions!$H$9,0,O115-SUM(P115:Q115))</f>
        <v>1559.4416793285809</v>
      </c>
      <c r="P116" s="60">
        <f t="shared" si="26"/>
        <v>0.10920296707450335</v>
      </c>
      <c r="Q116" s="60">
        <f t="shared" si="27"/>
        <v>2.6232032073142673</v>
      </c>
      <c r="R116" s="57">
        <f>O116*Assumptions!$I$15</f>
        <v>779720839.66429043</v>
      </c>
      <c r="S116" s="57">
        <f>O116*Assumptions!$J$15</f>
        <v>499021337.3851459</v>
      </c>
      <c r="T116" s="46"/>
      <c r="U116" s="57">
        <f>IF($D116&gt;=Assumptions!$H$9,0,U115-SUM(V115:W115))</f>
        <v>2806.9950227914496</v>
      </c>
      <c r="V116" s="60">
        <f t="shared" si="28"/>
        <v>0.19656534073410631</v>
      </c>
      <c r="W116" s="60">
        <f t="shared" si="29"/>
        <v>4.7217657731656875</v>
      </c>
      <c r="X116" s="57">
        <f>U116*Assumptions!$I$16</f>
        <v>2245596018.2331595</v>
      </c>
      <c r="Y116" s="57">
        <f>U116*Assumptions!$J$16</f>
        <v>1740336914.1306987</v>
      </c>
      <c r="Z116" s="46"/>
      <c r="AA116" s="57">
        <f>IF($D116&gt;=Assumptions!$H$9,0,AA115-SUM(AB115:AC115))</f>
        <v>623.77667173143345</v>
      </c>
      <c r="AB116" s="60">
        <f t="shared" si="30"/>
        <v>4.3681186829801412E-2</v>
      </c>
      <c r="AC116" s="60">
        <f t="shared" si="31"/>
        <v>1.0492812829257088</v>
      </c>
      <c r="AD116" s="57">
        <f>AA116*Assumptions!$I$17</f>
        <v>748532006.07772017</v>
      </c>
      <c r="AE116" s="57">
        <f>AA116*Assumptions!$J$17</f>
        <v>511496870.8197754</v>
      </c>
      <c r="AF116" s="46"/>
      <c r="AG116" s="57">
        <f t="shared" si="32"/>
        <v>4210492534.1871734</v>
      </c>
      <c r="AH116" s="57">
        <f t="shared" si="32"/>
        <v>3012841324.462822</v>
      </c>
      <c r="AI116" s="57">
        <f>AG116*Assumptions!$H$4/Assumptions!$H$3</f>
        <v>4210492.5341871735</v>
      </c>
      <c r="AJ116" s="57">
        <f t="shared" si="33"/>
        <v>3012841.3244628222</v>
      </c>
      <c r="AK116" s="35"/>
      <c r="AL116" s="61">
        <f t="shared" si="34"/>
        <v>3012841.3244628222</v>
      </c>
      <c r="AM116" s="61"/>
      <c r="AN116" s="57">
        <f t="shared" si="35"/>
        <v>210980.13238794071</v>
      </c>
      <c r="AO116" s="61"/>
      <c r="AP116" s="57">
        <f>IF(B116=1,0,IF((B116-1)/12-INT((B116-1)/12)=0,(I116+O116+U116+AA116)*Assumptions!$D$7*(1+Assumptions!$D$10)^(B116-1)+Assumptions!$D$6*AL116,0))</f>
        <v>63519.812838616926</v>
      </c>
      <c r="AQ116" s="57">
        <f>(AL116-AM116-AO116-AP116+AS115)*Assumptions!$D$13</f>
        <v>16925.776314674924</v>
      </c>
      <c r="AR116" s="53"/>
      <c r="AS116" s="57">
        <f>AJ117*Assumptions!$H$10</f>
        <v>1203024.926293561</v>
      </c>
      <c r="AT116" s="57">
        <f t="shared" si="36"/>
        <v>2757378.759042507</v>
      </c>
      <c r="AU116" s="53"/>
      <c r="AV116" s="57">
        <f>AL116*Assumptions!$C$24</f>
        <v>1506420.6622314111</v>
      </c>
      <c r="AW116" s="57"/>
      <c r="AX116" s="57">
        <f>AN116*Assumptions!$C$24</f>
        <v>105490.06619397036</v>
      </c>
      <c r="AY116" s="57">
        <f>(-AV116+AW116-AZ115)*Assumptions!$D$13</f>
        <v>-8592.2819474468124</v>
      </c>
      <c r="AZ116" s="57">
        <f t="shared" si="37"/>
        <v>601512.4631467805</v>
      </c>
      <c r="BA116" s="53"/>
      <c r="BB116" s="61">
        <f>AJ117*Assumptions!$H$10*(1-Assumptions!$C$24)</f>
        <v>601512.4631467805</v>
      </c>
      <c r="BC116" s="58"/>
      <c r="BD116" s="61">
        <f t="shared" si="38"/>
        <v>1346800.0793118356</v>
      </c>
      <c r="BE116" s="62">
        <f>BD116*Assumptions!$C$11</f>
        <v>404040.02379355067</v>
      </c>
      <c r="BF116" s="61">
        <f t="shared" si="39"/>
        <v>942760.05551828491</v>
      </c>
    </row>
    <row r="117" spans="2:58" x14ac:dyDescent="0.2">
      <c r="B117" s="15">
        <f t="shared" si="20"/>
        <v>110</v>
      </c>
      <c r="C117" s="15">
        <f t="shared" si="21"/>
        <v>110</v>
      </c>
      <c r="D117" s="15">
        <f t="shared" si="22"/>
        <v>9</v>
      </c>
      <c r="E117" s="15">
        <f t="shared" si="23"/>
        <v>47</v>
      </c>
      <c r="F117" s="28">
        <f>1-(1-1.25*VLOOKUP(E117,'Annual Mortality Rates'!$B$5:$H$105,5,0)*VLOOKUP(D117,Assumptions!$C$17:$D$20,2,1))^(1/12)</f>
        <v>7.0026964472003073E-5</v>
      </c>
      <c r="G117" s="59">
        <f>1-(1-IF(D117&gt;=10,'Annual Lapse Rates'!$C$14,VLOOKUP(D117,'Annual Lapse Rates'!$B$3:$C$14,2,0)))^(1/12)</f>
        <v>1.6821425527395739E-3</v>
      </c>
      <c r="H117" s="35"/>
      <c r="I117" s="57">
        <f>IF($D117&gt;=Assumptions!$H$9,0,I116-SUM(J116:K116))</f>
        <v>1245.3674185233558</v>
      </c>
      <c r="J117" s="60">
        <f t="shared" si="24"/>
        <v>8.7209299971525225E-2</v>
      </c>
      <c r="K117" s="60">
        <f t="shared" si="25"/>
        <v>2.0948855284935712</v>
      </c>
      <c r="L117" s="57">
        <f>I117*Assumptions!$I$14</f>
        <v>435878596.48317456</v>
      </c>
      <c r="M117" s="57">
        <f>I117*Assumptions!$J$14</f>
        <v>261527157.88990471</v>
      </c>
      <c r="N117" s="46"/>
      <c r="O117" s="57">
        <f>IF($D117&gt;=Assumptions!$H$9,0,O116-SUM(P116:Q116))</f>
        <v>1556.709273154192</v>
      </c>
      <c r="P117" s="60">
        <f t="shared" si="26"/>
        <v>0.10901162496440633</v>
      </c>
      <c r="Q117" s="60">
        <f t="shared" si="27"/>
        <v>2.6186069106169594</v>
      </c>
      <c r="R117" s="57">
        <f>O117*Assumptions!$I$15</f>
        <v>778354636.57709599</v>
      </c>
      <c r="S117" s="57">
        <f>O117*Assumptions!$J$15</f>
        <v>498146967.40934145</v>
      </c>
      <c r="T117" s="46"/>
      <c r="U117" s="57">
        <f>IF($D117&gt;=Assumptions!$H$9,0,U116-SUM(V116:W116))</f>
        <v>2802.0766916775497</v>
      </c>
      <c r="V117" s="60">
        <f t="shared" si="28"/>
        <v>0.19622092493593168</v>
      </c>
      <c r="W117" s="60">
        <f t="shared" si="29"/>
        <v>4.7134924391105333</v>
      </c>
      <c r="X117" s="57">
        <f>U117*Assumptions!$I$16</f>
        <v>2241661353.3420396</v>
      </c>
      <c r="Y117" s="57">
        <f>U117*Assumptions!$J$16</f>
        <v>1737287548.8400807</v>
      </c>
      <c r="Z117" s="46"/>
      <c r="AA117" s="57">
        <f>IF($D117&gt;=Assumptions!$H$9,0,AA116-SUM(AB116:AC116))</f>
        <v>622.6837092616779</v>
      </c>
      <c r="AB117" s="60">
        <f t="shared" si="30"/>
        <v>4.3604649985762613E-2</v>
      </c>
      <c r="AC117" s="60">
        <f t="shared" si="31"/>
        <v>1.0474427642467856</v>
      </c>
      <c r="AD117" s="57">
        <f>AA117*Assumptions!$I$17</f>
        <v>747220451.11401343</v>
      </c>
      <c r="AE117" s="57">
        <f>AA117*Assumptions!$J$17</f>
        <v>510600641.59457588</v>
      </c>
      <c r="AF117" s="46"/>
      <c r="AG117" s="57">
        <f t="shared" si="32"/>
        <v>4203115037.5163231</v>
      </c>
      <c r="AH117" s="57">
        <f t="shared" si="32"/>
        <v>3007562315.7339025</v>
      </c>
      <c r="AI117" s="57">
        <f>AG117*Assumptions!$H$4/Assumptions!$H$3</f>
        <v>4203115.0375163229</v>
      </c>
      <c r="AJ117" s="57">
        <f t="shared" si="33"/>
        <v>3007562.3157339026</v>
      </c>
      <c r="AK117" s="35"/>
      <c r="AL117" s="61">
        <f t="shared" si="34"/>
        <v>0</v>
      </c>
      <c r="AM117" s="61"/>
      <c r="AN117" s="57">
        <f t="shared" si="35"/>
        <v>210610.45943123326</v>
      </c>
      <c r="AO117" s="61"/>
      <c r="AP117" s="57">
        <f>IF(B117=1,0,IF((B117-1)/12-INT((B117-1)/12)=0,(I117+O117+U117+AA117)*Assumptions!$D$7*(1+Assumptions!$D$10)^(B117-1)+Assumptions!$D$6*AL117,0))</f>
        <v>0</v>
      </c>
      <c r="AQ117" s="57">
        <f>(AL117-AM117-AO117-AP117+AS116)*Assumptions!$D$13</f>
        <v>4901.2724645344042</v>
      </c>
      <c r="AR117" s="53"/>
      <c r="AS117" s="57">
        <f>AJ118*Assumptions!$H$10</f>
        <v>1200917.0226892638</v>
      </c>
      <c r="AT117" s="57">
        <f t="shared" si="36"/>
        <v>-203601.28336240165</v>
      </c>
      <c r="AU117" s="53"/>
      <c r="AV117" s="57">
        <f>AL117*Assumptions!$C$24</f>
        <v>0</v>
      </c>
      <c r="AW117" s="57"/>
      <c r="AX117" s="57">
        <f>AN117*Assumptions!$C$24</f>
        <v>105305.22971561663</v>
      </c>
      <c r="AY117" s="57">
        <f>(-AV117+AW117-AZ116)*Assumptions!$D$13</f>
        <v>-2450.6362322672021</v>
      </c>
      <c r="AZ117" s="57">
        <f t="shared" si="37"/>
        <v>600458.5113446319</v>
      </c>
      <c r="BA117" s="53"/>
      <c r="BB117" s="61">
        <f>AJ118*Assumptions!$H$10*(1-Assumptions!$C$24)</f>
        <v>600458.5113446319</v>
      </c>
      <c r="BC117" s="58"/>
      <c r="BD117" s="61">
        <f t="shared" si="38"/>
        <v>-101800.64168120082</v>
      </c>
      <c r="BE117" s="62">
        <f>BD117*Assumptions!$C$11</f>
        <v>-30540.192504360246</v>
      </c>
      <c r="BF117" s="61">
        <f t="shared" si="39"/>
        <v>-71260.449176840571</v>
      </c>
    </row>
    <row r="118" spans="2:58" x14ac:dyDescent="0.2">
      <c r="B118" s="15">
        <f t="shared" si="20"/>
        <v>111</v>
      </c>
      <c r="C118" s="15">
        <f t="shared" si="21"/>
        <v>111</v>
      </c>
      <c r="D118" s="15">
        <f t="shared" si="22"/>
        <v>9</v>
      </c>
      <c r="E118" s="15">
        <f t="shared" si="23"/>
        <v>47</v>
      </c>
      <c r="F118" s="28">
        <f>1-(1-1.25*VLOOKUP(E118,'Annual Mortality Rates'!$B$5:$H$105,5,0)*VLOOKUP(D118,Assumptions!$C$17:$D$20,2,1))^(1/12)</f>
        <v>7.0026964472003073E-5</v>
      </c>
      <c r="G118" s="59">
        <f>1-(1-IF(D118&gt;=10,'Annual Lapse Rates'!$C$14,VLOOKUP(D118,'Annual Lapse Rates'!$B$3:$C$14,2,0)))^(1/12)</f>
        <v>1.6821425527395739E-3</v>
      </c>
      <c r="H118" s="35"/>
      <c r="I118" s="57">
        <f>IF($D118&gt;=Assumptions!$H$9,0,I117-SUM(J117:K117))</f>
        <v>1243.1853236948907</v>
      </c>
      <c r="J118" s="60">
        <f t="shared" si="24"/>
        <v>8.7056494494497746E-2</v>
      </c>
      <c r="K118" s="60">
        <f t="shared" si="25"/>
        <v>2.0912149339284971</v>
      </c>
      <c r="L118" s="57">
        <f>I118*Assumptions!$I$14</f>
        <v>435114863.29321176</v>
      </c>
      <c r="M118" s="57">
        <f>I118*Assumptions!$J$14</f>
        <v>261068917.97592705</v>
      </c>
      <c r="N118" s="46"/>
      <c r="O118" s="57">
        <f>IF($D118&gt;=Assumptions!$H$9,0,O117-SUM(P117:Q117))</f>
        <v>1553.9816546186107</v>
      </c>
      <c r="P118" s="60">
        <f t="shared" si="26"/>
        <v>0.10882061811812201</v>
      </c>
      <c r="Q118" s="60">
        <f t="shared" si="27"/>
        <v>2.6140186674106167</v>
      </c>
      <c r="R118" s="57">
        <f>O118*Assumptions!$I$15</f>
        <v>776990827.30930531</v>
      </c>
      <c r="S118" s="57">
        <f>O118*Assumptions!$J$15</f>
        <v>497274129.4779554</v>
      </c>
      <c r="T118" s="46"/>
      <c r="U118" s="57">
        <f>IF($D118&gt;=Assumptions!$H$9,0,U117-SUM(V117:W117))</f>
        <v>2797.166978313503</v>
      </c>
      <c r="V118" s="60">
        <f t="shared" si="28"/>
        <v>0.19587711261261986</v>
      </c>
      <c r="W118" s="60">
        <f t="shared" si="29"/>
        <v>4.7052336013391161</v>
      </c>
      <c r="X118" s="57">
        <f>U118*Assumptions!$I$16</f>
        <v>2237733582.6508026</v>
      </c>
      <c r="Y118" s="57">
        <f>U118*Assumptions!$J$16</f>
        <v>1734243526.5543718</v>
      </c>
      <c r="Z118" s="46"/>
      <c r="AA118" s="57">
        <f>IF($D118&gt;=Assumptions!$H$9,0,AA117-SUM(AB117:AC117))</f>
        <v>621.59266184744536</v>
      </c>
      <c r="AB118" s="60">
        <f t="shared" si="30"/>
        <v>4.3528247247248873E-2</v>
      </c>
      <c r="AC118" s="60">
        <f t="shared" si="31"/>
        <v>1.0456074669642486</v>
      </c>
      <c r="AD118" s="57">
        <f>AA118*Assumptions!$I$17</f>
        <v>745911194.21693444</v>
      </c>
      <c r="AE118" s="57">
        <f>AA118*Assumptions!$J$17</f>
        <v>509705982.7149052</v>
      </c>
      <c r="AF118" s="46"/>
      <c r="AG118" s="57">
        <f t="shared" si="32"/>
        <v>4195750467.4702539</v>
      </c>
      <c r="AH118" s="57">
        <f t="shared" si="32"/>
        <v>3002292556.7231593</v>
      </c>
      <c r="AI118" s="57">
        <f>AG118*Assumptions!$H$4/Assumptions!$H$3</f>
        <v>4195750.4674702538</v>
      </c>
      <c r="AJ118" s="57">
        <f t="shared" si="33"/>
        <v>3002292.5567231593</v>
      </c>
      <c r="AK118" s="35"/>
      <c r="AL118" s="61">
        <f t="shared" si="34"/>
        <v>0</v>
      </c>
      <c r="AM118" s="61"/>
      <c r="AN118" s="57">
        <f t="shared" si="35"/>
        <v>210241.43420421195</v>
      </c>
      <c r="AO118" s="61"/>
      <c r="AP118" s="57">
        <f>IF(B118=1,0,IF((B118-1)/12-INT((B118-1)/12)=0,(I118+O118+U118+AA118)*Assumptions!$D$7*(1+Assumptions!$D$10)^(B118-1)+Assumptions!$D$6*AL118,0))</f>
        <v>0</v>
      </c>
      <c r="AQ118" s="57">
        <f>(AL118-AM118-AO118-AP118+AS117)*Assumptions!$D$13</f>
        <v>4892.6846043264986</v>
      </c>
      <c r="AR118" s="53"/>
      <c r="AS118" s="57">
        <f>AJ119*Assumptions!$H$10</f>
        <v>1198812.8124894074</v>
      </c>
      <c r="AT118" s="57">
        <f t="shared" si="36"/>
        <v>-203244.539400029</v>
      </c>
      <c r="AU118" s="53"/>
      <c r="AV118" s="57">
        <f>AL118*Assumptions!$C$24</f>
        <v>0</v>
      </c>
      <c r="AW118" s="57"/>
      <c r="AX118" s="57">
        <f>AN118*Assumptions!$C$24</f>
        <v>105120.71710210598</v>
      </c>
      <c r="AY118" s="57">
        <f>(-AV118+AW118-AZ117)*Assumptions!$D$13</f>
        <v>-2446.3423021632493</v>
      </c>
      <c r="AZ118" s="57">
        <f t="shared" si="37"/>
        <v>599406.40624470368</v>
      </c>
      <c r="BA118" s="53"/>
      <c r="BB118" s="61">
        <f>AJ119*Assumptions!$H$10*(1-Assumptions!$C$24)</f>
        <v>599406.40624470368</v>
      </c>
      <c r="BC118" s="58"/>
      <c r="BD118" s="61">
        <f t="shared" si="38"/>
        <v>-101622.2697000145</v>
      </c>
      <c r="BE118" s="62">
        <f>BD118*Assumptions!$C$11</f>
        <v>-30486.680910004347</v>
      </c>
      <c r="BF118" s="61">
        <f t="shared" si="39"/>
        <v>-71135.588790010152</v>
      </c>
    </row>
    <row r="119" spans="2:58" x14ac:dyDescent="0.2">
      <c r="B119" s="15">
        <f t="shared" si="20"/>
        <v>112</v>
      </c>
      <c r="C119" s="15">
        <f t="shared" si="21"/>
        <v>112</v>
      </c>
      <c r="D119" s="15">
        <f t="shared" si="22"/>
        <v>9</v>
      </c>
      <c r="E119" s="15">
        <f t="shared" si="23"/>
        <v>47</v>
      </c>
      <c r="F119" s="28">
        <f>1-(1-1.25*VLOOKUP(E119,'Annual Mortality Rates'!$B$5:$H$105,5,0)*VLOOKUP(D119,Assumptions!$C$17:$D$20,2,1))^(1/12)</f>
        <v>7.0026964472003073E-5</v>
      </c>
      <c r="G119" s="59">
        <f>1-(1-IF(D119&gt;=10,'Annual Lapse Rates'!$C$14,VLOOKUP(D119,'Annual Lapse Rates'!$B$3:$C$14,2,0)))^(1/12)</f>
        <v>1.6821425527395739E-3</v>
      </c>
      <c r="H119" s="35"/>
      <c r="I119" s="57">
        <f>IF($D119&gt;=Assumptions!$H$9,0,I118-SUM(J118:K118))</f>
        <v>1241.0070522664678</v>
      </c>
      <c r="J119" s="60">
        <f t="shared" si="24"/>
        <v>8.6903956758569198E-2</v>
      </c>
      <c r="K119" s="60">
        <f t="shared" si="25"/>
        <v>2.0875507708673298</v>
      </c>
      <c r="L119" s="57">
        <f>I119*Assumptions!$I$14</f>
        <v>434352468.29326373</v>
      </c>
      <c r="M119" s="57">
        <f>I119*Assumptions!$J$14</f>
        <v>260611480.97595823</v>
      </c>
      <c r="N119" s="46"/>
      <c r="O119" s="57">
        <f>IF($D119&gt;=Assumptions!$H$9,0,O118-SUM(P118:Q118))</f>
        <v>1551.2588153330819</v>
      </c>
      <c r="P119" s="60">
        <f t="shared" si="26"/>
        <v>0.10862994594821131</v>
      </c>
      <c r="Q119" s="60">
        <f t="shared" si="27"/>
        <v>2.6094384635841577</v>
      </c>
      <c r="R119" s="57">
        <f>O119*Assumptions!$I$15</f>
        <v>775629407.66654098</v>
      </c>
      <c r="S119" s="57">
        <f>O119*Assumptions!$J$15</f>
        <v>496402820.90658623</v>
      </c>
      <c r="T119" s="46"/>
      <c r="U119" s="57">
        <f>IF($D119&gt;=Assumptions!$H$9,0,U118-SUM(V118:W118))</f>
        <v>2792.2658675995513</v>
      </c>
      <c r="V119" s="60">
        <f t="shared" si="28"/>
        <v>0.19553390270678062</v>
      </c>
      <c r="W119" s="60">
        <f t="shared" si="29"/>
        <v>4.6969892344514905</v>
      </c>
      <c r="X119" s="57">
        <f>U119*Assumptions!$I$16</f>
        <v>2233812694.0796409</v>
      </c>
      <c r="Y119" s="57">
        <f>U119*Assumptions!$J$16</f>
        <v>1731204837.9117217</v>
      </c>
      <c r="Z119" s="46"/>
      <c r="AA119" s="57">
        <f>IF($D119&gt;=Assumptions!$H$9,0,AA118-SUM(AB118:AC118))</f>
        <v>620.50352613323389</v>
      </c>
      <c r="AB119" s="60">
        <f t="shared" si="30"/>
        <v>4.3451978379284599E-2</v>
      </c>
      <c r="AC119" s="60">
        <f t="shared" si="31"/>
        <v>1.0437753854336649</v>
      </c>
      <c r="AD119" s="57">
        <f>AA119*Assumptions!$I$17</f>
        <v>744604231.35988069</v>
      </c>
      <c r="AE119" s="57">
        <f>AA119*Assumptions!$J$17</f>
        <v>508812891.42925179</v>
      </c>
      <c r="AF119" s="46"/>
      <c r="AG119" s="57">
        <f t="shared" si="32"/>
        <v>4188398801.3993268</v>
      </c>
      <c r="AH119" s="57">
        <f t="shared" si="32"/>
        <v>2997032031.2235179</v>
      </c>
      <c r="AI119" s="57">
        <f>AG119*Assumptions!$H$4/Assumptions!$H$3</f>
        <v>4188398.8013993269</v>
      </c>
      <c r="AJ119" s="57">
        <f t="shared" si="33"/>
        <v>2997032.0312235183</v>
      </c>
      <c r="AK119" s="35"/>
      <c r="AL119" s="61">
        <f t="shared" si="34"/>
        <v>0</v>
      </c>
      <c r="AM119" s="61"/>
      <c r="AN119" s="57">
        <f t="shared" si="35"/>
        <v>209873.05557194448</v>
      </c>
      <c r="AO119" s="61"/>
      <c r="AP119" s="57">
        <f>IF(B119=1,0,IF((B119-1)/12-INT((B119-1)/12)=0,(I119+O119+U119+AA119)*Assumptions!$D$7*(1+Assumptions!$D$10)^(B119-1)+Assumptions!$D$6*AL119,0))</f>
        <v>0</v>
      </c>
      <c r="AQ119" s="57">
        <f>(AL119-AM119-AO119-AP119+AS118)*Assumptions!$D$13</f>
        <v>4884.1117915054683</v>
      </c>
      <c r="AR119" s="53"/>
      <c r="AS119" s="57">
        <f>AJ120*Assumptions!$H$10</f>
        <v>1196712.2892225205</v>
      </c>
      <c r="AT119" s="57">
        <f t="shared" si="36"/>
        <v>-202888.42051355215</v>
      </c>
      <c r="AU119" s="53"/>
      <c r="AV119" s="57">
        <f>AL119*Assumptions!$C$24</f>
        <v>0</v>
      </c>
      <c r="AW119" s="57"/>
      <c r="AX119" s="57">
        <f>AN119*Assumptions!$C$24</f>
        <v>104936.52778597224</v>
      </c>
      <c r="AY119" s="57">
        <f>(-AV119+AW119-AZ118)*Assumptions!$D$13</f>
        <v>-2442.0558957527342</v>
      </c>
      <c r="AZ119" s="57">
        <f t="shared" si="37"/>
        <v>598356.14461126027</v>
      </c>
      <c r="BA119" s="53"/>
      <c r="BB119" s="61">
        <f>AJ120*Assumptions!$H$10*(1-Assumptions!$C$24)</f>
        <v>598356.14461126027</v>
      </c>
      <c r="BC119" s="58"/>
      <c r="BD119" s="61">
        <f t="shared" si="38"/>
        <v>-101444.21025677607</v>
      </c>
      <c r="BE119" s="62">
        <f>BD119*Assumptions!$C$11</f>
        <v>-30433.263077032821</v>
      </c>
      <c r="BF119" s="61">
        <f t="shared" si="39"/>
        <v>-71010.947179743249</v>
      </c>
    </row>
    <row r="120" spans="2:58" x14ac:dyDescent="0.2">
      <c r="B120" s="15">
        <f t="shared" si="20"/>
        <v>113</v>
      </c>
      <c r="C120" s="15">
        <f t="shared" si="21"/>
        <v>113</v>
      </c>
      <c r="D120" s="15">
        <f t="shared" si="22"/>
        <v>9</v>
      </c>
      <c r="E120" s="15">
        <f t="shared" si="23"/>
        <v>47</v>
      </c>
      <c r="F120" s="28">
        <f>1-(1-1.25*VLOOKUP(E120,'Annual Mortality Rates'!$B$5:$H$105,5,0)*VLOOKUP(D120,Assumptions!$C$17:$D$20,2,1))^(1/12)</f>
        <v>7.0026964472003073E-5</v>
      </c>
      <c r="G120" s="59">
        <f>1-(1-IF(D120&gt;=10,'Annual Lapse Rates'!$C$14,VLOOKUP(D120,'Annual Lapse Rates'!$B$3:$C$14,2,0)))^(1/12)</f>
        <v>1.6821425527395739E-3</v>
      </c>
      <c r="H120" s="35"/>
      <c r="I120" s="57">
        <f>IF($D120&gt;=Assumptions!$H$9,0,I119-SUM(J119:K119))</f>
        <v>1238.8325975388418</v>
      </c>
      <c r="J120" s="60">
        <f t="shared" si="24"/>
        <v>8.675168629461176E-2</v>
      </c>
      <c r="K120" s="60">
        <f t="shared" si="25"/>
        <v>2.0838930280409844</v>
      </c>
      <c r="L120" s="57">
        <f>I120*Assumptions!$I$14</f>
        <v>433591409.13859463</v>
      </c>
      <c r="M120" s="57">
        <f>I120*Assumptions!$J$14</f>
        <v>260154845.48315677</v>
      </c>
      <c r="N120" s="46"/>
      <c r="O120" s="57">
        <f>IF($D120&gt;=Assumptions!$H$9,0,O119-SUM(P119:Q119))</f>
        <v>1548.5407469235495</v>
      </c>
      <c r="P120" s="60">
        <f t="shared" si="26"/>
        <v>0.1084396078682645</v>
      </c>
      <c r="Q120" s="60">
        <f t="shared" si="27"/>
        <v>2.6048662850512261</v>
      </c>
      <c r="R120" s="57">
        <f>O120*Assumptions!$I$15</f>
        <v>774270373.46177471</v>
      </c>
      <c r="S120" s="57">
        <f>O120*Assumptions!$J$15</f>
        <v>495533039.01553583</v>
      </c>
      <c r="T120" s="46"/>
      <c r="U120" s="57">
        <f>IF($D120&gt;=Assumptions!$H$9,0,U119-SUM(V119:W119))</f>
        <v>2787.3733444623931</v>
      </c>
      <c r="V120" s="60">
        <f t="shared" si="28"/>
        <v>0.19519129416287639</v>
      </c>
      <c r="W120" s="60">
        <f t="shared" si="29"/>
        <v>4.6887593130922136</v>
      </c>
      <c r="X120" s="57">
        <f>U120*Assumptions!$I$16</f>
        <v>2229898675.5699143</v>
      </c>
      <c r="Y120" s="57">
        <f>U120*Assumptions!$J$16</f>
        <v>1728171473.5666838</v>
      </c>
      <c r="Z120" s="46"/>
      <c r="AA120" s="57">
        <f>IF($D120&gt;=Assumptions!$H$9,0,AA119-SUM(AB119:AC119))</f>
        <v>619.41629876942091</v>
      </c>
      <c r="AB120" s="60">
        <f t="shared" si="30"/>
        <v>4.337584314730588E-2</v>
      </c>
      <c r="AC120" s="60">
        <f t="shared" si="31"/>
        <v>1.0419465140204922</v>
      </c>
      <c r="AD120" s="57">
        <f>AA120*Assumptions!$I$17</f>
        <v>743299558.52330506</v>
      </c>
      <c r="AE120" s="57">
        <f>AA120*Assumptions!$J$17</f>
        <v>507921364.99092513</v>
      </c>
      <c r="AF120" s="46"/>
      <c r="AG120" s="57">
        <f t="shared" si="32"/>
        <v>4181060016.6935887</v>
      </c>
      <c r="AH120" s="57">
        <f t="shared" si="32"/>
        <v>2991780723.0563016</v>
      </c>
      <c r="AI120" s="57">
        <f>AG120*Assumptions!$H$4/Assumptions!$H$3</f>
        <v>4181060.0166935888</v>
      </c>
      <c r="AJ120" s="57">
        <f t="shared" si="33"/>
        <v>2991780.7230563015</v>
      </c>
      <c r="AK120" s="35"/>
      <c r="AL120" s="61">
        <f t="shared" si="34"/>
        <v>0</v>
      </c>
      <c r="AM120" s="61"/>
      <c r="AN120" s="57">
        <f t="shared" si="35"/>
        <v>209505.3224014873</v>
      </c>
      <c r="AO120" s="61"/>
      <c r="AP120" s="57">
        <f>IF(B120=1,0,IF((B120-1)/12-INT((B120-1)/12)=0,(I120+O120+U120+AA120)*Assumptions!$D$7*(1+Assumptions!$D$10)^(B120-1)+Assumptions!$D$6*AL120,0))</f>
        <v>0</v>
      </c>
      <c r="AQ120" s="57">
        <f>(AL120-AM120-AO120-AP120+AS119)*Assumptions!$D$13</f>
        <v>4875.5539997057385</v>
      </c>
      <c r="AR120" s="53"/>
      <c r="AS120" s="57">
        <f>AJ121*Assumptions!$H$10</f>
        <v>1194615.4464284726</v>
      </c>
      <c r="AT120" s="57">
        <f t="shared" si="36"/>
        <v>-202532.92560773366</v>
      </c>
      <c r="AU120" s="53"/>
      <c r="AV120" s="57">
        <f>AL120*Assumptions!$C$24</f>
        <v>0</v>
      </c>
      <c r="AW120" s="57"/>
      <c r="AX120" s="57">
        <f>AN120*Assumptions!$C$24</f>
        <v>104752.66120074365</v>
      </c>
      <c r="AY120" s="57">
        <f>(-AV120+AW120-AZ119)*Assumptions!$D$13</f>
        <v>-2437.7769998528693</v>
      </c>
      <c r="AZ120" s="57">
        <f t="shared" si="37"/>
        <v>597307.72321423632</v>
      </c>
      <c r="BA120" s="53"/>
      <c r="BB120" s="61">
        <f>AJ121*Assumptions!$H$10*(1-Assumptions!$C$24)</f>
        <v>597307.72321423632</v>
      </c>
      <c r="BC120" s="58"/>
      <c r="BD120" s="61">
        <f t="shared" si="38"/>
        <v>-101266.46280386683</v>
      </c>
      <c r="BE120" s="62">
        <f>BD120*Assumptions!$C$11</f>
        <v>-30379.938841160048</v>
      </c>
      <c r="BF120" s="61">
        <f t="shared" si="39"/>
        <v>-70886.523962706779</v>
      </c>
    </row>
    <row r="121" spans="2:58" x14ac:dyDescent="0.2">
      <c r="B121" s="15">
        <f t="shared" si="20"/>
        <v>114</v>
      </c>
      <c r="C121" s="15">
        <f t="shared" si="21"/>
        <v>114</v>
      </c>
      <c r="D121" s="15">
        <f t="shared" si="22"/>
        <v>9</v>
      </c>
      <c r="E121" s="15">
        <f t="shared" si="23"/>
        <v>47</v>
      </c>
      <c r="F121" s="28">
        <f>1-(1-1.25*VLOOKUP(E121,'Annual Mortality Rates'!$B$5:$H$105,5,0)*VLOOKUP(D121,Assumptions!$C$17:$D$20,2,1))^(1/12)</f>
        <v>7.0026964472003073E-5</v>
      </c>
      <c r="G121" s="59">
        <f>1-(1-IF(D121&gt;=10,'Annual Lapse Rates'!$C$14,VLOOKUP(D121,'Annual Lapse Rates'!$B$3:$C$14,2,0)))^(1/12)</f>
        <v>1.6821425527395739E-3</v>
      </c>
      <c r="H121" s="35"/>
      <c r="I121" s="57">
        <f>IF($D121&gt;=Assumptions!$H$9,0,I120-SUM(J120:K120))</f>
        <v>1236.6619528245062</v>
      </c>
      <c r="J121" s="60">
        <f t="shared" si="24"/>
        <v>8.6599682634319636E-2</v>
      </c>
      <c r="K121" s="60">
        <f t="shared" si="25"/>
        <v>2.0802416942001214</v>
      </c>
      <c r="L121" s="57">
        <f>I121*Assumptions!$I$14</f>
        <v>432831683.48857719</v>
      </c>
      <c r="M121" s="57">
        <f>I121*Assumptions!$J$14</f>
        <v>259699010.09314629</v>
      </c>
      <c r="N121" s="46"/>
      <c r="O121" s="57">
        <f>IF($D121&gt;=Assumptions!$H$9,0,O120-SUM(P120:Q120))</f>
        <v>1545.8274410306301</v>
      </c>
      <c r="P121" s="60">
        <f t="shared" si="26"/>
        <v>0.10824960329289936</v>
      </c>
      <c r="Q121" s="60">
        <f t="shared" si="27"/>
        <v>2.6003021177501471</v>
      </c>
      <c r="R121" s="57">
        <f>O121*Assumptions!$I$15</f>
        <v>772913720.51531506</v>
      </c>
      <c r="S121" s="57">
        <f>O121*Assumptions!$J$15</f>
        <v>494664781.12980163</v>
      </c>
      <c r="T121" s="46"/>
      <c r="U121" s="57">
        <f>IF($D121&gt;=Assumptions!$H$9,0,U120-SUM(V120:W120))</f>
        <v>2782.4893938551381</v>
      </c>
      <c r="V121" s="60">
        <f t="shared" si="28"/>
        <v>0.19484928592721912</v>
      </c>
      <c r="W121" s="60">
        <f t="shared" si="29"/>
        <v>4.6805438119502716</v>
      </c>
      <c r="X121" s="57">
        <f>U121*Assumptions!$I$16</f>
        <v>2225991515.0841107</v>
      </c>
      <c r="Y121" s="57">
        <f>U121*Assumptions!$J$16</f>
        <v>1725143424.1901855</v>
      </c>
      <c r="Z121" s="46"/>
      <c r="AA121" s="57">
        <f>IF($D121&gt;=Assumptions!$H$9,0,AA120-SUM(AB120:AC120))</f>
        <v>618.33097641225311</v>
      </c>
      <c r="AB121" s="60">
        <f t="shared" si="30"/>
        <v>4.3299841317159818E-2</v>
      </c>
      <c r="AC121" s="60">
        <f t="shared" si="31"/>
        <v>1.0401208471000607</v>
      </c>
      <c r="AD121" s="57">
        <f>AA121*Assumptions!$I$17</f>
        <v>741997171.6947037</v>
      </c>
      <c r="AE121" s="57">
        <f>AA121*Assumptions!$J$17</f>
        <v>507031400.65804756</v>
      </c>
      <c r="AF121" s="46"/>
      <c r="AG121" s="57">
        <f t="shared" si="32"/>
        <v>4173734090.7827067</v>
      </c>
      <c r="AH121" s="57">
        <f t="shared" si="32"/>
        <v>2986538616.0711813</v>
      </c>
      <c r="AI121" s="57">
        <f>AG121*Assumptions!$H$4/Assumptions!$H$3</f>
        <v>4173734.0907827066</v>
      </c>
      <c r="AJ121" s="57">
        <f t="shared" si="33"/>
        <v>2986538.6160711814</v>
      </c>
      <c r="AK121" s="35"/>
      <c r="AL121" s="61">
        <f t="shared" si="34"/>
        <v>0</v>
      </c>
      <c r="AM121" s="61"/>
      <c r="AN121" s="57">
        <f t="shared" si="35"/>
        <v>209138.23356188185</v>
      </c>
      <c r="AO121" s="61"/>
      <c r="AP121" s="57">
        <f>IF(B121=1,0,IF((B121-1)/12-INT((B121-1)/12)=0,(I121+O121+U121+AA121)*Assumptions!$D$7*(1+Assumptions!$D$10)^(B121-1)+Assumptions!$D$6*AL121,0))</f>
        <v>0</v>
      </c>
      <c r="AQ121" s="57">
        <f>(AL121-AM121-AO121-AP121+AS120)*Assumptions!$D$13</f>
        <v>4867.011202607936</v>
      </c>
      <c r="AR121" s="53"/>
      <c r="AS121" s="57">
        <f>AJ122*Assumptions!$H$10</f>
        <v>1192522.2776584504</v>
      </c>
      <c r="AT121" s="57">
        <f t="shared" si="36"/>
        <v>-202178.05358925171</v>
      </c>
      <c r="AU121" s="53"/>
      <c r="AV121" s="57">
        <f>AL121*Assumptions!$C$24</f>
        <v>0</v>
      </c>
      <c r="AW121" s="57"/>
      <c r="AX121" s="57">
        <f>AN121*Assumptions!$C$24</f>
        <v>104569.11678094092</v>
      </c>
      <c r="AY121" s="57">
        <f>(-AV121+AW121-AZ120)*Assumptions!$D$13</f>
        <v>-2433.505601303968</v>
      </c>
      <c r="AZ121" s="57">
        <f t="shared" si="37"/>
        <v>596261.13882922521</v>
      </c>
      <c r="BA121" s="53"/>
      <c r="BB121" s="61">
        <f>AJ122*Assumptions!$H$10*(1-Assumptions!$C$24)</f>
        <v>596261.13882922521</v>
      </c>
      <c r="BC121" s="58"/>
      <c r="BD121" s="61">
        <f t="shared" si="38"/>
        <v>-101089.02679462585</v>
      </c>
      <c r="BE121" s="62">
        <f>BD121*Assumptions!$C$11</f>
        <v>-30326.708038387755</v>
      </c>
      <c r="BF121" s="61">
        <f t="shared" si="39"/>
        <v>-70762.318756238092</v>
      </c>
    </row>
    <row r="122" spans="2:58" x14ac:dyDescent="0.2">
      <c r="B122" s="15">
        <f t="shared" si="20"/>
        <v>115</v>
      </c>
      <c r="C122" s="15">
        <f t="shared" si="21"/>
        <v>115</v>
      </c>
      <c r="D122" s="15">
        <f t="shared" si="22"/>
        <v>9</v>
      </c>
      <c r="E122" s="15">
        <f t="shared" si="23"/>
        <v>47</v>
      </c>
      <c r="F122" s="28">
        <f>1-(1-1.25*VLOOKUP(E122,'Annual Mortality Rates'!$B$5:$H$105,5,0)*VLOOKUP(D122,Assumptions!$C$17:$D$20,2,1))^(1/12)</f>
        <v>7.0026964472003073E-5</v>
      </c>
      <c r="G122" s="59">
        <f>1-(1-IF(D122&gt;=10,'Annual Lapse Rates'!$C$14,VLOOKUP(D122,'Annual Lapse Rates'!$B$3:$C$14,2,0)))^(1/12)</f>
        <v>1.6821425527395739E-3</v>
      </c>
      <c r="H122" s="35"/>
      <c r="I122" s="57">
        <f>IF($D122&gt;=Assumptions!$H$9,0,I121-SUM(J121:K121))</f>
        <v>1234.4951114476717</v>
      </c>
      <c r="J122" s="60">
        <f t="shared" si="24"/>
        <v>8.644794531020758E-2</v>
      </c>
      <c r="K122" s="60">
        <f t="shared" si="25"/>
        <v>2.076596758115111</v>
      </c>
      <c r="L122" s="57">
        <f>I122*Assumptions!$I$14</f>
        <v>432073289.00668508</v>
      </c>
      <c r="M122" s="57">
        <f>I122*Assumptions!$J$14</f>
        <v>259243973.40401104</v>
      </c>
      <c r="N122" s="46"/>
      <c r="O122" s="57">
        <f>IF($D122&gt;=Assumptions!$H$9,0,O121-SUM(P121:Q121))</f>
        <v>1543.1188893095871</v>
      </c>
      <c r="P122" s="60">
        <f t="shared" si="26"/>
        <v>0.1080599316377593</v>
      </c>
      <c r="Q122" s="60">
        <f t="shared" si="27"/>
        <v>2.5957459476438847</v>
      </c>
      <c r="R122" s="57">
        <f>O122*Assumptions!$I$15</f>
        <v>771559444.6547935</v>
      </c>
      <c r="S122" s="57">
        <f>O122*Assumptions!$J$15</f>
        <v>493798044.57906789</v>
      </c>
      <c r="T122" s="46"/>
      <c r="U122" s="57">
        <f>IF($D122&gt;=Assumptions!$H$9,0,U121-SUM(V121:W121))</f>
        <v>2777.6140007572608</v>
      </c>
      <c r="V122" s="60">
        <f t="shared" si="28"/>
        <v>0.19450787694796701</v>
      </c>
      <c r="W122" s="60">
        <f t="shared" si="29"/>
        <v>4.6723427057589992</v>
      </c>
      <c r="X122" s="57">
        <f>U122*Assumptions!$I$16</f>
        <v>2222091200.6058087</v>
      </c>
      <c r="Y122" s="57">
        <f>U122*Assumptions!$J$16</f>
        <v>1722120680.4695017</v>
      </c>
      <c r="Z122" s="46"/>
      <c r="AA122" s="57">
        <f>IF($D122&gt;=Assumptions!$H$9,0,AA121-SUM(AB121:AC121))</f>
        <v>617.24755572383583</v>
      </c>
      <c r="AB122" s="60">
        <f t="shared" si="30"/>
        <v>4.322397265510379E-2</v>
      </c>
      <c r="AC122" s="60">
        <f t="shared" si="31"/>
        <v>1.0382983790575555</v>
      </c>
      <c r="AD122" s="57">
        <f>AA122*Assumptions!$I$17</f>
        <v>740697066.86860299</v>
      </c>
      <c r="AE122" s="57">
        <f>AA122*Assumptions!$J$17</f>
        <v>506142995.6935454</v>
      </c>
      <c r="AF122" s="46"/>
      <c r="AG122" s="57">
        <f t="shared" si="32"/>
        <v>4166421001.135891</v>
      </c>
      <c r="AH122" s="57">
        <f t="shared" si="32"/>
        <v>2981305694.1461263</v>
      </c>
      <c r="AI122" s="57">
        <f>AG122*Assumptions!$H$4/Assumptions!$H$3</f>
        <v>4166421.0011358908</v>
      </c>
      <c r="AJ122" s="57">
        <f t="shared" si="33"/>
        <v>2981305.694146126</v>
      </c>
      <c r="AK122" s="35"/>
      <c r="AL122" s="61">
        <f t="shared" si="34"/>
        <v>0</v>
      </c>
      <c r="AM122" s="61"/>
      <c r="AN122" s="57">
        <f t="shared" si="35"/>
        <v>208771.78792415126</v>
      </c>
      <c r="AO122" s="61"/>
      <c r="AP122" s="57">
        <f>IF(B122=1,0,IF((B122-1)/12-INT((B122-1)/12)=0,(I122+O122+U122+AA122)*Assumptions!$D$7*(1+Assumptions!$D$10)^(B122-1)+Assumptions!$D$6*AL122,0))</f>
        <v>0</v>
      </c>
      <c r="AQ122" s="57">
        <f>(AL122-AM122-AO122-AP122+AS121)*Assumptions!$D$13</f>
        <v>4858.4833739387986</v>
      </c>
      <c r="AR122" s="53"/>
      <c r="AS122" s="57">
        <f>AJ123*Assumptions!$H$10</f>
        <v>1190432.7764749415</v>
      </c>
      <c r="AT122" s="57">
        <f t="shared" si="36"/>
        <v>-201823.80336670356</v>
      </c>
      <c r="AU122" s="53"/>
      <c r="AV122" s="57">
        <f>AL122*Assumptions!$C$24</f>
        <v>0</v>
      </c>
      <c r="AW122" s="57"/>
      <c r="AX122" s="57">
        <f>AN122*Assumptions!$C$24</f>
        <v>104385.89396207563</v>
      </c>
      <c r="AY122" s="57">
        <f>(-AV122+AW122-AZ121)*Assumptions!$D$13</f>
        <v>-2429.2416869693993</v>
      </c>
      <c r="AZ122" s="57">
        <f t="shared" si="37"/>
        <v>595216.38823747076</v>
      </c>
      <c r="BA122" s="53"/>
      <c r="BB122" s="61">
        <f>AJ123*Assumptions!$H$10*(1-Assumptions!$C$24)</f>
        <v>595216.38823747076</v>
      </c>
      <c r="BC122" s="58"/>
      <c r="BD122" s="61">
        <f t="shared" si="38"/>
        <v>-100911.90168335178</v>
      </c>
      <c r="BE122" s="62">
        <f>BD122*Assumptions!$C$11</f>
        <v>-30273.570505005533</v>
      </c>
      <c r="BF122" s="61">
        <f t="shared" si="39"/>
        <v>-70638.331178346241</v>
      </c>
    </row>
    <row r="123" spans="2:58" x14ac:dyDescent="0.2">
      <c r="B123" s="15">
        <f t="shared" si="20"/>
        <v>116</v>
      </c>
      <c r="C123" s="15">
        <f t="shared" si="21"/>
        <v>116</v>
      </c>
      <c r="D123" s="15">
        <f t="shared" si="22"/>
        <v>9</v>
      </c>
      <c r="E123" s="15">
        <f t="shared" si="23"/>
        <v>47</v>
      </c>
      <c r="F123" s="28">
        <f>1-(1-1.25*VLOOKUP(E123,'Annual Mortality Rates'!$B$5:$H$105,5,0)*VLOOKUP(D123,Assumptions!$C$17:$D$20,2,1))^(1/12)</f>
        <v>7.0026964472003073E-5</v>
      </c>
      <c r="G123" s="59">
        <f>1-(1-IF(D123&gt;=10,'Annual Lapse Rates'!$C$14,VLOOKUP(D123,'Annual Lapse Rates'!$B$3:$C$14,2,0)))^(1/12)</f>
        <v>1.6821425527395739E-3</v>
      </c>
      <c r="H123" s="35"/>
      <c r="I123" s="57">
        <f>IF($D123&gt;=Assumptions!$H$9,0,I122-SUM(J122:K122))</f>
        <v>1232.3320667442463</v>
      </c>
      <c r="J123" s="60">
        <f t="shared" si="24"/>
        <v>8.6296473855609457E-2</v>
      </c>
      <c r="K123" s="60">
        <f t="shared" si="25"/>
        <v>2.0729582085760012</v>
      </c>
      <c r="L123" s="57">
        <f>I123*Assumptions!$I$14</f>
        <v>431316223.36048621</v>
      </c>
      <c r="M123" s="57">
        <f>I123*Assumptions!$J$14</f>
        <v>258789734.01629171</v>
      </c>
      <c r="N123" s="46"/>
      <c r="O123" s="57">
        <f>IF($D123&gt;=Assumptions!$H$9,0,O122-SUM(P122:Q122))</f>
        <v>1540.4150834303055</v>
      </c>
      <c r="P123" s="60">
        <f t="shared" si="26"/>
        <v>0.10787059231951165</v>
      </c>
      <c r="Q123" s="60">
        <f t="shared" si="27"/>
        <v>2.5911977607199979</v>
      </c>
      <c r="R123" s="57">
        <f>O123*Assumptions!$I$15</f>
        <v>770207541.71515274</v>
      </c>
      <c r="S123" s="57">
        <f>O123*Assumptions!$J$15</f>
        <v>492932826.69769776</v>
      </c>
      <c r="T123" s="46"/>
      <c r="U123" s="57">
        <f>IF($D123&gt;=Assumptions!$H$9,0,U122-SUM(V122:W122))</f>
        <v>2772.747150174554</v>
      </c>
      <c r="V123" s="60">
        <f t="shared" si="28"/>
        <v>0.19416706617512125</v>
      </c>
      <c r="W123" s="60">
        <f t="shared" si="29"/>
        <v>4.6641559692960026</v>
      </c>
      <c r="X123" s="57">
        <f>U123*Assumptions!$I$16</f>
        <v>2218197720.1396432</v>
      </c>
      <c r="Y123" s="57">
        <f>U123*Assumptions!$J$16</f>
        <v>1719103233.1082234</v>
      </c>
      <c r="Z123" s="46"/>
      <c r="AA123" s="57">
        <f>IF($D123&gt;=Assumptions!$H$9,0,AA122-SUM(AB122:AC122))</f>
        <v>616.16603337212314</v>
      </c>
      <c r="AB123" s="60">
        <f t="shared" si="30"/>
        <v>4.3148236927804728E-2</v>
      </c>
      <c r="AC123" s="60">
        <f t="shared" si="31"/>
        <v>1.0364791042880006</v>
      </c>
      <c r="AD123" s="57">
        <f>AA123*Assumptions!$I$17</f>
        <v>739399240.04654777</v>
      </c>
      <c r="AE123" s="57">
        <f>AA123*Assumptions!$J$17</f>
        <v>505256147.36514097</v>
      </c>
      <c r="AF123" s="46"/>
      <c r="AG123" s="57">
        <f t="shared" si="32"/>
        <v>4159120725.2618299</v>
      </c>
      <c r="AH123" s="57">
        <f t="shared" si="32"/>
        <v>2976081941.1873536</v>
      </c>
      <c r="AI123" s="57">
        <f>AG123*Assumptions!$H$4/Assumptions!$H$3</f>
        <v>4159120.7252618303</v>
      </c>
      <c r="AJ123" s="57">
        <f t="shared" si="33"/>
        <v>2976081.9411873538</v>
      </c>
      <c r="AK123" s="35"/>
      <c r="AL123" s="61">
        <f t="shared" si="34"/>
        <v>0</v>
      </c>
      <c r="AM123" s="61"/>
      <c r="AN123" s="57">
        <f t="shared" si="35"/>
        <v>208405.98436129675</v>
      </c>
      <c r="AO123" s="61"/>
      <c r="AP123" s="57">
        <f>IF(B123=1,0,IF((B123-1)/12-INT((B123-1)/12)=0,(I123+O123+U123+AA123)*Assumptions!$D$7*(1+Assumptions!$D$10)^(B123-1)+Assumptions!$D$6*AL123,0))</f>
        <v>0</v>
      </c>
      <c r="AQ123" s="57">
        <f>(AL123-AM123-AO123-AP123+AS122)*Assumptions!$D$13</f>
        <v>4849.9704874711033</v>
      </c>
      <c r="AR123" s="53"/>
      <c r="AS123" s="57">
        <f>AJ124*Assumptions!$H$10</f>
        <v>1188346.9364517126</v>
      </c>
      <c r="AT123" s="57">
        <f t="shared" si="36"/>
        <v>-201470.17385059677</v>
      </c>
      <c r="AU123" s="53"/>
      <c r="AV123" s="57">
        <f>AL123*Assumptions!$C$24</f>
        <v>0</v>
      </c>
      <c r="AW123" s="57"/>
      <c r="AX123" s="57">
        <f>AN123*Assumptions!$C$24</f>
        <v>104202.99218064838</v>
      </c>
      <c r="AY123" s="57">
        <f>(-AV123+AW123-AZ122)*Assumptions!$D$13</f>
        <v>-2424.9852437355516</v>
      </c>
      <c r="AZ123" s="57">
        <f t="shared" si="37"/>
        <v>594173.46822585631</v>
      </c>
      <c r="BA123" s="53"/>
      <c r="BB123" s="61">
        <f>AJ124*Assumptions!$H$10*(1-Assumptions!$C$24)</f>
        <v>594173.46822585631</v>
      </c>
      <c r="BC123" s="58"/>
      <c r="BD123" s="61">
        <f t="shared" si="38"/>
        <v>-100735.08692529838</v>
      </c>
      <c r="BE123" s="62">
        <f>BD123*Assumptions!$C$11</f>
        <v>-30220.526077589515</v>
      </c>
      <c r="BF123" s="61">
        <f t="shared" si="39"/>
        <v>-70514.560847708868</v>
      </c>
    </row>
    <row r="124" spans="2:58" x14ac:dyDescent="0.2">
      <c r="B124" s="15">
        <f t="shared" si="20"/>
        <v>117</v>
      </c>
      <c r="C124" s="15">
        <f t="shared" si="21"/>
        <v>117</v>
      </c>
      <c r="D124" s="15">
        <f t="shared" si="22"/>
        <v>9</v>
      </c>
      <c r="E124" s="15">
        <f t="shared" si="23"/>
        <v>47</v>
      </c>
      <c r="F124" s="28">
        <f>1-(1-1.25*VLOOKUP(E124,'Annual Mortality Rates'!$B$5:$H$105,5,0)*VLOOKUP(D124,Assumptions!$C$17:$D$20,2,1))^(1/12)</f>
        <v>7.0026964472003073E-5</v>
      </c>
      <c r="G124" s="59">
        <f>1-(1-IF(D124&gt;=10,'Annual Lapse Rates'!$C$14,VLOOKUP(D124,'Annual Lapse Rates'!$B$3:$C$14,2,0)))^(1/12)</f>
        <v>1.6821425527395739E-3</v>
      </c>
      <c r="H124" s="35"/>
      <c r="I124" s="57">
        <f>IF($D124&gt;=Assumptions!$H$9,0,I123-SUM(J123:K123))</f>
        <v>1230.1728120618147</v>
      </c>
      <c r="J124" s="60">
        <f t="shared" si="24"/>
        <v>8.6145267804676809E-2</v>
      </c>
      <c r="K124" s="60">
        <f t="shared" si="25"/>
        <v>2.0693260343924811</v>
      </c>
      <c r="L124" s="57">
        <f>I124*Assumptions!$I$14</f>
        <v>430560484.22163516</v>
      </c>
      <c r="M124" s="57">
        <f>I124*Assumptions!$J$14</f>
        <v>258336290.5329811</v>
      </c>
      <c r="N124" s="46"/>
      <c r="O124" s="57">
        <f>IF($D124&gt;=Assumptions!$H$9,0,O123-SUM(P123:Q123))</f>
        <v>1537.7160150772659</v>
      </c>
      <c r="P124" s="60">
        <f t="shared" si="26"/>
        <v>0.10768158475584584</v>
      </c>
      <c r="Q124" s="60">
        <f t="shared" si="27"/>
        <v>2.5866575429905971</v>
      </c>
      <c r="R124" s="57">
        <f>O124*Assumptions!$I$15</f>
        <v>768858007.53863299</v>
      </c>
      <c r="S124" s="57">
        <f>O124*Assumptions!$J$15</f>
        <v>492069124.82472509</v>
      </c>
      <c r="T124" s="46"/>
      <c r="U124" s="57">
        <f>IF($D124&gt;=Assumptions!$H$9,0,U123-SUM(V123:W123))</f>
        <v>2767.8888271390829</v>
      </c>
      <c r="V124" s="60">
        <f t="shared" si="28"/>
        <v>0.19382685256052282</v>
      </c>
      <c r="W124" s="60">
        <f t="shared" si="29"/>
        <v>4.6559835773830818</v>
      </c>
      <c r="X124" s="57">
        <f>U124*Assumptions!$I$16</f>
        <v>2214311061.7112665</v>
      </c>
      <c r="Y124" s="57">
        <f>U124*Assumptions!$J$16</f>
        <v>1716091072.8262315</v>
      </c>
      <c r="Z124" s="46"/>
      <c r="AA124" s="57">
        <f>IF($D124&gt;=Assumptions!$H$9,0,AA123-SUM(AB123:AC123))</f>
        <v>615.08640603090737</v>
      </c>
      <c r="AB124" s="60">
        <f t="shared" si="30"/>
        <v>4.3072633902338404E-2</v>
      </c>
      <c r="AC124" s="60">
        <f t="shared" si="31"/>
        <v>1.0346630171962405</v>
      </c>
      <c r="AD124" s="57">
        <f>AA124*Assumptions!$I$17</f>
        <v>738103687.2370888</v>
      </c>
      <c r="AE124" s="57">
        <f>AA124*Assumptions!$J$17</f>
        <v>504370852.94534403</v>
      </c>
      <c r="AF124" s="46"/>
      <c r="AG124" s="57">
        <f t="shared" si="32"/>
        <v>4151833240.7086234</v>
      </c>
      <c r="AH124" s="57">
        <f t="shared" si="32"/>
        <v>2970867341.1292815</v>
      </c>
      <c r="AI124" s="57">
        <f>AG124*Assumptions!$H$4/Assumptions!$H$3</f>
        <v>4151833.2407086235</v>
      </c>
      <c r="AJ124" s="57">
        <f t="shared" si="33"/>
        <v>2970867.3411292816</v>
      </c>
      <c r="AK124" s="35"/>
      <c r="AL124" s="61">
        <f t="shared" si="34"/>
        <v>0</v>
      </c>
      <c r="AM124" s="61"/>
      <c r="AN124" s="57">
        <f t="shared" si="35"/>
        <v>208040.82174829443</v>
      </c>
      <c r="AO124" s="61"/>
      <c r="AP124" s="57">
        <f>IF(B124=1,0,IF((B124-1)/12-INT((B124-1)/12)=0,(I124+O124+U124+AA124)*Assumptions!$D$7*(1+Assumptions!$D$10)^(B124-1)+Assumptions!$D$6*AL124,0))</f>
        <v>0</v>
      </c>
      <c r="AQ124" s="57">
        <f>(AL124-AM124-AO124-AP124+AS123)*Assumptions!$D$13</f>
        <v>4841.4725170235806</v>
      </c>
      <c r="AR124" s="53"/>
      <c r="AS124" s="57">
        <f>AJ125*Assumptions!$H$10</f>
        <v>1186264.7511737905</v>
      </c>
      <c r="AT124" s="57">
        <f t="shared" si="36"/>
        <v>-201117.16395334876</v>
      </c>
      <c r="AU124" s="53"/>
      <c r="AV124" s="57">
        <f>AL124*Assumptions!$C$24</f>
        <v>0</v>
      </c>
      <c r="AW124" s="57"/>
      <c r="AX124" s="57">
        <f>AN124*Assumptions!$C$24</f>
        <v>104020.41087414722</v>
      </c>
      <c r="AY124" s="57">
        <f>(-AV124+AW124-AZ123)*Assumptions!$D$13</f>
        <v>-2420.7362585117903</v>
      </c>
      <c r="AZ124" s="57">
        <f t="shared" si="37"/>
        <v>593132.37558689527</v>
      </c>
      <c r="BA124" s="53"/>
      <c r="BB124" s="61">
        <f>AJ125*Assumptions!$H$10*(1-Assumptions!$C$24)</f>
        <v>593132.37558689527</v>
      </c>
      <c r="BC124" s="58"/>
      <c r="BD124" s="61">
        <f t="shared" si="38"/>
        <v>-100558.58197667438</v>
      </c>
      <c r="BE124" s="62">
        <f>BD124*Assumptions!$C$11</f>
        <v>-30167.574593002311</v>
      </c>
      <c r="BF124" s="61">
        <f t="shared" si="39"/>
        <v>-70391.007383672069</v>
      </c>
    </row>
    <row r="125" spans="2:58" x14ac:dyDescent="0.2">
      <c r="B125" s="15">
        <f t="shared" si="20"/>
        <v>118</v>
      </c>
      <c r="C125" s="15">
        <f t="shared" si="21"/>
        <v>118</v>
      </c>
      <c r="D125" s="15">
        <f t="shared" si="22"/>
        <v>9</v>
      </c>
      <c r="E125" s="15">
        <f t="shared" si="23"/>
        <v>47</v>
      </c>
      <c r="F125" s="28">
        <f>1-(1-1.25*VLOOKUP(E125,'Annual Mortality Rates'!$B$5:$H$105,5,0)*VLOOKUP(D125,Assumptions!$C$17:$D$20,2,1))^(1/12)</f>
        <v>7.0026964472003073E-5</v>
      </c>
      <c r="G125" s="59">
        <f>1-(1-IF(D125&gt;=10,'Annual Lapse Rates'!$C$14,VLOOKUP(D125,'Annual Lapse Rates'!$B$3:$C$14,2,0)))^(1/12)</f>
        <v>1.6821425527395739E-3</v>
      </c>
      <c r="H125" s="35"/>
      <c r="I125" s="57">
        <f>IF($D125&gt;=Assumptions!$H$9,0,I124-SUM(J124:K124))</f>
        <v>1228.0173407596176</v>
      </c>
      <c r="J125" s="60">
        <f t="shared" si="24"/>
        <v>8.5994326692377429E-2</v>
      </c>
      <c r="K125" s="60">
        <f t="shared" si="25"/>
        <v>2.0657002243938463</v>
      </c>
      <c r="L125" s="57">
        <f>I125*Assumptions!$I$14</f>
        <v>429806069.26586616</v>
      </c>
      <c r="M125" s="57">
        <f>I125*Assumptions!$J$14</f>
        <v>257883641.55951968</v>
      </c>
      <c r="N125" s="46"/>
      <c r="O125" s="57">
        <f>IF($D125&gt;=Assumptions!$H$9,0,O124-SUM(P124:Q124))</f>
        <v>1535.0216759495195</v>
      </c>
      <c r="P125" s="60">
        <f t="shared" si="26"/>
        <v>0.10749290836547161</v>
      </c>
      <c r="Q125" s="60">
        <f t="shared" si="27"/>
        <v>2.5821252804923036</v>
      </c>
      <c r="R125" s="57">
        <f>O125*Assumptions!$I$15</f>
        <v>767510837.9747597</v>
      </c>
      <c r="S125" s="57">
        <f>O125*Assumptions!$J$15</f>
        <v>491206936.30384624</v>
      </c>
      <c r="T125" s="46"/>
      <c r="U125" s="57">
        <f>IF($D125&gt;=Assumptions!$H$9,0,U124-SUM(V124:W124))</f>
        <v>2763.0390167091391</v>
      </c>
      <c r="V125" s="60">
        <f t="shared" si="28"/>
        <v>0.19348723505784918</v>
      </c>
      <c r="W125" s="60">
        <f t="shared" si="29"/>
        <v>4.6478255048861534</v>
      </c>
      <c r="X125" s="57">
        <f>U125*Assumptions!$I$16</f>
        <v>2210431213.3673115</v>
      </c>
      <c r="Y125" s="57">
        <f>U125*Assumptions!$J$16</f>
        <v>1713084190.3596663</v>
      </c>
      <c r="Z125" s="46"/>
      <c r="AA125" s="57">
        <f>IF($D125&gt;=Assumptions!$H$9,0,AA124-SUM(AB124:AC124))</f>
        <v>614.00867037980879</v>
      </c>
      <c r="AB125" s="60">
        <f t="shared" si="30"/>
        <v>4.2997163346188715E-2</v>
      </c>
      <c r="AC125" s="60">
        <f t="shared" si="31"/>
        <v>1.0328501121969231</v>
      </c>
      <c r="AD125" s="57">
        <f>AA125*Assumptions!$I$17</f>
        <v>736810404.45577049</v>
      </c>
      <c r="AE125" s="57">
        <f>AA125*Assumptions!$J$17</f>
        <v>503487109.71144319</v>
      </c>
      <c r="AF125" s="46"/>
      <c r="AG125" s="57">
        <f t="shared" si="32"/>
        <v>4144558525.0637078</v>
      </c>
      <c r="AH125" s="57">
        <f t="shared" si="32"/>
        <v>2965661877.9344759</v>
      </c>
      <c r="AI125" s="57">
        <f>AG125*Assumptions!$H$4/Assumptions!$H$3</f>
        <v>4144558.525063708</v>
      </c>
      <c r="AJ125" s="57">
        <f t="shared" si="33"/>
        <v>2965661.8779344764</v>
      </c>
      <c r="AK125" s="35"/>
      <c r="AL125" s="61">
        <f t="shared" si="34"/>
        <v>0</v>
      </c>
      <c r="AM125" s="61"/>
      <c r="AN125" s="57">
        <f t="shared" si="35"/>
        <v>207676.29896209144</v>
      </c>
      <c r="AO125" s="61"/>
      <c r="AP125" s="57">
        <f>IF(B125=1,0,IF((B125-1)/12-INT((B125-1)/12)=0,(I125+O125+U125+AA125)*Assumptions!$D$7*(1+Assumptions!$D$10)^(B125-1)+Assumptions!$D$6*AL125,0))</f>
        <v>0</v>
      </c>
      <c r="AQ125" s="57">
        <f>(AL125-AM125-AO125-AP125+AS124)*Assumptions!$D$13</f>
        <v>4832.9894364608363</v>
      </c>
      <c r="AR125" s="53"/>
      <c r="AS125" s="57">
        <f>AJ126*Assumptions!$H$10</f>
        <v>1184186.2142374411</v>
      </c>
      <c r="AT125" s="57">
        <f t="shared" si="36"/>
        <v>-200764.7725892812</v>
      </c>
      <c r="AU125" s="53"/>
      <c r="AV125" s="57">
        <f>AL125*Assumptions!$C$24</f>
        <v>0</v>
      </c>
      <c r="AW125" s="57"/>
      <c r="AX125" s="57">
        <f>AN125*Assumptions!$C$24</f>
        <v>103838.14948104572</v>
      </c>
      <c r="AY125" s="57">
        <f>(-AV125+AW125-AZ124)*Assumptions!$D$13</f>
        <v>-2416.4947182304181</v>
      </c>
      <c r="AZ125" s="57">
        <f t="shared" si="37"/>
        <v>592093.10711872054</v>
      </c>
      <c r="BA125" s="53"/>
      <c r="BB125" s="61">
        <f>AJ126*Assumptions!$H$10*(1-Assumptions!$C$24)</f>
        <v>592093.10711872054</v>
      </c>
      <c r="BC125" s="58"/>
      <c r="BD125" s="61">
        <f t="shared" si="38"/>
        <v>-100382.3862946406</v>
      </c>
      <c r="BE125" s="62">
        <f>BD125*Assumptions!$C$11</f>
        <v>-30114.71588839218</v>
      </c>
      <c r="BF125" s="61">
        <f t="shared" si="39"/>
        <v>-70267.67040624842</v>
      </c>
    </row>
    <row r="126" spans="2:58" x14ac:dyDescent="0.2">
      <c r="B126" s="15">
        <f t="shared" si="20"/>
        <v>119</v>
      </c>
      <c r="C126" s="15">
        <f t="shared" si="21"/>
        <v>119</v>
      </c>
      <c r="D126" s="15">
        <f t="shared" si="22"/>
        <v>9</v>
      </c>
      <c r="E126" s="15">
        <f t="shared" si="23"/>
        <v>47</v>
      </c>
      <c r="F126" s="28">
        <f>1-(1-1.25*VLOOKUP(E126,'Annual Mortality Rates'!$B$5:$H$105,5,0)*VLOOKUP(D126,Assumptions!$C$17:$D$20,2,1))^(1/12)</f>
        <v>7.0026964472003073E-5</v>
      </c>
      <c r="G126" s="59">
        <f>1-(1-IF(D126&gt;=10,'Annual Lapse Rates'!$C$14,VLOOKUP(D126,'Annual Lapse Rates'!$B$3:$C$14,2,0)))^(1/12)</f>
        <v>1.6821425527395739E-3</v>
      </c>
      <c r="H126" s="35"/>
      <c r="I126" s="57">
        <f>IF($D126&gt;=Assumptions!$H$9,0,I125-SUM(J125:K125))</f>
        <v>1225.8656462085314</v>
      </c>
      <c r="J126" s="60">
        <f t="shared" si="24"/>
        <v>8.5843650054493917E-2</v>
      </c>
      <c r="K126" s="60">
        <f t="shared" si="25"/>
        <v>2.0620807674289665</v>
      </c>
      <c r="L126" s="57">
        <f>I126*Assumptions!$I$14</f>
        <v>429052976.17298597</v>
      </c>
      <c r="M126" s="57">
        <f>I126*Assumptions!$J$14</f>
        <v>257431785.70379159</v>
      </c>
      <c r="N126" s="46"/>
      <c r="O126" s="57">
        <f>IF($D126&gt;=Assumptions!$H$9,0,O125-SUM(P125:Q125))</f>
        <v>1532.3320577606617</v>
      </c>
      <c r="P126" s="60">
        <f t="shared" si="26"/>
        <v>0.10730456256811721</v>
      </c>
      <c r="Q126" s="60">
        <f t="shared" si="27"/>
        <v>2.5776009592862037</v>
      </c>
      <c r="R126" s="57">
        <f>O126*Assumptions!$I$15</f>
        <v>766166028.8803308</v>
      </c>
      <c r="S126" s="57">
        <f>O126*Assumptions!$J$15</f>
        <v>490346258.48341173</v>
      </c>
      <c r="T126" s="46"/>
      <c r="U126" s="57">
        <f>IF($D126&gt;=Assumptions!$H$9,0,U125-SUM(V125:W125))</f>
        <v>2758.1977039691951</v>
      </c>
      <c r="V126" s="60">
        <f t="shared" si="28"/>
        <v>0.19314821262261128</v>
      </c>
      <c r="W126" s="60">
        <f t="shared" si="29"/>
        <v>4.6396817267151738</v>
      </c>
      <c r="X126" s="57">
        <f>U126*Assumptions!$I$16</f>
        <v>2206558163.1753559</v>
      </c>
      <c r="Y126" s="57">
        <f>U126*Assumptions!$J$16</f>
        <v>1710082576.460901</v>
      </c>
      <c r="Z126" s="46"/>
      <c r="AA126" s="57">
        <f>IF($D126&gt;=Assumptions!$H$9,0,AA125-SUM(AB125:AC125))</f>
        <v>612.93282310426571</v>
      </c>
      <c r="AB126" s="60">
        <f t="shared" si="30"/>
        <v>4.2921825027246958E-2</v>
      </c>
      <c r="AC126" s="60">
        <f t="shared" si="31"/>
        <v>1.0310403837144833</v>
      </c>
      <c r="AD126" s="57">
        <f>AA126*Assumptions!$I$17</f>
        <v>735519387.72511888</v>
      </c>
      <c r="AE126" s="57">
        <f>AA126*Assumptions!$J$17</f>
        <v>502604914.94549787</v>
      </c>
      <c r="AF126" s="46"/>
      <c r="AG126" s="57">
        <f t="shared" si="32"/>
        <v>4137296555.9537916</v>
      </c>
      <c r="AH126" s="57">
        <f t="shared" si="32"/>
        <v>2960465535.5936022</v>
      </c>
      <c r="AI126" s="57">
        <f>AG126*Assumptions!$H$4/Assumptions!$H$3</f>
        <v>4137296.5559537918</v>
      </c>
      <c r="AJ126" s="57">
        <f t="shared" si="33"/>
        <v>2960465.5355936023</v>
      </c>
      <c r="AK126" s="35"/>
      <c r="AL126" s="61">
        <f t="shared" si="34"/>
        <v>0</v>
      </c>
      <c r="AM126" s="61"/>
      <c r="AN126" s="57">
        <f t="shared" si="35"/>
        <v>207312.41488160272</v>
      </c>
      <c r="AO126" s="61"/>
      <c r="AP126" s="57">
        <f>IF(B126=1,0,IF((B126-1)/12-INT((B126-1)/12)=0,(I126+O126+U126+AA126)*Assumptions!$D$7*(1+Assumptions!$D$10)^(B126-1)+Assumptions!$D$6*AL126,0))</f>
        <v>0</v>
      </c>
      <c r="AQ126" s="57">
        <f>(AL126-AM126-AO126-AP126+AS125)*Assumptions!$D$13</f>
        <v>4824.5212196932634</v>
      </c>
      <c r="AR126" s="53"/>
      <c r="AS126" s="57">
        <f>AJ127*Assumptions!$H$10</f>
        <v>1182111.3192501515</v>
      </c>
      <c r="AT126" s="57">
        <f t="shared" si="36"/>
        <v>-200412.99867461994</v>
      </c>
      <c r="AU126" s="53"/>
      <c r="AV126" s="57">
        <f>AL126*Assumptions!$C$24</f>
        <v>0</v>
      </c>
      <c r="AW126" s="57"/>
      <c r="AX126" s="57">
        <f>AN126*Assumptions!$C$24</f>
        <v>103656.20744080136</v>
      </c>
      <c r="AY126" s="57">
        <f>(-AV126+AW126-AZ125)*Assumptions!$D$13</f>
        <v>-2412.2606098466317</v>
      </c>
      <c r="AZ126" s="57">
        <f t="shared" si="37"/>
        <v>591055.65962507576</v>
      </c>
      <c r="BA126" s="53"/>
      <c r="BB126" s="61">
        <f>AJ127*Assumptions!$H$10*(1-Assumptions!$C$24)</f>
        <v>591055.65962507576</v>
      </c>
      <c r="BC126" s="58"/>
      <c r="BD126" s="61">
        <f t="shared" si="38"/>
        <v>-100206.49933730997</v>
      </c>
      <c r="BE126" s="62">
        <f>BD126*Assumptions!$C$11</f>
        <v>-30061.94980119299</v>
      </c>
      <c r="BF126" s="61">
        <f t="shared" si="39"/>
        <v>-70144.549536116974</v>
      </c>
    </row>
    <row r="127" spans="2:58" x14ac:dyDescent="0.2">
      <c r="B127" s="15">
        <f t="shared" si="20"/>
        <v>120</v>
      </c>
      <c r="C127" s="15">
        <f t="shared" si="21"/>
        <v>120</v>
      </c>
      <c r="D127" s="15">
        <f t="shared" si="22"/>
        <v>9</v>
      </c>
      <c r="E127" s="15">
        <f t="shared" si="23"/>
        <v>47</v>
      </c>
      <c r="F127" s="28">
        <f>1-(1-1.25*VLOOKUP(E127,'Annual Mortality Rates'!$B$5:$H$105,5,0)*VLOOKUP(D127,Assumptions!$C$17:$D$20,2,1))^(1/12)</f>
        <v>7.0026964472003073E-5</v>
      </c>
      <c r="G127" s="59">
        <f>1-(1-IF(D127&gt;=10,'Annual Lapse Rates'!$C$14,VLOOKUP(D127,'Annual Lapse Rates'!$B$3:$C$14,2,0)))^(1/12)</f>
        <v>1.6821425527395739E-3</v>
      </c>
      <c r="H127" s="35"/>
      <c r="I127" s="57">
        <f>IF($D127&gt;=Assumptions!$H$9,0,I126-SUM(J126:K126))</f>
        <v>1223.717721791048</v>
      </c>
      <c r="J127" s="60">
        <f t="shared" si="24"/>
        <v>8.5693237427622262E-2</v>
      </c>
      <c r="K127" s="60">
        <f t="shared" si="25"/>
        <v>2.0584676523662493</v>
      </c>
      <c r="L127" s="57">
        <f>I127*Assumptions!$I$14</f>
        <v>428301202.62686682</v>
      </c>
      <c r="M127" s="57">
        <f>I127*Assumptions!$J$14</f>
        <v>256980721.57612008</v>
      </c>
      <c r="N127" s="46"/>
      <c r="O127" s="57">
        <f>IF($D127&gt;=Assumptions!$H$9,0,O126-SUM(P126:Q126))</f>
        <v>1529.6471522388074</v>
      </c>
      <c r="P127" s="60">
        <f t="shared" si="26"/>
        <v>0.10711654678452764</v>
      </c>
      <c r="Q127" s="60">
        <f t="shared" si="27"/>
        <v>2.5730845654578069</v>
      </c>
      <c r="R127" s="57">
        <f>O127*Assumptions!$I$15</f>
        <v>764823576.11940372</v>
      </c>
      <c r="S127" s="57">
        <f>O127*Assumptions!$J$15</f>
        <v>489487088.71641839</v>
      </c>
      <c r="T127" s="46"/>
      <c r="U127" s="57">
        <f>IF($D127&gt;=Assumptions!$H$9,0,U126-SUM(V126:W126))</f>
        <v>2753.3648740298572</v>
      </c>
      <c r="V127" s="60">
        <f t="shared" si="28"/>
        <v>0.19280978421215003</v>
      </c>
      <c r="W127" s="60">
        <f t="shared" si="29"/>
        <v>4.6315522178240593</v>
      </c>
      <c r="X127" s="57">
        <f>U127*Assumptions!$I$16</f>
        <v>2202691899.223886</v>
      </c>
      <c r="Y127" s="57">
        <f>U127*Assumptions!$J$16</f>
        <v>1707086221.8985114</v>
      </c>
      <c r="Z127" s="46"/>
      <c r="AA127" s="57">
        <f>IF($D127&gt;=Assumptions!$H$9,0,AA126-SUM(AB126:AC126))</f>
        <v>611.858860895524</v>
      </c>
      <c r="AB127" s="60">
        <f t="shared" si="30"/>
        <v>4.2846618713811131E-2</v>
      </c>
      <c r="AC127" s="60">
        <f t="shared" si="31"/>
        <v>1.0292338261831246</v>
      </c>
      <c r="AD127" s="57">
        <f>AA127*Assumptions!$I$17</f>
        <v>734230633.07462883</v>
      </c>
      <c r="AE127" s="57">
        <f>AA127*Assumptions!$J$17</f>
        <v>501724265.93432969</v>
      </c>
      <c r="AF127" s="46"/>
      <c r="AG127" s="57">
        <f t="shared" si="32"/>
        <v>4130047311.0447855</v>
      </c>
      <c r="AH127" s="57">
        <f t="shared" si="32"/>
        <v>2955278298.1253791</v>
      </c>
      <c r="AI127" s="57">
        <f>AG127*Assumptions!$H$4/Assumptions!$H$3</f>
        <v>4130047.3110447852</v>
      </c>
      <c r="AJ127" s="57">
        <f t="shared" si="33"/>
        <v>2955278.2981253788</v>
      </c>
      <c r="AK127" s="35"/>
      <c r="AL127" s="61">
        <f t="shared" si="34"/>
        <v>0</v>
      </c>
      <c r="AM127" s="61"/>
      <c r="AN127" s="57">
        <f t="shared" si="35"/>
        <v>206949.16838770761</v>
      </c>
      <c r="AO127" s="61"/>
      <c r="AP127" s="57">
        <f>IF(B127=1,0,IF((B127-1)/12-INT((B127-1)/12)=0,(I127+O127+U127+AA127)*Assumptions!$D$7*(1+Assumptions!$D$10)^(B127-1)+Assumptions!$D$6*AL127,0))</f>
        <v>0</v>
      </c>
      <c r="AQ127" s="57">
        <f>(AL127-AM127-AO127-AP127+AS126)*Assumptions!$D$13</f>
        <v>4816.0678406769739</v>
      </c>
      <c r="AR127" s="53"/>
      <c r="AS127" s="57">
        <f>AJ128*Assumptions!$H$10</f>
        <v>1180040.0598306111</v>
      </c>
      <c r="AT127" s="57">
        <f t="shared" si="36"/>
        <v>-200061.84112749016</v>
      </c>
      <c r="AU127" s="53"/>
      <c r="AV127" s="57">
        <f>AL127*Assumptions!$C$24</f>
        <v>0</v>
      </c>
      <c r="AW127" s="57"/>
      <c r="AX127" s="57">
        <f>AN127*Assumptions!$C$24</f>
        <v>103474.58419385381</v>
      </c>
      <c r="AY127" s="57">
        <f>(-AV127+AW127-AZ126)*Assumptions!$D$13</f>
        <v>-2408.033920338487</v>
      </c>
      <c r="AZ127" s="57">
        <f t="shared" si="37"/>
        <v>590020.02991530555</v>
      </c>
      <c r="BA127" s="53"/>
      <c r="BB127" s="61">
        <f>AJ128*Assumptions!$H$10*(1-Assumptions!$C$24)</f>
        <v>590020.02991530555</v>
      </c>
      <c r="BC127" s="58"/>
      <c r="BD127" s="61">
        <f t="shared" si="38"/>
        <v>-100030.92056374508</v>
      </c>
      <c r="BE127" s="62">
        <f>BD127*Assumptions!$C$11</f>
        <v>-30009.276169123521</v>
      </c>
      <c r="BF127" s="61">
        <f t="shared" si="39"/>
        <v>-70021.644394621559</v>
      </c>
    </row>
    <row r="128" spans="2:58" x14ac:dyDescent="0.2">
      <c r="B128" s="15">
        <f t="shared" si="20"/>
        <v>121</v>
      </c>
      <c r="C128" s="15">
        <f t="shared" si="21"/>
        <v>121</v>
      </c>
      <c r="D128" s="15">
        <f t="shared" si="22"/>
        <v>10</v>
      </c>
      <c r="E128" s="15">
        <f t="shared" si="23"/>
        <v>48</v>
      </c>
      <c r="F128" s="28">
        <f>1-(1-1.25*VLOOKUP(E128,'Annual Mortality Rates'!$B$5:$H$105,5,0)*VLOOKUP(D128,Assumptions!$C$17:$D$20,2,1))^(1/12)</f>
        <v>7.7533054016254432E-5</v>
      </c>
      <c r="G128" s="59">
        <f>1-(1-IF(D128&gt;=10,'Annual Lapse Rates'!$C$14,VLOOKUP(D128,'Annual Lapse Rates'!$B$3:$C$14,2,0)))^(1/12)</f>
        <v>1.6821425527395739E-3</v>
      </c>
      <c r="H128" s="35"/>
      <c r="I128" s="57">
        <f>IF($D128&gt;=Assumptions!$H$9,0,I127-SUM(J127:K127))</f>
        <v>1221.573560901254</v>
      </c>
      <c r="J128" s="60">
        <f t="shared" si="24"/>
        <v>9.4712328882185198E-2</v>
      </c>
      <c r="K128" s="60">
        <f t="shared" si="25"/>
        <v>2.0548608680936069</v>
      </c>
      <c r="L128" s="57">
        <f>I128*Assumptions!$I$14</f>
        <v>427550746.31543893</v>
      </c>
      <c r="M128" s="57">
        <f>I128*Assumptions!$J$14</f>
        <v>256530447.78926334</v>
      </c>
      <c r="N128" s="46"/>
      <c r="O128" s="57">
        <f>IF($D128&gt;=Assumptions!$H$9,0,O127-SUM(P127:Q127))</f>
        <v>1526.9669511265652</v>
      </c>
      <c r="P128" s="60">
        <f t="shared" si="26"/>
        <v>0.11839041110273132</v>
      </c>
      <c r="Q128" s="60">
        <f t="shared" si="27"/>
        <v>2.5685760851170043</v>
      </c>
      <c r="R128" s="57">
        <f>O128*Assumptions!$I$15</f>
        <v>763483475.56328261</v>
      </c>
      <c r="S128" s="57">
        <f>O128*Assumptions!$J$15</f>
        <v>488629424.36050087</v>
      </c>
      <c r="T128" s="46"/>
      <c r="U128" s="57">
        <f>IF($D128&gt;=Assumptions!$H$9,0,U127-SUM(V127:W127))</f>
        <v>2748.540512027821</v>
      </c>
      <c r="V128" s="60">
        <f t="shared" si="28"/>
        <v>0.21310273998491666</v>
      </c>
      <c r="W128" s="60">
        <f t="shared" si="29"/>
        <v>4.6234369532106143</v>
      </c>
      <c r="X128" s="57">
        <f>U128*Assumptions!$I$16</f>
        <v>2198832409.6222568</v>
      </c>
      <c r="Y128" s="57">
        <f>U128*Assumptions!$J$16</f>
        <v>1704095117.4572489</v>
      </c>
      <c r="Z128" s="46"/>
      <c r="AA128" s="57">
        <f>IF($D128&gt;=Assumptions!$H$9,0,AA127-SUM(AB127:AC127))</f>
        <v>610.78678045062702</v>
      </c>
      <c r="AB128" s="60">
        <f t="shared" si="30"/>
        <v>4.7356164441092599E-2</v>
      </c>
      <c r="AC128" s="60">
        <f t="shared" si="31"/>
        <v>1.0274304340468035</v>
      </c>
      <c r="AD128" s="57">
        <f>AA128*Assumptions!$I$17</f>
        <v>732944136.54075241</v>
      </c>
      <c r="AE128" s="57">
        <f>AA128*Assumptions!$J$17</f>
        <v>500845159.96951413</v>
      </c>
      <c r="AF128" s="46"/>
      <c r="AG128" s="57">
        <f t="shared" si="32"/>
        <v>4122810768.0417304</v>
      </c>
      <c r="AH128" s="57">
        <f t="shared" si="32"/>
        <v>2950100149.5765271</v>
      </c>
      <c r="AI128" s="57">
        <f>AG128*Assumptions!$H$4/Assumptions!$H$3</f>
        <v>4122810.7680417304</v>
      </c>
      <c r="AJ128" s="57">
        <f t="shared" si="33"/>
        <v>2950100.1495765275</v>
      </c>
      <c r="AK128" s="35"/>
      <c r="AL128" s="61">
        <f t="shared" si="34"/>
        <v>2950100.1495765275</v>
      </c>
      <c r="AM128" s="61"/>
      <c r="AN128" s="57">
        <f t="shared" si="35"/>
        <v>228730.27425047714</v>
      </c>
      <c r="AO128" s="61"/>
      <c r="AP128" s="57">
        <f>IF(B128=1,0,IF((B128-1)/12-INT((B128-1)/12)=0,(I128+O128+U128+AA128)*Assumptions!$D$7*(1+Assumptions!$D$10)^(B128-1)+Assumptions!$D$6*AL128,0))</f>
        <v>63145.969764314832</v>
      </c>
      <c r="AQ128" s="57">
        <f>(AL128-AM128-AO128-AP128+AS127)*Assumptions!$D$13</f>
        <v>16569.43795968968</v>
      </c>
      <c r="AR128" s="53"/>
      <c r="AS128" s="57">
        <f>AJ129*Assumptions!$H$10</f>
        <v>1177963.5721223324</v>
      </c>
      <c r="AT128" s="57">
        <f t="shared" si="36"/>
        <v>2676869.8312297035</v>
      </c>
      <c r="AU128" s="53"/>
      <c r="AV128" s="57">
        <f>AL128*Assumptions!$C$24</f>
        <v>1475050.0747882638</v>
      </c>
      <c r="AW128" s="57"/>
      <c r="AX128" s="57">
        <f>AN128*Assumptions!$C$24</f>
        <v>114365.13712523857</v>
      </c>
      <c r="AY128" s="57">
        <f>(-AV128+AW128-AZ127)*Assumptions!$D$13</f>
        <v>-8413.3512284740082</v>
      </c>
      <c r="AZ128" s="57">
        <f t="shared" si="37"/>
        <v>588981.7860611662</v>
      </c>
      <c r="BA128" s="53"/>
      <c r="BB128" s="61">
        <f>AJ129*Assumptions!$H$10*(1-Assumptions!$C$24)</f>
        <v>588981.7860611662</v>
      </c>
      <c r="BC128" s="58"/>
      <c r="BD128" s="61">
        <f t="shared" si="38"/>
        <v>1306733.2984840651</v>
      </c>
      <c r="BE128" s="62">
        <f>BD128*Assumptions!$C$11</f>
        <v>392019.98954521952</v>
      </c>
      <c r="BF128" s="61">
        <f t="shared" si="39"/>
        <v>914713.30893884553</v>
      </c>
    </row>
    <row r="129" spans="2:58" x14ac:dyDescent="0.2">
      <c r="B129" s="15">
        <f t="shared" si="20"/>
        <v>122</v>
      </c>
      <c r="C129" s="15">
        <f t="shared" si="21"/>
        <v>122</v>
      </c>
      <c r="D129" s="15">
        <f t="shared" si="22"/>
        <v>10</v>
      </c>
      <c r="E129" s="15">
        <f t="shared" si="23"/>
        <v>48</v>
      </c>
      <c r="F129" s="28">
        <f>1-(1-1.25*VLOOKUP(E129,'Annual Mortality Rates'!$B$5:$H$105,5,0)*VLOOKUP(D129,Assumptions!$C$17:$D$20,2,1))^(1/12)</f>
        <v>7.7533054016254432E-5</v>
      </c>
      <c r="G129" s="59">
        <f>1-(1-IF(D129&gt;=10,'Annual Lapse Rates'!$C$14,VLOOKUP(D129,'Annual Lapse Rates'!$B$3:$C$14,2,0)))^(1/12)</f>
        <v>1.6821425527395739E-3</v>
      </c>
      <c r="H129" s="35"/>
      <c r="I129" s="57">
        <f>IF($D129&gt;=Assumptions!$H$9,0,I128-SUM(J128:K128))</f>
        <v>1219.4239877042783</v>
      </c>
      <c r="J129" s="60">
        <f t="shared" si="24"/>
        <v>9.454566590739219E-2</v>
      </c>
      <c r="K129" s="60">
        <f t="shared" si="25"/>
        <v>2.0512449795487453</v>
      </c>
      <c r="L129" s="57">
        <f>I129*Assumptions!$I$14</f>
        <v>426798395.69649738</v>
      </c>
      <c r="M129" s="57">
        <f>I129*Assumptions!$J$14</f>
        <v>256079037.41789845</v>
      </c>
      <c r="N129" s="46"/>
      <c r="O129" s="57">
        <f>IF($D129&gt;=Assumptions!$H$9,0,O128-SUM(P128:Q128))</f>
        <v>1524.2799846303453</v>
      </c>
      <c r="P129" s="60">
        <f t="shared" si="26"/>
        <v>0.11818208238424004</v>
      </c>
      <c r="Q129" s="60">
        <f t="shared" si="27"/>
        <v>2.5640562244359275</v>
      </c>
      <c r="R129" s="57">
        <f>O129*Assumptions!$I$15</f>
        <v>762139992.31517267</v>
      </c>
      <c r="S129" s="57">
        <f>O129*Assumptions!$J$15</f>
        <v>487769595.08171052</v>
      </c>
      <c r="T129" s="46"/>
      <c r="U129" s="57">
        <f>IF($D129&gt;=Assumptions!$H$9,0,U128-SUM(V128:W128))</f>
        <v>2743.7039723346256</v>
      </c>
      <c r="V129" s="60">
        <f t="shared" si="28"/>
        <v>0.21272774829163238</v>
      </c>
      <c r="W129" s="60">
        <f t="shared" si="29"/>
        <v>4.6153012039846768</v>
      </c>
      <c r="X129" s="57">
        <f>U129*Assumptions!$I$16</f>
        <v>2194963177.8677006</v>
      </c>
      <c r="Y129" s="57">
        <f>U129*Assumptions!$J$16</f>
        <v>1701096462.8474679</v>
      </c>
      <c r="Z129" s="46"/>
      <c r="AA129" s="57">
        <f>IF($D129&gt;=Assumptions!$H$9,0,AA128-SUM(AB128:AC128))</f>
        <v>609.71199385213913</v>
      </c>
      <c r="AB129" s="60">
        <f t="shared" si="30"/>
        <v>4.7272832953696095E-2</v>
      </c>
      <c r="AC129" s="60">
        <f t="shared" si="31"/>
        <v>1.0256224897743726</v>
      </c>
      <c r="AD129" s="57">
        <f>AA129*Assumptions!$I$17</f>
        <v>731654392.62256694</v>
      </c>
      <c r="AE129" s="57">
        <f>AA129*Assumptions!$J$17</f>
        <v>499963834.95875406</v>
      </c>
      <c r="AF129" s="46"/>
      <c r="AG129" s="57">
        <f t="shared" si="32"/>
        <v>4115555958.5019379</v>
      </c>
      <c r="AH129" s="57">
        <f t="shared" si="32"/>
        <v>2944908930.305831</v>
      </c>
      <c r="AI129" s="57">
        <f>AG129*Assumptions!$H$4/Assumptions!$H$3</f>
        <v>4115555.9585019378</v>
      </c>
      <c r="AJ129" s="57">
        <f t="shared" si="33"/>
        <v>2944908.9303058307</v>
      </c>
      <c r="AK129" s="35"/>
      <c r="AL129" s="61">
        <f t="shared" si="34"/>
        <v>0</v>
      </c>
      <c r="AM129" s="61"/>
      <c r="AN129" s="57">
        <f t="shared" si="35"/>
        <v>228327.78316635205</v>
      </c>
      <c r="AO129" s="61"/>
      <c r="AP129" s="57">
        <f>IF(B129=1,0,IF((B129-1)/12-INT((B129-1)/12)=0,(I129+O129+U129+AA129)*Assumptions!$D$7*(1+Assumptions!$D$10)^(B129-1)+Assumptions!$D$6*AL129,0))</f>
        <v>0</v>
      </c>
      <c r="AQ129" s="57">
        <f>(AL129-AM129-AO129-AP129+AS128)*Assumptions!$D$13</f>
        <v>4799.1694054549671</v>
      </c>
      <c r="AR129" s="53"/>
      <c r="AS129" s="57">
        <f>AJ130*Assumptions!$H$10</f>
        <v>1175890.7383588217</v>
      </c>
      <c r="AT129" s="57">
        <f t="shared" si="36"/>
        <v>-221455.77999738639</v>
      </c>
      <c r="AU129" s="53"/>
      <c r="AV129" s="57">
        <f>AL129*Assumptions!$C$24</f>
        <v>0</v>
      </c>
      <c r="AW129" s="57"/>
      <c r="AX129" s="57">
        <f>AN129*Assumptions!$C$24</f>
        <v>114163.89158317602</v>
      </c>
      <c r="AY129" s="57">
        <f>(-AV129+AW129-AZ128)*Assumptions!$D$13</f>
        <v>-2399.5847027274835</v>
      </c>
      <c r="AZ129" s="57">
        <f t="shared" si="37"/>
        <v>587945.36917941086</v>
      </c>
      <c r="BA129" s="53"/>
      <c r="BB129" s="61">
        <f>AJ130*Assumptions!$H$10*(1-Assumptions!$C$24)</f>
        <v>587945.36917941086</v>
      </c>
      <c r="BC129" s="58"/>
      <c r="BD129" s="61">
        <f t="shared" si="38"/>
        <v>-110727.88999869319</v>
      </c>
      <c r="BE129" s="62">
        <f>BD129*Assumptions!$C$11</f>
        <v>-33218.366999607955</v>
      </c>
      <c r="BF129" s="61">
        <f t="shared" si="39"/>
        <v>-77509.522999085239</v>
      </c>
    </row>
    <row r="130" spans="2:58" x14ac:dyDescent="0.2">
      <c r="B130" s="15">
        <f t="shared" si="20"/>
        <v>123</v>
      </c>
      <c r="C130" s="15">
        <f t="shared" si="21"/>
        <v>123</v>
      </c>
      <c r="D130" s="15">
        <f t="shared" si="22"/>
        <v>10</v>
      </c>
      <c r="E130" s="15">
        <f t="shared" si="23"/>
        <v>48</v>
      </c>
      <c r="F130" s="28">
        <f>1-(1-1.25*VLOOKUP(E130,'Annual Mortality Rates'!$B$5:$H$105,5,0)*VLOOKUP(D130,Assumptions!$C$17:$D$20,2,1))^(1/12)</f>
        <v>7.7533054016254432E-5</v>
      </c>
      <c r="G130" s="59">
        <f>1-(1-IF(D130&gt;=10,'Annual Lapse Rates'!$C$14,VLOOKUP(D130,'Annual Lapse Rates'!$B$3:$C$14,2,0)))^(1/12)</f>
        <v>1.6821425527395739E-3</v>
      </c>
      <c r="H130" s="35"/>
      <c r="I130" s="57">
        <f>IF($D130&gt;=Assumptions!$H$9,0,I129-SUM(J129:K129))</f>
        <v>1217.2781970588221</v>
      </c>
      <c r="J130" s="60">
        <f t="shared" si="24"/>
        <v>9.4379296205370458E-2</v>
      </c>
      <c r="K130" s="60">
        <f t="shared" si="25"/>
        <v>2.047635453794753</v>
      </c>
      <c r="L130" s="57">
        <f>I130*Assumptions!$I$14</f>
        <v>426047368.97058773</v>
      </c>
      <c r="M130" s="57">
        <f>I130*Assumptions!$J$14</f>
        <v>255628421.38235265</v>
      </c>
      <c r="N130" s="46"/>
      <c r="O130" s="57">
        <f>IF($D130&gt;=Assumptions!$H$9,0,O129-SUM(P129:Q129))</f>
        <v>1521.5977463235251</v>
      </c>
      <c r="P130" s="60">
        <f t="shared" si="26"/>
        <v>0.11797412025671289</v>
      </c>
      <c r="Q130" s="60">
        <f t="shared" si="27"/>
        <v>2.5595443172434371</v>
      </c>
      <c r="R130" s="57">
        <f>O130*Assumptions!$I$15</f>
        <v>760798873.1617626</v>
      </c>
      <c r="S130" s="57">
        <f>O130*Assumptions!$J$15</f>
        <v>486911278.82352805</v>
      </c>
      <c r="T130" s="46"/>
      <c r="U130" s="57">
        <f>IF($D130&gt;=Assumptions!$H$9,0,U129-SUM(V129:W129))</f>
        <v>2738.8759433823493</v>
      </c>
      <c r="V130" s="60">
        <f t="shared" si="28"/>
        <v>0.2123534164620835</v>
      </c>
      <c r="W130" s="60">
        <f t="shared" si="29"/>
        <v>4.6071797710381936</v>
      </c>
      <c r="X130" s="57">
        <f>U130*Assumptions!$I$16</f>
        <v>2191100754.7058792</v>
      </c>
      <c r="Y130" s="57">
        <f>U130*Assumptions!$J$16</f>
        <v>1698103084.8970566</v>
      </c>
      <c r="Z130" s="46"/>
      <c r="AA130" s="57">
        <f>IF($D130&gt;=Assumptions!$H$9,0,AA129-SUM(AB129:AC129))</f>
        <v>608.63909852941106</v>
      </c>
      <c r="AB130" s="60">
        <f t="shared" si="30"/>
        <v>4.7189648102685229E-2</v>
      </c>
      <c r="AC130" s="60">
        <f t="shared" si="31"/>
        <v>1.0238177268973765</v>
      </c>
      <c r="AD130" s="57">
        <f>AA130*Assumptions!$I$17</f>
        <v>730366918.23529327</v>
      </c>
      <c r="AE130" s="57">
        <f>AA130*Assumptions!$J$17</f>
        <v>499084060.79411709</v>
      </c>
      <c r="AF130" s="46"/>
      <c r="AG130" s="57">
        <f t="shared" si="32"/>
        <v>4108313915.073523</v>
      </c>
      <c r="AH130" s="57">
        <f t="shared" si="32"/>
        <v>2939726845.8970547</v>
      </c>
      <c r="AI130" s="57">
        <f>AG130*Assumptions!$H$4/Assumptions!$H$3</f>
        <v>4108313.9150735228</v>
      </c>
      <c r="AJ130" s="57">
        <f t="shared" si="33"/>
        <v>2939726.8458970543</v>
      </c>
      <c r="AK130" s="35"/>
      <c r="AL130" s="61">
        <f t="shared" si="34"/>
        <v>0</v>
      </c>
      <c r="AM130" s="61"/>
      <c r="AN130" s="57">
        <f t="shared" si="35"/>
        <v>227926.00033596961</v>
      </c>
      <c r="AO130" s="61"/>
      <c r="AP130" s="57">
        <f>IF(B130=1,0,IF((B130-1)/12-INT((B130-1)/12)=0,(I130+O130+U130+AA130)*Assumptions!$D$7*(1+Assumptions!$D$10)^(B130-1)+Assumptions!$D$6*AL130,0))</f>
        <v>0</v>
      </c>
      <c r="AQ130" s="57">
        <f>(AL130-AM130-AO130-AP130+AS129)*Assumptions!$D$13</f>
        <v>4790.7244241194985</v>
      </c>
      <c r="AR130" s="53"/>
      <c r="AS130" s="57">
        <f>AJ131*Assumptions!$H$10</f>
        <v>1173821.5521103216</v>
      </c>
      <c r="AT130" s="57">
        <f t="shared" si="36"/>
        <v>-221066.08966335002</v>
      </c>
      <c r="AU130" s="53"/>
      <c r="AV130" s="57">
        <f>AL130*Assumptions!$C$24</f>
        <v>0</v>
      </c>
      <c r="AW130" s="57"/>
      <c r="AX130" s="57">
        <f>AN130*Assumptions!$C$24</f>
        <v>113963.00016798481</v>
      </c>
      <c r="AY130" s="57">
        <f>(-AV130+AW130-AZ129)*Assumptions!$D$13</f>
        <v>-2395.3622120597493</v>
      </c>
      <c r="AZ130" s="57">
        <f t="shared" si="37"/>
        <v>586910.77605516079</v>
      </c>
      <c r="BA130" s="53"/>
      <c r="BB130" s="61">
        <f>AJ131*Assumptions!$H$10*(1-Assumptions!$C$24)</f>
        <v>586910.77605516079</v>
      </c>
      <c r="BC130" s="58"/>
      <c r="BD130" s="61">
        <f t="shared" si="38"/>
        <v>-110533.04483167501</v>
      </c>
      <c r="BE130" s="62">
        <f>BD130*Assumptions!$C$11</f>
        <v>-33159.913449502499</v>
      </c>
      <c r="BF130" s="61">
        <f t="shared" si="39"/>
        <v>-77373.13138217252</v>
      </c>
    </row>
    <row r="131" spans="2:58" x14ac:dyDescent="0.2">
      <c r="B131" s="15">
        <f t="shared" si="20"/>
        <v>124</v>
      </c>
      <c r="C131" s="15">
        <f t="shared" si="21"/>
        <v>124</v>
      </c>
      <c r="D131" s="15">
        <f t="shared" si="22"/>
        <v>10</v>
      </c>
      <c r="E131" s="15">
        <f t="shared" si="23"/>
        <v>48</v>
      </c>
      <c r="F131" s="28">
        <f>1-(1-1.25*VLOOKUP(E131,'Annual Mortality Rates'!$B$5:$H$105,5,0)*VLOOKUP(D131,Assumptions!$C$17:$D$20,2,1))^(1/12)</f>
        <v>7.7533054016254432E-5</v>
      </c>
      <c r="G131" s="59">
        <f>1-(1-IF(D131&gt;=10,'Annual Lapse Rates'!$C$14,VLOOKUP(D131,'Annual Lapse Rates'!$B$3:$C$14,2,0)))^(1/12)</f>
        <v>1.6821425527395739E-3</v>
      </c>
      <c r="H131" s="35"/>
      <c r="I131" s="57">
        <f>IF($D131&gt;=Assumptions!$H$9,0,I130-SUM(J130:K130))</f>
        <v>1215.1361823088221</v>
      </c>
      <c r="J131" s="60">
        <f t="shared" si="24"/>
        <v>9.4213219260055089E-2</v>
      </c>
      <c r="K131" s="60">
        <f t="shared" si="25"/>
        <v>2.0440322796351822</v>
      </c>
      <c r="L131" s="57">
        <f>I131*Assumptions!$I$14</f>
        <v>425297663.80808771</v>
      </c>
      <c r="M131" s="57">
        <f>I131*Assumptions!$J$14</f>
        <v>255178598.28485262</v>
      </c>
      <c r="N131" s="46"/>
      <c r="O131" s="57">
        <f>IF($D131&gt;=Assumptions!$H$9,0,O130-SUM(P130:Q130))</f>
        <v>1518.920227886025</v>
      </c>
      <c r="P131" s="60">
        <f t="shared" si="26"/>
        <v>0.11776652407506867</v>
      </c>
      <c r="Q131" s="60">
        <f t="shared" si="27"/>
        <v>2.5550403495439733</v>
      </c>
      <c r="R131" s="57">
        <f>O131*Assumptions!$I$15</f>
        <v>759460113.94301248</v>
      </c>
      <c r="S131" s="57">
        <f>O131*Assumptions!$J$15</f>
        <v>486054472.92352802</v>
      </c>
      <c r="T131" s="46"/>
      <c r="U131" s="57">
        <f>IF($D131&gt;=Assumptions!$H$9,0,U130-SUM(V130:W130))</f>
        <v>2734.0564101948489</v>
      </c>
      <c r="V131" s="60">
        <f t="shared" si="28"/>
        <v>0.2119797433351239</v>
      </c>
      <c r="W131" s="60">
        <f t="shared" si="29"/>
        <v>4.599072629179159</v>
      </c>
      <c r="X131" s="57">
        <f>U131*Assumptions!$I$16</f>
        <v>2187245128.155879</v>
      </c>
      <c r="Y131" s="57">
        <f>U131*Assumptions!$J$16</f>
        <v>1695114974.3208063</v>
      </c>
      <c r="Z131" s="46"/>
      <c r="AA131" s="57">
        <f>IF($D131&gt;=Assumptions!$H$9,0,AA130-SUM(AB130:AC130))</f>
        <v>607.56809115441104</v>
      </c>
      <c r="AB131" s="60">
        <f t="shared" si="30"/>
        <v>4.7106609630027545E-2</v>
      </c>
      <c r="AC131" s="60">
        <f t="shared" si="31"/>
        <v>1.0220161398175911</v>
      </c>
      <c r="AD131" s="57">
        <f>AA131*Assumptions!$I$17</f>
        <v>729081709.38529325</v>
      </c>
      <c r="AE131" s="57">
        <f>AA131*Assumptions!$J$17</f>
        <v>498205834.74661708</v>
      </c>
      <c r="AF131" s="46"/>
      <c r="AG131" s="57">
        <f t="shared" si="32"/>
        <v>4101084615.2922721</v>
      </c>
      <c r="AH131" s="57">
        <f t="shared" si="32"/>
        <v>2934553880.275804</v>
      </c>
      <c r="AI131" s="57">
        <f>AG131*Assumptions!$H$4/Assumptions!$H$3</f>
        <v>4101084.6152922721</v>
      </c>
      <c r="AJ131" s="57">
        <f t="shared" si="33"/>
        <v>2934553.8802758041</v>
      </c>
      <c r="AK131" s="35"/>
      <c r="AL131" s="61">
        <f t="shared" si="34"/>
        <v>0</v>
      </c>
      <c r="AM131" s="61"/>
      <c r="AN131" s="57">
        <f t="shared" si="35"/>
        <v>227524.92451303295</v>
      </c>
      <c r="AO131" s="61"/>
      <c r="AP131" s="57">
        <f>IF(B131=1,0,IF((B131-1)/12-INT((B131-1)/12)=0,(I131+O131+U131+AA131)*Assumptions!$D$7*(1+Assumptions!$D$10)^(B131-1)+Assumptions!$D$6*AL131,0))</f>
        <v>0</v>
      </c>
      <c r="AQ131" s="57">
        <f>(AL131-AM131-AO131-AP131+AS130)*Assumptions!$D$13</f>
        <v>4782.2943032116864</v>
      </c>
      <c r="AR131" s="53"/>
      <c r="AS131" s="57">
        <f>AJ132*Assumptions!$H$10</f>
        <v>1171756.0069583885</v>
      </c>
      <c r="AT131" s="57">
        <f t="shared" si="36"/>
        <v>-220677.08505788818</v>
      </c>
      <c r="AU131" s="53"/>
      <c r="AV131" s="57">
        <f>AL131*Assumptions!$C$24</f>
        <v>0</v>
      </c>
      <c r="AW131" s="57"/>
      <c r="AX131" s="57">
        <f>AN131*Assumptions!$C$24</f>
        <v>113762.46225651648</v>
      </c>
      <c r="AY131" s="57">
        <f>(-AV131+AW131-AZ130)*Assumptions!$D$13</f>
        <v>-2391.1471516058432</v>
      </c>
      <c r="AZ131" s="57">
        <f t="shared" si="37"/>
        <v>585878.00347919425</v>
      </c>
      <c r="BA131" s="53"/>
      <c r="BB131" s="61">
        <f>AJ132*Assumptions!$H$10*(1-Assumptions!$C$24)</f>
        <v>585878.00347919425</v>
      </c>
      <c r="BC131" s="58"/>
      <c r="BD131" s="61">
        <f t="shared" si="38"/>
        <v>-110338.54252894409</v>
      </c>
      <c r="BE131" s="62">
        <f>BD131*Assumptions!$C$11</f>
        <v>-33101.562758683227</v>
      </c>
      <c r="BF131" s="61">
        <f t="shared" si="39"/>
        <v>-77236.979770260863</v>
      </c>
    </row>
    <row r="132" spans="2:58" x14ac:dyDescent="0.2">
      <c r="B132" s="15">
        <f t="shared" si="20"/>
        <v>125</v>
      </c>
      <c r="C132" s="15">
        <f t="shared" si="21"/>
        <v>125</v>
      </c>
      <c r="D132" s="15">
        <f t="shared" si="22"/>
        <v>10</v>
      </c>
      <c r="E132" s="15">
        <f t="shared" si="23"/>
        <v>48</v>
      </c>
      <c r="F132" s="28">
        <f>1-(1-1.25*VLOOKUP(E132,'Annual Mortality Rates'!$B$5:$H$105,5,0)*VLOOKUP(D132,Assumptions!$C$17:$D$20,2,1))^(1/12)</f>
        <v>7.7533054016254432E-5</v>
      </c>
      <c r="G132" s="59">
        <f>1-(1-IF(D132&gt;=10,'Annual Lapse Rates'!$C$14,VLOOKUP(D132,'Annual Lapse Rates'!$B$3:$C$14,2,0)))^(1/12)</f>
        <v>1.6821425527395739E-3</v>
      </c>
      <c r="H132" s="35"/>
      <c r="I132" s="57">
        <f>IF($D132&gt;=Assumptions!$H$9,0,I131-SUM(J131:K131))</f>
        <v>1212.9979368099268</v>
      </c>
      <c r="J132" s="60">
        <f t="shared" si="24"/>
        <v>9.4047434556289236E-2</v>
      </c>
      <c r="K132" s="60">
        <f t="shared" si="25"/>
        <v>2.0404354458932867</v>
      </c>
      <c r="L132" s="57">
        <f>I132*Assumptions!$I$14</f>
        <v>424549277.88347441</v>
      </c>
      <c r="M132" s="57">
        <f>I132*Assumptions!$J$14</f>
        <v>254729566.73008463</v>
      </c>
      <c r="N132" s="46"/>
      <c r="O132" s="57">
        <f>IF($D132&gt;=Assumptions!$H$9,0,O131-SUM(P131:Q131))</f>
        <v>1516.247421012406</v>
      </c>
      <c r="P132" s="60">
        <f t="shared" si="26"/>
        <v>0.11755929319536135</v>
      </c>
      <c r="Q132" s="60">
        <f t="shared" si="27"/>
        <v>2.5505443073666041</v>
      </c>
      <c r="R132" s="57">
        <f>O132*Assumptions!$I$15</f>
        <v>758123710.50620306</v>
      </c>
      <c r="S132" s="57">
        <f>O132*Assumptions!$J$15</f>
        <v>485199174.72396994</v>
      </c>
      <c r="T132" s="46"/>
      <c r="U132" s="57">
        <f>IF($D132&gt;=Assumptions!$H$9,0,U131-SUM(V131:W131))</f>
        <v>2729.2453578223344</v>
      </c>
      <c r="V132" s="60">
        <f t="shared" si="28"/>
        <v>0.21160672775165071</v>
      </c>
      <c r="W132" s="60">
        <f t="shared" si="29"/>
        <v>4.5909797532598935</v>
      </c>
      <c r="X132" s="57">
        <f>U132*Assumptions!$I$16</f>
        <v>2183396286.2578673</v>
      </c>
      <c r="Y132" s="57">
        <f>U132*Assumptions!$J$16</f>
        <v>1692132121.8498473</v>
      </c>
      <c r="Z132" s="46"/>
      <c r="AA132" s="57">
        <f>IF($D132&gt;=Assumptions!$H$9,0,AA131-SUM(AB131:AC131))</f>
        <v>606.49896840496342</v>
      </c>
      <c r="AB132" s="60">
        <f t="shared" si="30"/>
        <v>4.7023717278144618E-2</v>
      </c>
      <c r="AC132" s="60">
        <f t="shared" si="31"/>
        <v>1.0202177229466434</v>
      </c>
      <c r="AD132" s="57">
        <f>AA132*Assumptions!$I$17</f>
        <v>727798762.0859561</v>
      </c>
      <c r="AE132" s="57">
        <f>AA132*Assumptions!$J$17</f>
        <v>497329154.09206998</v>
      </c>
      <c r="AF132" s="46"/>
      <c r="AG132" s="57">
        <f t="shared" si="32"/>
        <v>4093868036.733501</v>
      </c>
      <c r="AH132" s="57">
        <f t="shared" si="32"/>
        <v>2929390017.3959718</v>
      </c>
      <c r="AI132" s="57">
        <f>AG132*Assumptions!$H$4/Assumptions!$H$3</f>
        <v>4093868.0367335007</v>
      </c>
      <c r="AJ132" s="57">
        <f t="shared" si="33"/>
        <v>2929390.0173959713</v>
      </c>
      <c r="AK132" s="35"/>
      <c r="AL132" s="61">
        <f t="shared" si="34"/>
        <v>0</v>
      </c>
      <c r="AM132" s="61"/>
      <c r="AN132" s="57">
        <f t="shared" si="35"/>
        <v>227124.55445343838</v>
      </c>
      <c r="AO132" s="61"/>
      <c r="AP132" s="57">
        <f>IF(B132=1,0,IF((B132-1)/12-INT((B132-1)/12)=0,(I132+O132+U132+AA132)*Assumptions!$D$7*(1+Assumptions!$D$10)^(B132-1)+Assumptions!$D$6*AL132,0))</f>
        <v>0</v>
      </c>
      <c r="AQ132" s="57">
        <f>(AL132-AM132-AO132-AP132+AS131)*Assumptions!$D$13</f>
        <v>4773.8790165819964</v>
      </c>
      <c r="AR132" s="53"/>
      <c r="AS132" s="57">
        <f>AJ133*Assumptions!$H$10</f>
        <v>1169694.0964958749</v>
      </c>
      <c r="AT132" s="57">
        <f t="shared" si="36"/>
        <v>-220288.76497434278</v>
      </c>
      <c r="AU132" s="53"/>
      <c r="AV132" s="57">
        <f>AL132*Assumptions!$C$24</f>
        <v>0</v>
      </c>
      <c r="AW132" s="57"/>
      <c r="AX132" s="57">
        <f>AN132*Assumptions!$C$24</f>
        <v>113562.27722671919</v>
      </c>
      <c r="AY132" s="57">
        <f>(-AV132+AW132-AZ131)*Assumptions!$D$13</f>
        <v>-2386.9395082909982</v>
      </c>
      <c r="AZ132" s="57">
        <f t="shared" si="37"/>
        <v>584847.04824793746</v>
      </c>
      <c r="BA132" s="53"/>
      <c r="BB132" s="61">
        <f>AJ133*Assumptions!$H$10*(1-Assumptions!$C$24)</f>
        <v>584847.04824793746</v>
      </c>
      <c r="BC132" s="58"/>
      <c r="BD132" s="61">
        <f t="shared" si="38"/>
        <v>-110144.38248717139</v>
      </c>
      <c r="BE132" s="62">
        <f>BD132*Assumptions!$C$11</f>
        <v>-33043.314746151416</v>
      </c>
      <c r="BF132" s="61">
        <f t="shared" si="39"/>
        <v>-77101.067741019971</v>
      </c>
    </row>
    <row r="133" spans="2:58" x14ac:dyDescent="0.2">
      <c r="B133" s="15">
        <f t="shared" si="20"/>
        <v>126</v>
      </c>
      <c r="C133" s="15">
        <f t="shared" si="21"/>
        <v>126</v>
      </c>
      <c r="D133" s="15">
        <f t="shared" si="22"/>
        <v>10</v>
      </c>
      <c r="E133" s="15">
        <f t="shared" si="23"/>
        <v>48</v>
      </c>
      <c r="F133" s="28">
        <f>1-(1-1.25*VLOOKUP(E133,'Annual Mortality Rates'!$B$5:$H$105,5,0)*VLOOKUP(D133,Assumptions!$C$17:$D$20,2,1))^(1/12)</f>
        <v>7.7533054016254432E-5</v>
      </c>
      <c r="G133" s="59">
        <f>1-(1-IF(D133&gt;=10,'Annual Lapse Rates'!$C$14,VLOOKUP(D133,'Annual Lapse Rates'!$B$3:$C$14,2,0)))^(1/12)</f>
        <v>1.6821425527395739E-3</v>
      </c>
      <c r="H133" s="35"/>
      <c r="I133" s="57">
        <f>IF($D133&gt;=Assumptions!$H$9,0,I132-SUM(J132:K132))</f>
        <v>1210.8634539294774</v>
      </c>
      <c r="J133" s="60">
        <f t="shared" si="24"/>
        <v>9.3881941579822575E-2</v>
      </c>
      <c r="K133" s="60">
        <f t="shared" si="25"/>
        <v>2.0368449414119887</v>
      </c>
      <c r="L133" s="57">
        <f>I133*Assumptions!$I$14</f>
        <v>423802208.8753171</v>
      </c>
      <c r="M133" s="57">
        <f>I133*Assumptions!$J$14</f>
        <v>254281325.32519025</v>
      </c>
      <c r="N133" s="46"/>
      <c r="O133" s="57">
        <f>IF($D133&gt;=Assumptions!$H$9,0,O132-SUM(P132:Q132))</f>
        <v>1513.5793174118439</v>
      </c>
      <c r="P133" s="60">
        <f t="shared" si="26"/>
        <v>0.117352426974778</v>
      </c>
      <c r="Q133" s="60">
        <f t="shared" si="27"/>
        <v>2.546056176764981</v>
      </c>
      <c r="R133" s="57">
        <f>O133*Assumptions!$I$15</f>
        <v>756789658.70592201</v>
      </c>
      <c r="S133" s="57">
        <f>O133*Assumptions!$J$15</f>
        <v>484345381.57179004</v>
      </c>
      <c r="T133" s="46"/>
      <c r="U133" s="57">
        <f>IF($D133&gt;=Assumptions!$H$9,0,U132-SUM(V132:W132))</f>
        <v>2724.4427713413229</v>
      </c>
      <c r="V133" s="60">
        <f t="shared" si="28"/>
        <v>0.2112343685546007</v>
      </c>
      <c r="W133" s="60">
        <f t="shared" si="29"/>
        <v>4.5829011181769719</v>
      </c>
      <c r="X133" s="57">
        <f>U133*Assumptions!$I$16</f>
        <v>2179554217.0730581</v>
      </c>
      <c r="Y133" s="57">
        <f>U133*Assumptions!$J$16</f>
        <v>1689154518.2316203</v>
      </c>
      <c r="Z133" s="46"/>
      <c r="AA133" s="57">
        <f>IF($D133&gt;=Assumptions!$H$9,0,AA132-SUM(AB132:AC132))</f>
        <v>605.43172696473869</v>
      </c>
      <c r="AB133" s="60">
        <f t="shared" si="30"/>
        <v>4.6940970789911288E-2</v>
      </c>
      <c r="AC133" s="60">
        <f t="shared" si="31"/>
        <v>1.0184224707059943</v>
      </c>
      <c r="AD133" s="57">
        <f>AA133*Assumptions!$I$17</f>
        <v>726518072.3576864</v>
      </c>
      <c r="AE133" s="57">
        <f>AA133*Assumptions!$J$17</f>
        <v>496454016.11108571</v>
      </c>
      <c r="AF133" s="46"/>
      <c r="AG133" s="57">
        <f t="shared" si="32"/>
        <v>4086664157.0119839</v>
      </c>
      <c r="AH133" s="57">
        <f t="shared" si="32"/>
        <v>2924235241.2396865</v>
      </c>
      <c r="AI133" s="57">
        <f>AG133*Assumptions!$H$4/Assumptions!$H$3</f>
        <v>4086664.1570119844</v>
      </c>
      <c r="AJ133" s="57">
        <f t="shared" si="33"/>
        <v>2924235.241239687</v>
      </c>
      <c r="AK133" s="35"/>
      <c r="AL133" s="61">
        <f t="shared" si="34"/>
        <v>0</v>
      </c>
      <c r="AM133" s="61"/>
      <c r="AN133" s="57">
        <f t="shared" si="35"/>
        <v>226724.88891527141</v>
      </c>
      <c r="AO133" s="61"/>
      <c r="AP133" s="57">
        <f>IF(B133=1,0,IF((B133-1)/12-INT((B133-1)/12)=0,(I133+O133+U133+AA133)*Assumptions!$D$7*(1+Assumptions!$D$10)^(B133-1)+Assumptions!$D$6*AL133,0))</f>
        <v>0</v>
      </c>
      <c r="AQ133" s="57">
        <f>(AL133-AM133-AO133-AP133+AS132)*Assumptions!$D$13</f>
        <v>4765.4785381269166</v>
      </c>
      <c r="AR133" s="53"/>
      <c r="AS133" s="57">
        <f>AJ134*Assumptions!$H$10</f>
        <v>1167635.8143269045</v>
      </c>
      <c r="AT133" s="57">
        <f t="shared" si="36"/>
        <v>-219901.12820817402</v>
      </c>
      <c r="AU133" s="53"/>
      <c r="AV133" s="57">
        <f>AL133*Assumptions!$C$24</f>
        <v>0</v>
      </c>
      <c r="AW133" s="57"/>
      <c r="AX133" s="57">
        <f>AN133*Assumptions!$C$24</f>
        <v>113362.44445763571</v>
      </c>
      <c r="AY133" s="57">
        <f>(-AV133+AW133-AZ132)*Assumptions!$D$13</f>
        <v>-2382.7392690634583</v>
      </c>
      <c r="AZ133" s="57">
        <f t="shared" si="37"/>
        <v>583817.90716345224</v>
      </c>
      <c r="BA133" s="53"/>
      <c r="BB133" s="61">
        <f>AJ134*Assumptions!$H$10*(1-Assumptions!$C$24)</f>
        <v>583817.90716345224</v>
      </c>
      <c r="BC133" s="58"/>
      <c r="BD133" s="61">
        <f t="shared" si="38"/>
        <v>-109950.56410408701</v>
      </c>
      <c r="BE133" s="62">
        <f>BD133*Assumptions!$C$11</f>
        <v>-32985.1692312261</v>
      </c>
      <c r="BF133" s="61">
        <f t="shared" si="39"/>
        <v>-76965.39487286091</v>
      </c>
    </row>
    <row r="134" spans="2:58" x14ac:dyDescent="0.2">
      <c r="B134" s="15">
        <f t="shared" si="20"/>
        <v>127</v>
      </c>
      <c r="C134" s="15">
        <f t="shared" si="21"/>
        <v>127</v>
      </c>
      <c r="D134" s="15">
        <f t="shared" si="22"/>
        <v>10</v>
      </c>
      <c r="E134" s="15">
        <f t="shared" si="23"/>
        <v>48</v>
      </c>
      <c r="F134" s="28">
        <f>1-(1-1.25*VLOOKUP(E134,'Annual Mortality Rates'!$B$5:$H$105,5,0)*VLOOKUP(D134,Assumptions!$C$17:$D$20,2,1))^(1/12)</f>
        <v>7.7533054016254432E-5</v>
      </c>
      <c r="G134" s="59">
        <f>1-(1-IF(D134&gt;=10,'Annual Lapse Rates'!$C$14,VLOOKUP(D134,'Annual Lapse Rates'!$B$3:$C$14,2,0)))^(1/12)</f>
        <v>1.6821425527395739E-3</v>
      </c>
      <c r="H134" s="35"/>
      <c r="I134" s="57">
        <f>IF($D134&gt;=Assumptions!$H$9,0,I133-SUM(J133:K133))</f>
        <v>1208.7327270464855</v>
      </c>
      <c r="J134" s="60">
        <f t="shared" si="24"/>
        <v>9.3716739817309686E-2</v>
      </c>
      <c r="K134" s="60">
        <f t="shared" si="25"/>
        <v>2.0332607550538415</v>
      </c>
      <c r="L134" s="57">
        <f>I134*Assumptions!$I$14</f>
        <v>423056454.46626991</v>
      </c>
      <c r="M134" s="57">
        <f>I134*Assumptions!$J$14</f>
        <v>253833872.67976195</v>
      </c>
      <c r="N134" s="46"/>
      <c r="O134" s="57">
        <f>IF($D134&gt;=Assumptions!$H$9,0,O133-SUM(P133:Q133))</f>
        <v>1510.9159088081042</v>
      </c>
      <c r="P134" s="60">
        <f t="shared" si="26"/>
        <v>0.11714592477163689</v>
      </c>
      <c r="Q134" s="60">
        <f t="shared" si="27"/>
        <v>2.5415759438172976</v>
      </c>
      <c r="R134" s="57">
        <f>O134*Assumptions!$I$15</f>
        <v>755457954.40405214</v>
      </c>
      <c r="S134" s="57">
        <f>O134*Assumptions!$J$15</f>
        <v>483493090.81859332</v>
      </c>
      <c r="T134" s="46"/>
      <c r="U134" s="57">
        <f>IF($D134&gt;=Assumptions!$H$9,0,U133-SUM(V133:W133))</f>
        <v>2719.6486358545912</v>
      </c>
      <c r="V134" s="60">
        <f t="shared" si="28"/>
        <v>0.2108626645889467</v>
      </c>
      <c r="W134" s="60">
        <f t="shared" si="29"/>
        <v>4.5748366988711417</v>
      </c>
      <c r="X134" s="57">
        <f>U134*Assumptions!$I$16</f>
        <v>2175718908.6836729</v>
      </c>
      <c r="Y134" s="57">
        <f>U134*Assumptions!$J$16</f>
        <v>1686182154.2298465</v>
      </c>
      <c r="Z134" s="46"/>
      <c r="AA134" s="57">
        <f>IF($D134&gt;=Assumptions!$H$9,0,AA133-SUM(AB133:AC133))</f>
        <v>604.36636352324274</v>
      </c>
      <c r="AB134" s="60">
        <f t="shared" si="30"/>
        <v>4.6858369908654843E-2</v>
      </c>
      <c r="AC134" s="60">
        <f t="shared" si="31"/>
        <v>1.0166303775269208</v>
      </c>
      <c r="AD134" s="57">
        <f>AA134*Assumptions!$I$17</f>
        <v>725239636.22789133</v>
      </c>
      <c r="AE134" s="57">
        <f>AA134*Assumptions!$J$17</f>
        <v>495580418.08905905</v>
      </c>
      <c r="AF134" s="46"/>
      <c r="AG134" s="57">
        <f t="shared" si="32"/>
        <v>4079472953.7818866</v>
      </c>
      <c r="AH134" s="57">
        <f t="shared" si="32"/>
        <v>2919089535.8172607</v>
      </c>
      <c r="AI134" s="57">
        <f>AG134*Assumptions!$H$4/Assumptions!$H$3</f>
        <v>4079472.9537818865</v>
      </c>
      <c r="AJ134" s="57">
        <f t="shared" si="33"/>
        <v>2919089.5358172609</v>
      </c>
      <c r="AK134" s="35"/>
      <c r="AL134" s="61">
        <f t="shared" si="34"/>
        <v>0</v>
      </c>
      <c r="AM134" s="61"/>
      <c r="AN134" s="57">
        <f t="shared" si="35"/>
        <v>226325.92665880275</v>
      </c>
      <c r="AO134" s="61"/>
      <c r="AP134" s="57">
        <f>IF(B134=1,0,IF((B134-1)/12-INT((B134-1)/12)=0,(I134+O134+U134+AA134)*Assumptions!$D$7*(1+Assumptions!$D$10)^(B134-1)+Assumptions!$D$6*AL134,0))</f>
        <v>0</v>
      </c>
      <c r="AQ134" s="57">
        <f>(AL134-AM134-AO134-AP134+AS133)*Assumptions!$D$13</f>
        <v>4757.0928417888545</v>
      </c>
      <c r="AR134" s="53"/>
      <c r="AS134" s="57">
        <f>AJ135*Assumptions!$H$10</f>
        <v>1165581.1540668588</v>
      </c>
      <c r="AT134" s="57">
        <f t="shared" si="36"/>
        <v>-219514.17355696822</v>
      </c>
      <c r="AU134" s="53"/>
      <c r="AV134" s="57">
        <f>AL134*Assumptions!$C$24</f>
        <v>0</v>
      </c>
      <c r="AW134" s="57"/>
      <c r="AX134" s="57">
        <f>AN134*Assumptions!$C$24</f>
        <v>113162.96332940138</v>
      </c>
      <c r="AY134" s="57">
        <f>(-AV134+AW134-AZ133)*Assumptions!$D$13</f>
        <v>-2378.5464208944272</v>
      </c>
      <c r="AZ134" s="57">
        <f t="shared" si="37"/>
        <v>582790.57703342941</v>
      </c>
      <c r="BA134" s="53"/>
      <c r="BB134" s="61">
        <f>AJ135*Assumptions!$H$10*(1-Assumptions!$C$24)</f>
        <v>582790.57703342941</v>
      </c>
      <c r="BC134" s="58"/>
      <c r="BD134" s="61">
        <f t="shared" si="38"/>
        <v>-109757.08677848411</v>
      </c>
      <c r="BE134" s="62">
        <f>BD134*Assumptions!$C$11</f>
        <v>-32927.126033545232</v>
      </c>
      <c r="BF134" s="61">
        <f t="shared" si="39"/>
        <v>-76829.960744938871</v>
      </c>
    </row>
    <row r="135" spans="2:58" x14ac:dyDescent="0.2">
      <c r="B135" s="15">
        <f t="shared" si="20"/>
        <v>128</v>
      </c>
      <c r="C135" s="15">
        <f t="shared" si="21"/>
        <v>128</v>
      </c>
      <c r="D135" s="15">
        <f t="shared" si="22"/>
        <v>10</v>
      </c>
      <c r="E135" s="15">
        <f t="shared" si="23"/>
        <v>48</v>
      </c>
      <c r="F135" s="28">
        <f>1-(1-1.25*VLOOKUP(E135,'Annual Mortality Rates'!$B$5:$H$105,5,0)*VLOOKUP(D135,Assumptions!$C$17:$D$20,2,1))^(1/12)</f>
        <v>7.7533054016254432E-5</v>
      </c>
      <c r="G135" s="59">
        <f>1-(1-IF(D135&gt;=10,'Annual Lapse Rates'!$C$14,VLOOKUP(D135,'Annual Lapse Rates'!$B$3:$C$14,2,0)))^(1/12)</f>
        <v>1.6821425527395739E-3</v>
      </c>
      <c r="H135" s="35"/>
      <c r="I135" s="57">
        <f>IF($D135&gt;=Assumptions!$H$9,0,I134-SUM(J134:K134))</f>
        <v>1206.6057495516143</v>
      </c>
      <c r="J135" s="60">
        <f t="shared" si="24"/>
        <v>9.3551828756308478E-2</v>
      </c>
      <c r="K135" s="60">
        <f t="shared" si="25"/>
        <v>2.0296828757009995</v>
      </c>
      <c r="L135" s="57">
        <f>I135*Assumptions!$I$14</f>
        <v>422312012.34306502</v>
      </c>
      <c r="M135" s="57">
        <f>I135*Assumptions!$J$14</f>
        <v>253387207.405839</v>
      </c>
      <c r="N135" s="46"/>
      <c r="O135" s="57">
        <f>IF($D135&gt;=Assumptions!$H$9,0,O134-SUM(P134:Q134))</f>
        <v>1508.2571869395153</v>
      </c>
      <c r="P135" s="60">
        <f t="shared" si="26"/>
        <v>0.1169397859453854</v>
      </c>
      <c r="Q135" s="60">
        <f t="shared" si="27"/>
        <v>2.5371035946262452</v>
      </c>
      <c r="R135" s="57">
        <f>O135*Assumptions!$I$15</f>
        <v>754128593.46975768</v>
      </c>
      <c r="S135" s="57">
        <f>O135*Assumptions!$J$15</f>
        <v>482642299.82064492</v>
      </c>
      <c r="T135" s="46"/>
      <c r="U135" s="57">
        <f>IF($D135&gt;=Assumptions!$H$9,0,U134-SUM(V134:W134))</f>
        <v>2714.8629364911312</v>
      </c>
      <c r="V135" s="60">
        <f t="shared" si="28"/>
        <v>0.210491614701694</v>
      </c>
      <c r="W135" s="60">
        <f t="shared" si="29"/>
        <v>4.5667864703272469</v>
      </c>
      <c r="X135" s="57">
        <f>U135*Assumptions!$I$16</f>
        <v>2171890349.1929049</v>
      </c>
      <c r="Y135" s="57">
        <f>U135*Assumptions!$J$16</f>
        <v>1683215020.6245015</v>
      </c>
      <c r="Z135" s="46"/>
      <c r="AA135" s="57">
        <f>IF($D135&gt;=Assumptions!$H$9,0,AA134-SUM(AB134:AC134))</f>
        <v>603.30287477580714</v>
      </c>
      <c r="AB135" s="60">
        <f t="shared" si="30"/>
        <v>4.6775914378154239E-2</v>
      </c>
      <c r="AC135" s="60">
        <f t="shared" si="31"/>
        <v>1.0148414378504997</v>
      </c>
      <c r="AD135" s="57">
        <f>AA135*Assumptions!$I$17</f>
        <v>723963449.73096859</v>
      </c>
      <c r="AE135" s="57">
        <f>AA135*Assumptions!$J$17</f>
        <v>494708357.31616187</v>
      </c>
      <c r="AF135" s="46"/>
      <c r="AG135" s="57">
        <f t="shared" si="32"/>
        <v>4072294404.7366962</v>
      </c>
      <c r="AH135" s="57">
        <f t="shared" si="32"/>
        <v>2913952885.1671472</v>
      </c>
      <c r="AI135" s="57">
        <f>AG135*Assumptions!$H$4/Assumptions!$H$3</f>
        <v>4072294.4047366958</v>
      </c>
      <c r="AJ135" s="57">
        <f t="shared" si="33"/>
        <v>2913952.885167147</v>
      </c>
      <c r="AK135" s="35"/>
      <c r="AL135" s="61">
        <f t="shared" si="34"/>
        <v>0</v>
      </c>
      <c r="AM135" s="61"/>
      <c r="AN135" s="57">
        <f t="shared" si="35"/>
        <v>225927.66644648486</v>
      </c>
      <c r="AO135" s="61"/>
      <c r="AP135" s="57">
        <f>IF(B135=1,0,IF((B135-1)/12-INT((B135-1)/12)=0,(I135+O135+U135+AA135)*Assumptions!$D$7*(1+Assumptions!$D$10)^(B135-1)+Assumptions!$D$6*AL135,0))</f>
        <v>0</v>
      </c>
      <c r="AQ135" s="57">
        <f>(AL135-AM135-AO135-AP135+AS134)*Assumptions!$D$13</f>
        <v>4748.721901556085</v>
      </c>
      <c r="AR135" s="53"/>
      <c r="AS135" s="57">
        <f>AJ136*Assumptions!$H$10</f>
        <v>1163530.1093423532</v>
      </c>
      <c r="AT135" s="57">
        <f t="shared" si="36"/>
        <v>-219127.8998204231</v>
      </c>
      <c r="AU135" s="53"/>
      <c r="AV135" s="57">
        <f>AL135*Assumptions!$C$24</f>
        <v>0</v>
      </c>
      <c r="AW135" s="57"/>
      <c r="AX135" s="57">
        <f>AN135*Assumptions!$C$24</f>
        <v>112963.83322324243</v>
      </c>
      <c r="AY135" s="57">
        <f>(-AV135+AW135-AZ134)*Assumptions!$D$13</f>
        <v>-2374.3609507780425</v>
      </c>
      <c r="AZ135" s="57">
        <f t="shared" si="37"/>
        <v>581765.05467117659</v>
      </c>
      <c r="BA135" s="53"/>
      <c r="BB135" s="61">
        <f>AJ136*Assumptions!$H$10*(1-Assumptions!$C$24)</f>
        <v>581765.05467117659</v>
      </c>
      <c r="BC135" s="58"/>
      <c r="BD135" s="61">
        <f t="shared" si="38"/>
        <v>-109563.94991021155</v>
      </c>
      <c r="BE135" s="62">
        <f>BD135*Assumptions!$C$11</f>
        <v>-32869.184973063464</v>
      </c>
      <c r="BF135" s="61">
        <f t="shared" si="39"/>
        <v>-76694.76493714808</v>
      </c>
    </row>
    <row r="136" spans="2:58" x14ac:dyDescent="0.2">
      <c r="B136" s="15">
        <f t="shared" ref="B136:B199" si="40">B135+1</f>
        <v>129</v>
      </c>
      <c r="C136" s="15">
        <f t="shared" ref="C136:C199" si="41">$C$4+B136</f>
        <v>129</v>
      </c>
      <c r="D136" s="15">
        <f t="shared" ref="D136:D199" si="42">ROUNDDOWN((C136-1)/12,0)</f>
        <v>10</v>
      </c>
      <c r="E136" s="15">
        <f t="shared" ref="E136:E199" si="43">ROUNDDOWN(($E$4+B136)/12,0)</f>
        <v>48</v>
      </c>
      <c r="F136" s="28">
        <f>1-(1-1.25*VLOOKUP(E136,'Annual Mortality Rates'!$B$5:$H$105,5,0)*VLOOKUP(D136,Assumptions!$C$17:$D$20,2,1))^(1/12)</f>
        <v>7.7533054016254432E-5</v>
      </c>
      <c r="G136" s="59">
        <f>1-(1-IF(D136&gt;=10,'Annual Lapse Rates'!$C$14,VLOOKUP(D136,'Annual Lapse Rates'!$B$3:$C$14,2,0)))^(1/12)</f>
        <v>1.6821425527395739E-3</v>
      </c>
      <c r="H136" s="35"/>
      <c r="I136" s="57">
        <f>IF($D136&gt;=Assumptions!$H$9,0,I135-SUM(J135:K135))</f>
        <v>1204.4825148471571</v>
      </c>
      <c r="J136" s="60">
        <f t="shared" ref="J136:J199" si="44">I136*$F136</f>
        <v>9.3387207885278614E-2</v>
      </c>
      <c r="K136" s="60">
        <f t="shared" ref="K136:K199" si="45">I136*$G136</f>
        <v>2.0261112922551785</v>
      </c>
      <c r="L136" s="57">
        <f>I136*Assumptions!$I$14</f>
        <v>421568880.19650495</v>
      </c>
      <c r="M136" s="57">
        <f>I136*Assumptions!$J$14</f>
        <v>252941328.11790299</v>
      </c>
      <c r="N136" s="46"/>
      <c r="O136" s="57">
        <f>IF($D136&gt;=Assumptions!$H$9,0,O135-SUM(P135:Q135))</f>
        <v>1505.6031435589437</v>
      </c>
      <c r="P136" s="60">
        <f t="shared" ref="P136:P199" si="46">O136*$F136</f>
        <v>0.11673400985659806</v>
      </c>
      <c r="Q136" s="60">
        <f t="shared" ref="Q136:Q199" si="47">O136*$G136</f>
        <v>2.5326391153189687</v>
      </c>
      <c r="R136" s="57">
        <f>O136*Assumptions!$I$15</f>
        <v>752801571.77947187</v>
      </c>
      <c r="S136" s="57">
        <f>O136*Assumptions!$J$15</f>
        <v>481793005.93886197</v>
      </c>
      <c r="T136" s="46"/>
      <c r="U136" s="57">
        <f>IF($D136&gt;=Assumptions!$H$9,0,U135-SUM(V135:W135))</f>
        <v>2710.0856584061021</v>
      </c>
      <c r="V136" s="60">
        <f t="shared" ref="V136:V199" si="48">U136*$F136</f>
        <v>0.21012121774187678</v>
      </c>
      <c r="W136" s="60">
        <f t="shared" ref="W136:W199" si="49">U136*$G136</f>
        <v>4.5587504075741494</v>
      </c>
      <c r="X136" s="57">
        <f>U136*Assumptions!$I$16</f>
        <v>2168068526.7248816</v>
      </c>
      <c r="Y136" s="57">
        <f>U136*Assumptions!$J$16</f>
        <v>1680253108.2117834</v>
      </c>
      <c r="Z136" s="46"/>
      <c r="AA136" s="57">
        <f>IF($D136&gt;=Assumptions!$H$9,0,AA135-SUM(AB135:AC135))</f>
        <v>602.24125742357853</v>
      </c>
      <c r="AB136" s="60">
        <f t="shared" ref="AB136:AB199" si="50">AA136*$F136</f>
        <v>4.6693603942639307E-2</v>
      </c>
      <c r="AC136" s="60">
        <f t="shared" ref="AC136:AC199" si="51">AA136*$G136</f>
        <v>1.0130556461275892</v>
      </c>
      <c r="AD136" s="57">
        <f>AA136*Assumptions!$I$17</f>
        <v>722689508.9082942</v>
      </c>
      <c r="AE136" s="57">
        <f>AA136*Assumptions!$J$17</f>
        <v>493837831.08733439</v>
      </c>
      <c r="AF136" s="46"/>
      <c r="AG136" s="57">
        <f t="shared" ref="AG136:AH199" si="52">AD136+X136+R136+L136</f>
        <v>4065128487.6091528</v>
      </c>
      <c r="AH136" s="57">
        <f t="shared" si="52"/>
        <v>2908825273.3558826</v>
      </c>
      <c r="AI136" s="57">
        <f>AG136*Assumptions!$H$4/Assumptions!$H$3</f>
        <v>4065128.4876091531</v>
      </c>
      <c r="AJ136" s="57">
        <f t="shared" ref="AJ136:AJ199" si="53">IF(AG136=0,0,AH136/AG136*AI136)</f>
        <v>2908825.2733558826</v>
      </c>
      <c r="AK136" s="35"/>
      <c r="AL136" s="61">
        <f t="shared" ref="AL136:AL199" si="54">IF((B136-1)/12-INT((B136-1)/12)=0,AJ136,0)</f>
        <v>0</v>
      </c>
      <c r="AM136" s="61"/>
      <c r="AN136" s="57">
        <f t="shared" ref="AN136:AN199" si="55">AH136*$F136</f>
        <v>225530.10704294773</v>
      </c>
      <c r="AO136" s="61"/>
      <c r="AP136" s="57">
        <f>IF(B136=1,0,IF((B136-1)/12-INT((B136-1)/12)=0,(I136+O136+U136+AA136)*Assumptions!$D$7*(1+Assumptions!$D$10)^(B136-1)+Assumptions!$D$6*AL136,0))</f>
        <v>0</v>
      </c>
      <c r="AQ136" s="57">
        <f>(AL136-AM136-AO136-AP136+AS135)*Assumptions!$D$13</f>
        <v>4740.3656914626508</v>
      </c>
      <c r="AR136" s="53"/>
      <c r="AS136" s="57">
        <f>AJ137*Assumptions!$H$10</f>
        <v>1161482.6737912176</v>
      </c>
      <c r="AT136" s="57">
        <f t="shared" ref="AT136:AT199" si="56">AL136-AM136-AN136-AO136-AP136+AQ136+AS135-AS136</f>
        <v>-218742.30580034945</v>
      </c>
      <c r="AU136" s="53"/>
      <c r="AV136" s="57">
        <f>AL136*Assumptions!$C$24</f>
        <v>0</v>
      </c>
      <c r="AW136" s="57"/>
      <c r="AX136" s="57">
        <f>AN136*Assumptions!$C$24</f>
        <v>112765.05352147386</v>
      </c>
      <c r="AY136" s="57">
        <f>(-AV136+AW136-AZ135)*Assumptions!$D$13</f>
        <v>-2370.1828457313254</v>
      </c>
      <c r="AZ136" s="57">
        <f t="shared" ref="AZ136:AZ199" si="57">AS136-BB136</f>
        <v>580741.33689560881</v>
      </c>
      <c r="BA136" s="53"/>
      <c r="BB136" s="61">
        <f>AJ137*Assumptions!$H$10*(1-Assumptions!$C$24)</f>
        <v>580741.33689560881</v>
      </c>
      <c r="BC136" s="58"/>
      <c r="BD136" s="61">
        <f t="shared" ref="BD136:BD199" si="58">AT136-AV136+AW136+AX136+AY136-(AS135-AS136)+BB135-BB136</f>
        <v>-109371.15290017473</v>
      </c>
      <c r="BE136" s="62">
        <f>BD136*Assumptions!$C$11</f>
        <v>-32811.345870052413</v>
      </c>
      <c r="BF136" s="61">
        <f t="shared" ref="BF136:BF199" si="59">BD136-BE136</f>
        <v>-76559.80703012232</v>
      </c>
    </row>
    <row r="137" spans="2:58" x14ac:dyDescent="0.2">
      <c r="B137" s="15">
        <f t="shared" si="40"/>
        <v>130</v>
      </c>
      <c r="C137" s="15">
        <f t="shared" si="41"/>
        <v>130</v>
      </c>
      <c r="D137" s="15">
        <f t="shared" si="42"/>
        <v>10</v>
      </c>
      <c r="E137" s="15">
        <f t="shared" si="43"/>
        <v>48</v>
      </c>
      <c r="F137" s="28">
        <f>1-(1-1.25*VLOOKUP(E137,'Annual Mortality Rates'!$B$5:$H$105,5,0)*VLOOKUP(D137,Assumptions!$C$17:$D$20,2,1))^(1/12)</f>
        <v>7.7533054016254432E-5</v>
      </c>
      <c r="G137" s="59">
        <f>1-(1-IF(D137&gt;=10,'Annual Lapse Rates'!$C$14,VLOOKUP(D137,'Annual Lapse Rates'!$B$3:$C$14,2,0)))^(1/12)</f>
        <v>1.6821425527395739E-3</v>
      </c>
      <c r="H137" s="35"/>
      <c r="I137" s="57">
        <f>IF($D137&gt;=Assumptions!$H$9,0,I136-SUM(J136:K136))</f>
        <v>1202.3630163470166</v>
      </c>
      <c r="J137" s="60">
        <f t="shared" si="44"/>
        <v>9.3222876693579843E-2</v>
      </c>
      <c r="K137" s="60">
        <f t="shared" si="45"/>
        <v>2.0225459936376247</v>
      </c>
      <c r="L137" s="57">
        <f>I137*Assumptions!$I$14</f>
        <v>420827055.72145581</v>
      </c>
      <c r="M137" s="57">
        <f>I137*Assumptions!$J$14</f>
        <v>252496233.43287349</v>
      </c>
      <c r="N137" s="46"/>
      <c r="O137" s="57">
        <f>IF($D137&gt;=Assumptions!$H$9,0,O136-SUM(P136:Q136))</f>
        <v>1502.9537704337681</v>
      </c>
      <c r="P137" s="60">
        <f t="shared" si="46"/>
        <v>0.1165285958669746</v>
      </c>
      <c r="Q137" s="60">
        <f t="shared" si="47"/>
        <v>2.5281824920470264</v>
      </c>
      <c r="R137" s="57">
        <f>O137*Assumptions!$I$15</f>
        <v>751476885.21688402</v>
      </c>
      <c r="S137" s="57">
        <f>O137*Assumptions!$J$15</f>
        <v>480945206.53880578</v>
      </c>
      <c r="T137" s="46"/>
      <c r="U137" s="57">
        <f>IF($D137&gt;=Assumptions!$H$9,0,U136-SUM(V136:W136))</f>
        <v>2705.3167867807861</v>
      </c>
      <c r="V137" s="60">
        <f t="shared" si="48"/>
        <v>0.20975147256055457</v>
      </c>
      <c r="W137" s="60">
        <f t="shared" si="49"/>
        <v>4.5507284856846528</v>
      </c>
      <c r="X137" s="57">
        <f>U137*Assumptions!$I$16</f>
        <v>2164253429.4246287</v>
      </c>
      <c r="Y137" s="57">
        <f>U137*Assumptions!$J$16</f>
        <v>1677296407.8040874</v>
      </c>
      <c r="Z137" s="46"/>
      <c r="AA137" s="57">
        <f>IF($D137&gt;=Assumptions!$H$9,0,AA136-SUM(AB136:AC136))</f>
        <v>601.18150817350829</v>
      </c>
      <c r="AB137" s="60">
        <f t="shared" si="50"/>
        <v>4.6611438346789921E-2</v>
      </c>
      <c r="AC137" s="60">
        <f t="shared" si="51"/>
        <v>1.0112729968188123</v>
      </c>
      <c r="AD137" s="57">
        <f>AA137*Assumptions!$I$17</f>
        <v>721417809.8082099</v>
      </c>
      <c r="AE137" s="57">
        <f>AA137*Assumptions!$J$17</f>
        <v>492968836.70227683</v>
      </c>
      <c r="AF137" s="46"/>
      <c r="AG137" s="57">
        <f t="shared" si="52"/>
        <v>4057975180.1711788</v>
      </c>
      <c r="AH137" s="57">
        <f t="shared" si="52"/>
        <v>2903706684.4780436</v>
      </c>
      <c r="AI137" s="57">
        <f>AG137*Assumptions!$H$4/Assumptions!$H$3</f>
        <v>4057975.1801711791</v>
      </c>
      <c r="AJ137" s="57">
        <f t="shared" si="53"/>
        <v>2903706.684478044</v>
      </c>
      <c r="AK137" s="35"/>
      <c r="AL137" s="61">
        <f t="shared" si="54"/>
        <v>0</v>
      </c>
      <c r="AM137" s="61"/>
      <c r="AN137" s="57">
        <f t="shared" si="55"/>
        <v>225133.24721499521</v>
      </c>
      <c r="AO137" s="61"/>
      <c r="AP137" s="57">
        <f>IF(B137=1,0,IF((B137-1)/12-INT((B137-1)/12)=0,(I137+O137+U137+AA137)*Assumptions!$D$7*(1+Assumptions!$D$10)^(B137-1)+Assumptions!$D$6*AL137,0))</f>
        <v>0</v>
      </c>
      <c r="AQ137" s="57">
        <f>(AL137-AM137-AO137-AP137+AS136)*Assumptions!$D$13</f>
        <v>4732.0241855882814</v>
      </c>
      <c r="AR137" s="53"/>
      <c r="AS137" s="57">
        <f>AJ138*Assumptions!$H$10</f>
        <v>1159438.8410624776</v>
      </c>
      <c r="AT137" s="57">
        <f t="shared" si="56"/>
        <v>-218357.39030066691</v>
      </c>
      <c r="AU137" s="53"/>
      <c r="AV137" s="57">
        <f>AL137*Assumptions!$C$24</f>
        <v>0</v>
      </c>
      <c r="AW137" s="57"/>
      <c r="AX137" s="57">
        <f>AN137*Assumptions!$C$24</f>
        <v>112566.6236074976</v>
      </c>
      <c r="AY137" s="57">
        <f>(-AV137+AW137-AZ136)*Assumptions!$D$13</f>
        <v>-2366.0120927941407</v>
      </c>
      <c r="AZ137" s="57">
        <f t="shared" si="57"/>
        <v>579719.42053123878</v>
      </c>
      <c r="BA137" s="53"/>
      <c r="BB137" s="61">
        <f>AJ138*Assumptions!$H$10*(1-Assumptions!$C$24)</f>
        <v>579719.42053123878</v>
      </c>
      <c r="BC137" s="58"/>
      <c r="BD137" s="61">
        <f t="shared" si="58"/>
        <v>-109178.69515033346</v>
      </c>
      <c r="BE137" s="62">
        <f>BD137*Assumptions!$C$11</f>
        <v>-32753.608545100036</v>
      </c>
      <c r="BF137" s="61">
        <f t="shared" si="59"/>
        <v>-76425.086605233417</v>
      </c>
    </row>
    <row r="138" spans="2:58" x14ac:dyDescent="0.2">
      <c r="B138" s="15">
        <f t="shared" si="40"/>
        <v>131</v>
      </c>
      <c r="C138" s="15">
        <f t="shared" si="41"/>
        <v>131</v>
      </c>
      <c r="D138" s="15">
        <f t="shared" si="42"/>
        <v>10</v>
      </c>
      <c r="E138" s="15">
        <f t="shared" si="43"/>
        <v>48</v>
      </c>
      <c r="F138" s="28">
        <f>1-(1-1.25*VLOOKUP(E138,'Annual Mortality Rates'!$B$5:$H$105,5,0)*VLOOKUP(D138,Assumptions!$C$17:$D$20,2,1))^(1/12)</f>
        <v>7.7533054016254432E-5</v>
      </c>
      <c r="G138" s="59">
        <f>1-(1-IF(D138&gt;=10,'Annual Lapse Rates'!$C$14,VLOOKUP(D138,'Annual Lapse Rates'!$B$3:$C$14,2,0)))^(1/12)</f>
        <v>1.6821425527395739E-3</v>
      </c>
      <c r="H138" s="35"/>
      <c r="I138" s="57">
        <f>IF($D138&gt;=Assumptions!$H$9,0,I137-SUM(J137:K137))</f>
        <v>1200.2472474766853</v>
      </c>
      <c r="J138" s="60">
        <f t="shared" si="44"/>
        <v>9.3058834671470539E-2</v>
      </c>
      <c r="K138" s="60">
        <f t="shared" si="45"/>
        <v>2.0189869687890787</v>
      </c>
      <c r="L138" s="57">
        <f>I138*Assumptions!$I$14</f>
        <v>420086536.61683983</v>
      </c>
      <c r="M138" s="57">
        <f>I138*Assumptions!$J$14</f>
        <v>252051921.97010392</v>
      </c>
      <c r="N138" s="46"/>
      <c r="O138" s="57">
        <f>IF($D138&gt;=Assumptions!$H$9,0,O137-SUM(P137:Q137))</f>
        <v>1500.3090593458542</v>
      </c>
      <c r="P138" s="60">
        <f t="shared" si="46"/>
        <v>0.11632354333933799</v>
      </c>
      <c r="Q138" s="60">
        <f t="shared" si="47"/>
        <v>2.523733710986344</v>
      </c>
      <c r="R138" s="57">
        <f>O138*Assumptions!$I$15</f>
        <v>750154529.67292714</v>
      </c>
      <c r="S138" s="57">
        <f>O138*Assumptions!$J$15</f>
        <v>480098898.9906733</v>
      </c>
      <c r="T138" s="46"/>
      <c r="U138" s="57">
        <f>IF($D138&gt;=Assumptions!$H$9,0,U137-SUM(V137:W137))</f>
        <v>2700.556306822541</v>
      </c>
      <c r="V138" s="60">
        <f t="shared" si="48"/>
        <v>0.20938237801080864</v>
      </c>
      <c r="W138" s="60">
        <f t="shared" si="49"/>
        <v>4.5427206797754254</v>
      </c>
      <c r="X138" s="57">
        <f>U138*Assumptions!$I$16</f>
        <v>2160445045.4580326</v>
      </c>
      <c r="Y138" s="57">
        <f>U138*Assumptions!$J$16</f>
        <v>1674344910.2299755</v>
      </c>
      <c r="Z138" s="46"/>
      <c r="AA138" s="57">
        <f>IF($D138&gt;=Assumptions!$H$9,0,AA137-SUM(AB137:AC137))</f>
        <v>600.12362373834264</v>
      </c>
      <c r="AB138" s="60">
        <f t="shared" si="50"/>
        <v>4.6529417335735269E-2</v>
      </c>
      <c r="AC138" s="60">
        <f t="shared" si="51"/>
        <v>1.0094934843945393</v>
      </c>
      <c r="AD138" s="57">
        <f>AA138*Assumptions!$I$17</f>
        <v>720148348.48601115</v>
      </c>
      <c r="AE138" s="57">
        <f>AA138*Assumptions!$J$17</f>
        <v>492101371.46544099</v>
      </c>
      <c r="AF138" s="46"/>
      <c r="AG138" s="57">
        <f t="shared" si="52"/>
        <v>4050834460.2338109</v>
      </c>
      <c r="AH138" s="57">
        <f t="shared" si="52"/>
        <v>2898597102.6561933</v>
      </c>
      <c r="AI138" s="57">
        <f>AG138*Assumptions!$H$4/Assumptions!$H$3</f>
        <v>4050834.4602338113</v>
      </c>
      <c r="AJ138" s="57">
        <f t="shared" si="53"/>
        <v>2898597.1026561935</v>
      </c>
      <c r="AK138" s="35"/>
      <c r="AL138" s="61">
        <f t="shared" si="54"/>
        <v>0</v>
      </c>
      <c r="AM138" s="61"/>
      <c r="AN138" s="57">
        <f t="shared" si="55"/>
        <v>224737.08573160123</v>
      </c>
      <c r="AO138" s="61"/>
      <c r="AP138" s="57">
        <f>IF(B138=1,0,IF((B138-1)/12-INT((B138-1)/12)=0,(I138+O138+U138+AA138)*Assumptions!$D$7*(1+Assumptions!$D$10)^(B138-1)+Assumptions!$D$6*AL138,0))</f>
        <v>0</v>
      </c>
      <c r="AQ138" s="57">
        <f>(AL138-AM138-AO138-AP138+AS137)*Assumptions!$D$13</f>
        <v>4723.6973580583226</v>
      </c>
      <c r="AR138" s="53"/>
      <c r="AS138" s="57">
        <f>AJ139*Assumptions!$H$10</f>
        <v>1157398.6048163348</v>
      </c>
      <c r="AT138" s="57">
        <f t="shared" si="56"/>
        <v>-217973.15212740016</v>
      </c>
      <c r="AU138" s="53"/>
      <c r="AV138" s="57">
        <f>AL138*Assumptions!$C$24</f>
        <v>0</v>
      </c>
      <c r="AW138" s="57"/>
      <c r="AX138" s="57">
        <f>AN138*Assumptions!$C$24</f>
        <v>112368.54286580061</v>
      </c>
      <c r="AY138" s="57">
        <f>(-AV138+AW138-AZ137)*Assumptions!$D$13</f>
        <v>-2361.8486790291613</v>
      </c>
      <c r="AZ138" s="57">
        <f t="shared" si="57"/>
        <v>578699.30240816739</v>
      </c>
      <c r="BA138" s="53"/>
      <c r="BB138" s="61">
        <f>AJ139*Assumptions!$H$10*(1-Assumptions!$C$24)</f>
        <v>578699.30240816739</v>
      </c>
      <c r="BC138" s="58"/>
      <c r="BD138" s="61">
        <f t="shared" si="58"/>
        <v>-108986.57606370008</v>
      </c>
      <c r="BE138" s="62">
        <f>BD138*Assumptions!$C$11</f>
        <v>-32695.972819110022</v>
      </c>
      <c r="BF138" s="61">
        <f t="shared" si="59"/>
        <v>-76290.603244590049</v>
      </c>
    </row>
    <row r="139" spans="2:58" x14ac:dyDescent="0.2">
      <c r="B139" s="15">
        <f t="shared" si="40"/>
        <v>132</v>
      </c>
      <c r="C139" s="15">
        <f t="shared" si="41"/>
        <v>132</v>
      </c>
      <c r="D139" s="15">
        <f t="shared" si="42"/>
        <v>10</v>
      </c>
      <c r="E139" s="15">
        <f t="shared" si="43"/>
        <v>48</v>
      </c>
      <c r="F139" s="28">
        <f>1-(1-1.25*VLOOKUP(E139,'Annual Mortality Rates'!$B$5:$H$105,5,0)*VLOOKUP(D139,Assumptions!$C$17:$D$20,2,1))^(1/12)</f>
        <v>7.7533054016254432E-5</v>
      </c>
      <c r="G139" s="59">
        <f>1-(1-IF(D139&gt;=10,'Annual Lapse Rates'!$C$14,VLOOKUP(D139,'Annual Lapse Rates'!$B$3:$C$14,2,0)))^(1/12)</f>
        <v>1.6821425527395739E-3</v>
      </c>
      <c r="H139" s="35"/>
      <c r="I139" s="57">
        <f>IF($D139&gt;=Assumptions!$H$9,0,I138-SUM(J138:K138))</f>
        <v>1198.1352016732246</v>
      </c>
      <c r="J139" s="60">
        <f t="shared" si="44"/>
        <v>9.2895081310106029E-2</v>
      </c>
      <c r="K139" s="60">
        <f t="shared" si="45"/>
        <v>2.0154342066697422</v>
      </c>
      <c r="L139" s="57">
        <f>I139*Assumptions!$I$14</f>
        <v>419347320.58562863</v>
      </c>
      <c r="M139" s="57">
        <f>I139*Assumptions!$J$14</f>
        <v>251608392.35137716</v>
      </c>
      <c r="N139" s="46"/>
      <c r="O139" s="57">
        <f>IF($D139&gt;=Assumptions!$H$9,0,O138-SUM(P138:Q138))</f>
        <v>1497.6690020915285</v>
      </c>
      <c r="P139" s="60">
        <f t="shared" si="46"/>
        <v>0.11611885163763234</v>
      </c>
      <c r="Q139" s="60">
        <f t="shared" si="47"/>
        <v>2.519292758337174</v>
      </c>
      <c r="R139" s="57">
        <f>O139*Assumptions!$I$15</f>
        <v>748834501.04576421</v>
      </c>
      <c r="S139" s="57">
        <f>O139*Assumptions!$J$15</f>
        <v>479254080.66928911</v>
      </c>
      <c r="T139" s="46"/>
      <c r="U139" s="57">
        <f>IF($D139&gt;=Assumptions!$H$9,0,U138-SUM(V138:W138))</f>
        <v>2695.8042037647547</v>
      </c>
      <c r="V139" s="60">
        <f t="shared" si="48"/>
        <v>0.20901393294773848</v>
      </c>
      <c r="W139" s="60">
        <f t="shared" si="49"/>
        <v>4.5347269650069189</v>
      </c>
      <c r="X139" s="57">
        <f>U139*Assumptions!$I$16</f>
        <v>2156643363.0118036</v>
      </c>
      <c r="Y139" s="57">
        <f>U139*Assumptions!$J$16</f>
        <v>1671398606.3341479</v>
      </c>
      <c r="Z139" s="46"/>
      <c r="AA139" s="57">
        <f>IF($D139&gt;=Assumptions!$H$9,0,AA138-SUM(AB138:AC138))</f>
        <v>599.06760083661231</v>
      </c>
      <c r="AB139" s="60">
        <f t="shared" si="50"/>
        <v>4.6447540655053014E-2</v>
      </c>
      <c r="AC139" s="60">
        <f t="shared" si="51"/>
        <v>1.0077171033348711</v>
      </c>
      <c r="AD139" s="57">
        <f>AA139*Assumptions!$I$17</f>
        <v>718881121.00393474</v>
      </c>
      <c r="AE139" s="57">
        <f>AA139*Assumptions!$J$17</f>
        <v>491235432.6860221</v>
      </c>
      <c r="AF139" s="46"/>
      <c r="AG139" s="57">
        <f t="shared" si="52"/>
        <v>4043706305.647131</v>
      </c>
      <c r="AH139" s="57">
        <f t="shared" si="52"/>
        <v>2893496512.0408363</v>
      </c>
      <c r="AI139" s="57">
        <f>AG139*Assumptions!$H$4/Assumptions!$H$3</f>
        <v>4043706.3056471315</v>
      </c>
      <c r="AJ139" s="57">
        <f t="shared" si="53"/>
        <v>2893496.5120408367</v>
      </c>
      <c r="AK139" s="35"/>
      <c r="AL139" s="61">
        <f t="shared" si="54"/>
        <v>0</v>
      </c>
      <c r="AM139" s="61"/>
      <c r="AN139" s="57">
        <f t="shared" si="55"/>
        <v>224341.62136390596</v>
      </c>
      <c r="AO139" s="61"/>
      <c r="AP139" s="57">
        <f>IF(B139=1,0,IF((B139-1)/12-INT((B139-1)/12)=0,(I139+O139+U139+AA139)*Assumptions!$D$7*(1+Assumptions!$D$10)^(B139-1)+Assumptions!$D$6*AL139,0))</f>
        <v>0</v>
      </c>
      <c r="AQ139" s="57">
        <f>(AL139-AM139-AO139-AP139+AS138)*Assumptions!$D$13</f>
        <v>4715.3851830436515</v>
      </c>
      <c r="AR139" s="53"/>
      <c r="AS139" s="57">
        <f>AJ140*Assumptions!$H$10</f>
        <v>1155361.958724146</v>
      </c>
      <c r="AT139" s="57">
        <f t="shared" si="56"/>
        <v>-217589.59008867352</v>
      </c>
      <c r="AU139" s="53"/>
      <c r="AV139" s="57">
        <f>AL139*Assumptions!$C$24</f>
        <v>0</v>
      </c>
      <c r="AW139" s="57"/>
      <c r="AX139" s="57">
        <f>AN139*Assumptions!$C$24</f>
        <v>112170.81068195298</v>
      </c>
      <c r="AY139" s="57">
        <f>(-AV139+AW139-AZ138)*Assumptions!$D$13</f>
        <v>-2357.6925915218258</v>
      </c>
      <c r="AZ139" s="57">
        <f t="shared" si="57"/>
        <v>577680.97936207301</v>
      </c>
      <c r="BA139" s="53"/>
      <c r="BB139" s="61">
        <f>AJ140*Assumptions!$H$10*(1-Assumptions!$C$24)</f>
        <v>577680.97936207301</v>
      </c>
      <c r="BC139" s="58"/>
      <c r="BD139" s="61">
        <f t="shared" si="58"/>
        <v>-108794.79504433676</v>
      </c>
      <c r="BE139" s="62">
        <f>BD139*Assumptions!$C$11</f>
        <v>-32638.438513301026</v>
      </c>
      <c r="BF139" s="61">
        <f t="shared" si="59"/>
        <v>-76156.356531035737</v>
      </c>
    </row>
    <row r="140" spans="2:58" x14ac:dyDescent="0.2">
      <c r="B140" s="15">
        <f t="shared" si="40"/>
        <v>133</v>
      </c>
      <c r="C140" s="15">
        <f t="shared" si="41"/>
        <v>133</v>
      </c>
      <c r="D140" s="15">
        <f t="shared" si="42"/>
        <v>11</v>
      </c>
      <c r="E140" s="15">
        <f t="shared" si="43"/>
        <v>49</v>
      </c>
      <c r="F140" s="28">
        <f>1-(1-1.25*VLOOKUP(E140,'Annual Mortality Rates'!$B$5:$H$105,5,0)*VLOOKUP(D140,Assumptions!$C$17:$D$20,2,1))^(1/12)</f>
        <v>8.7542137645058027E-5</v>
      </c>
      <c r="G140" s="59">
        <f>1-(1-IF(D140&gt;=10,'Annual Lapse Rates'!$C$14,VLOOKUP(D140,'Annual Lapse Rates'!$B$3:$C$14,2,0)))^(1/12)</f>
        <v>1.6821425527395739E-3</v>
      </c>
      <c r="H140" s="35"/>
      <c r="I140" s="57">
        <f>IF($D140&gt;=Assumptions!$H$9,0,I139-SUM(J139:K139))</f>
        <v>1196.0268723852448</v>
      </c>
      <c r="J140" s="60">
        <f t="shared" si="44"/>
        <v>0.10470274908953735</v>
      </c>
      <c r="K140" s="60">
        <f t="shared" si="45"/>
        <v>2.0118876962592442</v>
      </c>
      <c r="L140" s="57">
        <f>I140*Assumptions!$I$14</f>
        <v>418609405.33483571</v>
      </c>
      <c r="M140" s="57">
        <f>I140*Assumptions!$J$14</f>
        <v>251165643.20090142</v>
      </c>
      <c r="N140" s="46"/>
      <c r="O140" s="57">
        <f>IF($D140&gt;=Assumptions!$H$9,0,O139-SUM(P139:Q139))</f>
        <v>1495.0335904815536</v>
      </c>
      <c r="P140" s="60">
        <f t="shared" si="46"/>
        <v>0.13087843636192148</v>
      </c>
      <c r="Q140" s="60">
        <f t="shared" si="47"/>
        <v>2.5148596203240512</v>
      </c>
      <c r="R140" s="57">
        <f>O140*Assumptions!$I$15</f>
        <v>747516795.24077678</v>
      </c>
      <c r="S140" s="57">
        <f>O140*Assumptions!$J$15</f>
        <v>478410748.95409715</v>
      </c>
      <c r="T140" s="46"/>
      <c r="U140" s="57">
        <f>IF($D140&gt;=Assumptions!$H$9,0,U139-SUM(V139:W139))</f>
        <v>2691.0604628668002</v>
      </c>
      <c r="V140" s="60">
        <f t="shared" si="48"/>
        <v>0.23558118545145898</v>
      </c>
      <c r="W140" s="60">
        <f t="shared" si="49"/>
        <v>4.5267473165832985</v>
      </c>
      <c r="X140" s="57">
        <f>U140*Assumptions!$I$16</f>
        <v>2152848370.2934403</v>
      </c>
      <c r="Y140" s="57">
        <f>U140*Assumptions!$J$16</f>
        <v>1668457486.977416</v>
      </c>
      <c r="Z140" s="46"/>
      <c r="AA140" s="57">
        <f>IF($D140&gt;=Assumptions!$H$9,0,AA139-SUM(AB139:AC139))</f>
        <v>598.01343619262241</v>
      </c>
      <c r="AB140" s="60">
        <f t="shared" si="50"/>
        <v>5.2351374544768674E-2</v>
      </c>
      <c r="AC140" s="60">
        <f t="shared" si="51"/>
        <v>1.0059438481296221</v>
      </c>
      <c r="AD140" s="57">
        <f>AA140*Assumptions!$I$17</f>
        <v>717616123.43114686</v>
      </c>
      <c r="AE140" s="57">
        <f>AA140*Assumptions!$J$17</f>
        <v>490371017.67795038</v>
      </c>
      <c r="AF140" s="46"/>
      <c r="AG140" s="57">
        <f t="shared" si="52"/>
        <v>4036590694.3002</v>
      </c>
      <c r="AH140" s="57">
        <f t="shared" si="52"/>
        <v>2888404896.8103652</v>
      </c>
      <c r="AI140" s="57">
        <f>AG140*Assumptions!$H$4/Assumptions!$H$3</f>
        <v>4036590.6943001999</v>
      </c>
      <c r="AJ140" s="57">
        <f t="shared" si="53"/>
        <v>2888404.8968103649</v>
      </c>
      <c r="AK140" s="35"/>
      <c r="AL140" s="61">
        <f t="shared" si="54"/>
        <v>2888404.8968103649</v>
      </c>
      <c r="AM140" s="61"/>
      <c r="AN140" s="57">
        <f t="shared" si="55"/>
        <v>252857.1390512326</v>
      </c>
      <c r="AO140" s="61"/>
      <c r="AP140" s="57">
        <f>IF(B140=1,0,IF((B140-1)/12-INT((B140-1)/12)=0,(I140+O140+U140+AA140)*Assumptions!$D$7*(1+Assumptions!$D$10)^(B140-1)+Assumptions!$D$6*AL140,0))</f>
        <v>62773.06975543825</v>
      </c>
      <c r="AQ140" s="57">
        <f>(AL140-AM140-AO140-AP140+AS139)*Assumptions!$D$13</f>
        <v>16219.06146519882</v>
      </c>
      <c r="AR140" s="53"/>
      <c r="AS140" s="57">
        <f>AJ141*Assumptions!$H$10</f>
        <v>1153317.3323539393</v>
      </c>
      <c r="AT140" s="57">
        <f t="shared" si="56"/>
        <v>2591038.3758390993</v>
      </c>
      <c r="AU140" s="53"/>
      <c r="AV140" s="57">
        <f>AL140*Assumptions!$C$24</f>
        <v>1444202.4484051825</v>
      </c>
      <c r="AW140" s="57"/>
      <c r="AX140" s="57">
        <f>AN140*Assumptions!$C$24</f>
        <v>126428.5695256163</v>
      </c>
      <c r="AY140" s="57">
        <f>(-AV140+AW140-AZ139)*Assumptions!$D$13</f>
        <v>-8237.4033608310328</v>
      </c>
      <c r="AZ140" s="57">
        <f t="shared" si="57"/>
        <v>576658.66617696965</v>
      </c>
      <c r="BA140" s="53"/>
      <c r="BB140" s="61">
        <f>AJ141*Assumptions!$H$10*(1-Assumptions!$C$24)</f>
        <v>576658.66617696965</v>
      </c>
      <c r="BC140" s="58"/>
      <c r="BD140" s="61">
        <f t="shared" si="58"/>
        <v>1264004.7804135988</v>
      </c>
      <c r="BE140" s="62">
        <f>BD140*Assumptions!$C$11</f>
        <v>379201.43412407959</v>
      </c>
      <c r="BF140" s="61">
        <f t="shared" si="59"/>
        <v>884803.34628951922</v>
      </c>
    </row>
    <row r="141" spans="2:58" x14ac:dyDescent="0.2">
      <c r="B141" s="15">
        <f t="shared" si="40"/>
        <v>134</v>
      </c>
      <c r="C141" s="15">
        <f t="shared" si="41"/>
        <v>134</v>
      </c>
      <c r="D141" s="15">
        <f t="shared" si="42"/>
        <v>11</v>
      </c>
      <c r="E141" s="15">
        <f t="shared" si="43"/>
        <v>49</v>
      </c>
      <c r="F141" s="28">
        <f>1-(1-1.25*VLOOKUP(E141,'Annual Mortality Rates'!$B$5:$H$105,5,0)*VLOOKUP(D141,Assumptions!$C$17:$D$20,2,1))^(1/12)</f>
        <v>8.7542137645058027E-5</v>
      </c>
      <c r="G141" s="59">
        <f>1-(1-IF(D141&gt;=10,'Annual Lapse Rates'!$C$14,VLOOKUP(D141,'Annual Lapse Rates'!$B$3:$C$14,2,0)))^(1/12)</f>
        <v>1.6821425527395739E-3</v>
      </c>
      <c r="H141" s="35"/>
      <c r="I141" s="57">
        <f>IF($D141&gt;=Assumptions!$H$9,0,I140-SUM(J140:K140))</f>
        <v>1193.9102819398961</v>
      </c>
      <c r="J141" s="60">
        <f t="shared" si="44"/>
        <v>0.10451745823743241</v>
      </c>
      <c r="K141" s="60">
        <f t="shared" si="45"/>
        <v>2.0083272894044013</v>
      </c>
      <c r="L141" s="57">
        <f>I141*Assumptions!$I$14</f>
        <v>417868598.67896366</v>
      </c>
      <c r="M141" s="57">
        <f>I141*Assumptions!$J$14</f>
        <v>250721159.20737818</v>
      </c>
      <c r="N141" s="46"/>
      <c r="O141" s="57">
        <f>IF($D141&gt;=Assumptions!$H$9,0,O140-SUM(P140:Q140))</f>
        <v>1492.3878524248676</v>
      </c>
      <c r="P141" s="60">
        <f t="shared" si="46"/>
        <v>0.1306468227967903</v>
      </c>
      <c r="Q141" s="60">
        <f t="shared" si="47"/>
        <v>2.5104091117554974</v>
      </c>
      <c r="R141" s="57">
        <f>O141*Assumptions!$I$15</f>
        <v>746193926.21243382</v>
      </c>
      <c r="S141" s="57">
        <f>O141*Assumptions!$J$15</f>
        <v>477564112.77595764</v>
      </c>
      <c r="T141" s="46"/>
      <c r="U141" s="57">
        <f>IF($D141&gt;=Assumptions!$H$9,0,U140-SUM(V140:W140))</f>
        <v>2686.2981343647652</v>
      </c>
      <c r="V141" s="60">
        <f t="shared" si="48"/>
        <v>0.23516428103422285</v>
      </c>
      <c r="W141" s="60">
        <f t="shared" si="49"/>
        <v>4.5187364011599014</v>
      </c>
      <c r="X141" s="57">
        <f>U141*Assumptions!$I$16</f>
        <v>2149038507.4918122</v>
      </c>
      <c r="Y141" s="57">
        <f>U141*Assumptions!$J$16</f>
        <v>1665504843.3061545</v>
      </c>
      <c r="Z141" s="46"/>
      <c r="AA141" s="57">
        <f>IF($D141&gt;=Assumptions!$H$9,0,AA140-SUM(AB140:AC140))</f>
        <v>596.95514096994805</v>
      </c>
      <c r="AB141" s="60">
        <f t="shared" si="50"/>
        <v>5.2258729118716207E-2</v>
      </c>
      <c r="AC141" s="60">
        <f t="shared" si="51"/>
        <v>1.0041636447022007</v>
      </c>
      <c r="AD141" s="57">
        <f>AA141*Assumptions!$I$17</f>
        <v>716346169.16393769</v>
      </c>
      <c r="AE141" s="57">
        <f>AA141*Assumptions!$J$17</f>
        <v>489503215.59535742</v>
      </c>
      <c r="AF141" s="46"/>
      <c r="AG141" s="57">
        <f t="shared" si="52"/>
        <v>4029447201.5471473</v>
      </c>
      <c r="AH141" s="57">
        <f t="shared" si="52"/>
        <v>2883293330.8848481</v>
      </c>
      <c r="AI141" s="57">
        <f>AG141*Assumptions!$H$4/Assumptions!$H$3</f>
        <v>4029447.2015471472</v>
      </c>
      <c r="AJ141" s="57">
        <f t="shared" si="53"/>
        <v>2883293.3308848483</v>
      </c>
      <c r="AK141" s="35"/>
      <c r="AL141" s="61">
        <f t="shared" si="54"/>
        <v>0</v>
      </c>
      <c r="AM141" s="61"/>
      <c r="AN141" s="57">
        <f t="shared" si="55"/>
        <v>252409.66164339922</v>
      </c>
      <c r="AO141" s="61"/>
      <c r="AP141" s="57">
        <f>IF(B141=1,0,IF((B141-1)/12-INT((B141-1)/12)=0,(I141+O141+U141+AA141)*Assumptions!$D$7*(1+Assumptions!$D$10)^(B141-1)+Assumptions!$D$6*AL141,0))</f>
        <v>0</v>
      </c>
      <c r="AQ141" s="57">
        <f>(AL141-AM141-AO141-AP141+AS140)*Assumptions!$D$13</f>
        <v>4698.757573837057</v>
      </c>
      <c r="AR141" s="53"/>
      <c r="AS141" s="57">
        <f>AJ142*Assumptions!$H$10</f>
        <v>1151276.3243277173</v>
      </c>
      <c r="AT141" s="57">
        <f t="shared" si="56"/>
        <v>-245669.89604334021</v>
      </c>
      <c r="AU141" s="53"/>
      <c r="AV141" s="57">
        <f>AL141*Assumptions!$C$24</f>
        <v>0</v>
      </c>
      <c r="AW141" s="57"/>
      <c r="AX141" s="57">
        <f>AN141*Assumptions!$C$24</f>
        <v>126204.83082169961</v>
      </c>
      <c r="AY141" s="57">
        <f>(-AV141+AW141-AZ140)*Assumptions!$D$13</f>
        <v>-2349.3787869185285</v>
      </c>
      <c r="AZ141" s="57">
        <f t="shared" si="57"/>
        <v>575638.16216385865</v>
      </c>
      <c r="BA141" s="53"/>
      <c r="BB141" s="61">
        <f>AJ142*Assumptions!$H$10*(1-Assumptions!$C$24)</f>
        <v>575638.16216385865</v>
      </c>
      <c r="BC141" s="58"/>
      <c r="BD141" s="61">
        <f t="shared" si="58"/>
        <v>-122834.9480216701</v>
      </c>
      <c r="BE141" s="62">
        <f>BD141*Assumptions!$C$11</f>
        <v>-36850.484406501033</v>
      </c>
      <c r="BF141" s="61">
        <f t="shared" si="59"/>
        <v>-85984.463615169079</v>
      </c>
    </row>
    <row r="142" spans="2:58" x14ac:dyDescent="0.2">
      <c r="B142" s="15">
        <f t="shared" si="40"/>
        <v>135</v>
      </c>
      <c r="C142" s="15">
        <f t="shared" si="41"/>
        <v>135</v>
      </c>
      <c r="D142" s="15">
        <f t="shared" si="42"/>
        <v>11</v>
      </c>
      <c r="E142" s="15">
        <f t="shared" si="43"/>
        <v>49</v>
      </c>
      <c r="F142" s="28">
        <f>1-(1-1.25*VLOOKUP(E142,'Annual Mortality Rates'!$B$5:$H$105,5,0)*VLOOKUP(D142,Assumptions!$C$17:$D$20,2,1))^(1/12)</f>
        <v>8.7542137645058027E-5</v>
      </c>
      <c r="G142" s="59">
        <f>1-(1-IF(D142&gt;=10,'Annual Lapse Rates'!$C$14,VLOOKUP(D142,'Annual Lapse Rates'!$B$3:$C$14,2,0)))^(1/12)</f>
        <v>1.6821425527395739E-3</v>
      </c>
      <c r="H142" s="35"/>
      <c r="I142" s="57">
        <f>IF($D142&gt;=Assumptions!$H$9,0,I141-SUM(J141:K141))</f>
        <v>1191.7974371922542</v>
      </c>
      <c r="J142" s="60">
        <f t="shared" si="44"/>
        <v>0.10433249529171171</v>
      </c>
      <c r="K142" s="60">
        <f t="shared" si="45"/>
        <v>2.0047731833470603</v>
      </c>
      <c r="L142" s="57">
        <f>I142*Assumptions!$I$14</f>
        <v>417129103.01728898</v>
      </c>
      <c r="M142" s="57">
        <f>I142*Assumptions!$J$14</f>
        <v>250277461.81037337</v>
      </c>
      <c r="N142" s="46"/>
      <c r="O142" s="57">
        <f>IF($D142&gt;=Assumptions!$H$9,0,O141-SUM(P141:Q141))</f>
        <v>1489.7467964903153</v>
      </c>
      <c r="P142" s="60">
        <f t="shared" si="46"/>
        <v>0.13041561911463942</v>
      </c>
      <c r="Q142" s="60">
        <f t="shared" si="47"/>
        <v>2.5059664791838214</v>
      </c>
      <c r="R142" s="57">
        <f>O142*Assumptions!$I$15</f>
        <v>744873398.24515772</v>
      </c>
      <c r="S142" s="57">
        <f>O142*Assumptions!$J$15</f>
        <v>476718974.87690091</v>
      </c>
      <c r="T142" s="46"/>
      <c r="U142" s="57">
        <f>IF($D142&gt;=Assumptions!$H$9,0,U141-SUM(V141:W141))</f>
        <v>2681.5442336825713</v>
      </c>
      <c r="V142" s="60">
        <f t="shared" si="48"/>
        <v>0.23474811440635129</v>
      </c>
      <c r="W142" s="60">
        <f t="shared" si="49"/>
        <v>4.5107396625308853</v>
      </c>
      <c r="X142" s="57">
        <f>U142*Assumptions!$I$16</f>
        <v>2145235386.9460571</v>
      </c>
      <c r="Y142" s="57">
        <f>U142*Assumptions!$J$16</f>
        <v>1662557424.8831942</v>
      </c>
      <c r="Z142" s="46"/>
      <c r="AA142" s="57">
        <f>IF($D142&gt;=Assumptions!$H$9,0,AA141-SUM(AB141:AC141))</f>
        <v>595.89871859612708</v>
      </c>
      <c r="AB142" s="60">
        <f t="shared" si="50"/>
        <v>5.2166247645855854E-2</v>
      </c>
      <c r="AC142" s="60">
        <f t="shared" si="51"/>
        <v>1.0023865916735302</v>
      </c>
      <c r="AD142" s="57">
        <f>AA142*Assumptions!$I$17</f>
        <v>715078462.31535244</v>
      </c>
      <c r="AE142" s="57">
        <f>AA142*Assumptions!$J$17</f>
        <v>488636949.24882418</v>
      </c>
      <c r="AF142" s="46"/>
      <c r="AG142" s="57">
        <f t="shared" si="52"/>
        <v>4022316350.5238566</v>
      </c>
      <c r="AH142" s="57">
        <f t="shared" si="52"/>
        <v>2878190810.819293</v>
      </c>
      <c r="AI142" s="57">
        <f>AG142*Assumptions!$H$4/Assumptions!$H$3</f>
        <v>4022316.3505238565</v>
      </c>
      <c r="AJ142" s="57">
        <f t="shared" si="53"/>
        <v>2878190.8108192929</v>
      </c>
      <c r="AK142" s="35"/>
      <c r="AL142" s="61">
        <f t="shared" si="54"/>
        <v>0</v>
      </c>
      <c r="AM142" s="61"/>
      <c r="AN142" s="57">
        <f t="shared" si="55"/>
        <v>251962.97612948372</v>
      </c>
      <c r="AO142" s="61"/>
      <c r="AP142" s="57">
        <f>IF(B142=1,0,IF((B142-1)/12-INT((B142-1)/12)=0,(I142+O142+U142+AA142)*Assumptions!$D$7*(1+Assumptions!$D$10)^(B142-1)+Assumptions!$D$6*AL142,0))</f>
        <v>0</v>
      </c>
      <c r="AQ142" s="57">
        <f>(AL142-AM142-AO142-AP142+AS141)*Assumptions!$D$13</f>
        <v>4690.4422544948084</v>
      </c>
      <c r="AR142" s="53"/>
      <c r="AS142" s="57">
        <f>AJ143*Assumptions!$H$10</f>
        <v>1149238.9282421521</v>
      </c>
      <c r="AT142" s="57">
        <f t="shared" si="56"/>
        <v>-245235.13778942369</v>
      </c>
      <c r="AU142" s="53"/>
      <c r="AV142" s="57">
        <f>AL142*Assumptions!$C$24</f>
        <v>0</v>
      </c>
      <c r="AW142" s="57"/>
      <c r="AX142" s="57">
        <f>AN142*Assumptions!$C$24</f>
        <v>125981.48806474186</v>
      </c>
      <c r="AY142" s="57">
        <f>(-AV142+AW142-AZ141)*Assumptions!$D$13</f>
        <v>-2345.2211272474042</v>
      </c>
      <c r="AZ142" s="57">
        <f t="shared" si="57"/>
        <v>574619.46412107605</v>
      </c>
      <c r="BA142" s="53"/>
      <c r="BB142" s="61">
        <f>AJ143*Assumptions!$H$10*(1-Assumptions!$C$24)</f>
        <v>574619.46412107605</v>
      </c>
      <c r="BC142" s="58"/>
      <c r="BD142" s="61">
        <f t="shared" si="58"/>
        <v>-122617.56889471185</v>
      </c>
      <c r="BE142" s="62">
        <f>BD142*Assumptions!$C$11</f>
        <v>-36785.270668413556</v>
      </c>
      <c r="BF142" s="61">
        <f t="shared" si="59"/>
        <v>-85832.298226298299</v>
      </c>
    </row>
    <row r="143" spans="2:58" x14ac:dyDescent="0.2">
      <c r="B143" s="15">
        <f t="shared" si="40"/>
        <v>136</v>
      </c>
      <c r="C143" s="15">
        <f t="shared" si="41"/>
        <v>136</v>
      </c>
      <c r="D143" s="15">
        <f t="shared" si="42"/>
        <v>11</v>
      </c>
      <c r="E143" s="15">
        <f t="shared" si="43"/>
        <v>49</v>
      </c>
      <c r="F143" s="28">
        <f>1-(1-1.25*VLOOKUP(E143,'Annual Mortality Rates'!$B$5:$H$105,5,0)*VLOOKUP(D143,Assumptions!$C$17:$D$20,2,1))^(1/12)</f>
        <v>8.7542137645058027E-5</v>
      </c>
      <c r="G143" s="59">
        <f>1-(1-IF(D143&gt;=10,'Annual Lapse Rates'!$C$14,VLOOKUP(D143,'Annual Lapse Rates'!$B$3:$C$14,2,0)))^(1/12)</f>
        <v>1.6821425527395739E-3</v>
      </c>
      <c r="H143" s="35"/>
      <c r="I143" s="57">
        <f>IF($D143&gt;=Assumptions!$H$9,0,I142-SUM(J142:K142))</f>
        <v>1189.6883315136154</v>
      </c>
      <c r="J143" s="60">
        <f t="shared" si="44"/>
        <v>0.10414785967208434</v>
      </c>
      <c r="K143" s="60">
        <f t="shared" si="45"/>
        <v>2.0012253669367976</v>
      </c>
      <c r="L143" s="57">
        <f>I143*Assumptions!$I$14</f>
        <v>416390916.02976537</v>
      </c>
      <c r="M143" s="57">
        <f>I143*Assumptions!$J$14</f>
        <v>249834549.61785921</v>
      </c>
      <c r="N143" s="46"/>
      <c r="O143" s="57">
        <f>IF($D143&gt;=Assumptions!$H$9,0,O142-SUM(P142:Q142))</f>
        <v>1487.1104143920168</v>
      </c>
      <c r="P143" s="60">
        <f t="shared" si="46"/>
        <v>0.13018482459010522</v>
      </c>
      <c r="Q143" s="60">
        <f t="shared" si="47"/>
        <v>2.5015317086709925</v>
      </c>
      <c r="R143" s="57">
        <f>O143*Assumptions!$I$15</f>
        <v>743555207.19600832</v>
      </c>
      <c r="S143" s="57">
        <f>O143*Assumptions!$J$15</f>
        <v>475875332.60544538</v>
      </c>
      <c r="T143" s="46"/>
      <c r="U143" s="57">
        <f>IF($D143&gt;=Assumptions!$H$9,0,U142-SUM(V142:W142))</f>
        <v>2676.798745905634</v>
      </c>
      <c r="V143" s="60">
        <f t="shared" si="48"/>
        <v>0.2343326842621897</v>
      </c>
      <c r="W143" s="60">
        <f t="shared" si="49"/>
        <v>4.5027570756077928</v>
      </c>
      <c r="X143" s="57">
        <f>U143*Assumptions!$I$16</f>
        <v>2141438996.7245071</v>
      </c>
      <c r="Y143" s="57">
        <f>U143*Assumptions!$J$16</f>
        <v>1659615222.461493</v>
      </c>
      <c r="Z143" s="46"/>
      <c r="AA143" s="57">
        <f>IF($D143&gt;=Assumptions!$H$9,0,AA142-SUM(AB142:AC142))</f>
        <v>594.84416575680768</v>
      </c>
      <c r="AB143" s="60">
        <f t="shared" si="50"/>
        <v>5.2073929836042171E-2</v>
      </c>
      <c r="AC143" s="60">
        <f t="shared" si="51"/>
        <v>1.0006126834683988</v>
      </c>
      <c r="AD143" s="57">
        <f>AA143*Assumptions!$I$17</f>
        <v>713812998.90816927</v>
      </c>
      <c r="AE143" s="57">
        <f>AA143*Assumptions!$J$17</f>
        <v>487772215.92058229</v>
      </c>
      <c r="AF143" s="46"/>
      <c r="AG143" s="57">
        <f t="shared" si="52"/>
        <v>4015198118.8584499</v>
      </c>
      <c r="AH143" s="57">
        <f t="shared" si="52"/>
        <v>2873097320.6053801</v>
      </c>
      <c r="AI143" s="57">
        <f>AG143*Assumptions!$H$4/Assumptions!$H$3</f>
        <v>4015198.1188584501</v>
      </c>
      <c r="AJ143" s="57">
        <f t="shared" si="53"/>
        <v>2873097.32060538</v>
      </c>
      <c r="AK143" s="35"/>
      <c r="AL143" s="61">
        <f t="shared" si="54"/>
        <v>0</v>
      </c>
      <c r="AM143" s="61"/>
      <c r="AN143" s="57">
        <f t="shared" si="55"/>
        <v>251517.0811080836</v>
      </c>
      <c r="AO143" s="61"/>
      <c r="AP143" s="57">
        <f>IF(B143=1,0,IF((B143-1)/12-INT((B143-1)/12)=0,(I143+O143+U143+AA143)*Assumptions!$D$7*(1+Assumptions!$D$10)^(B143-1)+Assumptions!$D$6*AL143,0))</f>
        <v>0</v>
      </c>
      <c r="AQ143" s="57">
        <f>(AL143-AM143-AO143-AP143+AS142)*Assumptions!$D$13</f>
        <v>4682.1416506458954</v>
      </c>
      <c r="AR143" s="53"/>
      <c r="AS143" s="57">
        <f>AJ144*Assumptions!$H$10</f>
        <v>1147205.1377052481</v>
      </c>
      <c r="AT143" s="57">
        <f t="shared" si="56"/>
        <v>-244801.14892053371</v>
      </c>
      <c r="AU143" s="53"/>
      <c r="AV143" s="57">
        <f>AL143*Assumptions!$C$24</f>
        <v>0</v>
      </c>
      <c r="AW143" s="57"/>
      <c r="AX143" s="57">
        <f>AN143*Assumptions!$C$24</f>
        <v>125758.5405540418</v>
      </c>
      <c r="AY143" s="57">
        <f>(-AV143+AW143-AZ142)*Assumptions!$D$13</f>
        <v>-2341.0708253229477</v>
      </c>
      <c r="AZ143" s="57">
        <f t="shared" si="57"/>
        <v>573602.56885262404</v>
      </c>
      <c r="BA143" s="53"/>
      <c r="BB143" s="61">
        <f>AJ144*Assumptions!$H$10*(1-Assumptions!$C$24)</f>
        <v>573602.56885262404</v>
      </c>
      <c r="BC143" s="58"/>
      <c r="BD143" s="61">
        <f t="shared" si="58"/>
        <v>-122400.57446026686</v>
      </c>
      <c r="BE143" s="62">
        <f>BD143*Assumptions!$C$11</f>
        <v>-36720.172338080054</v>
      </c>
      <c r="BF143" s="61">
        <f t="shared" si="59"/>
        <v>-85680.402122186802</v>
      </c>
    </row>
    <row r="144" spans="2:58" x14ac:dyDescent="0.2">
      <c r="B144" s="15">
        <f t="shared" si="40"/>
        <v>137</v>
      </c>
      <c r="C144" s="15">
        <f t="shared" si="41"/>
        <v>137</v>
      </c>
      <c r="D144" s="15">
        <f t="shared" si="42"/>
        <v>11</v>
      </c>
      <c r="E144" s="15">
        <f t="shared" si="43"/>
        <v>49</v>
      </c>
      <c r="F144" s="28">
        <f>1-(1-1.25*VLOOKUP(E144,'Annual Mortality Rates'!$B$5:$H$105,5,0)*VLOOKUP(D144,Assumptions!$C$17:$D$20,2,1))^(1/12)</f>
        <v>8.7542137645058027E-5</v>
      </c>
      <c r="G144" s="59">
        <f>1-(1-IF(D144&gt;=10,'Annual Lapse Rates'!$C$14,VLOOKUP(D144,'Annual Lapse Rates'!$B$3:$C$14,2,0)))^(1/12)</f>
        <v>1.6821425527395739E-3</v>
      </c>
      <c r="H144" s="35"/>
      <c r="I144" s="57">
        <f>IF($D144&gt;=Assumptions!$H$9,0,I143-SUM(J143:K143))</f>
        <v>1187.5829582870065</v>
      </c>
      <c r="J144" s="60">
        <f t="shared" si="44"/>
        <v>0.10396355079928632</v>
      </c>
      <c r="K144" s="60">
        <f t="shared" si="45"/>
        <v>1.99768382904292</v>
      </c>
      <c r="L144" s="57">
        <f>I144*Assumptions!$I$14</f>
        <v>415654035.40045226</v>
      </c>
      <c r="M144" s="57">
        <f>I144*Assumptions!$J$14</f>
        <v>249392421.24027136</v>
      </c>
      <c r="N144" s="46"/>
      <c r="O144" s="57">
        <f>IF($D144&gt;=Assumptions!$H$9,0,O143-SUM(P143:Q143))</f>
        <v>1484.4786978587556</v>
      </c>
      <c r="P144" s="60">
        <f t="shared" si="46"/>
        <v>0.12995443849910768</v>
      </c>
      <c r="Q144" s="60">
        <f t="shared" si="47"/>
        <v>2.497104786303646</v>
      </c>
      <c r="R144" s="57">
        <f>O144*Assumptions!$I$15</f>
        <v>742239348.92937779</v>
      </c>
      <c r="S144" s="57">
        <f>O144*Assumptions!$J$15</f>
        <v>475033183.31480181</v>
      </c>
      <c r="T144" s="46"/>
      <c r="U144" s="57">
        <f>IF($D144&gt;=Assumptions!$H$9,0,U143-SUM(V143:W143))</f>
        <v>2672.0616561457641</v>
      </c>
      <c r="V144" s="60">
        <f t="shared" si="48"/>
        <v>0.23391798929839419</v>
      </c>
      <c r="W144" s="60">
        <f t="shared" si="49"/>
        <v>4.494788615346569</v>
      </c>
      <c r="X144" s="57">
        <f>U144*Assumptions!$I$16</f>
        <v>2137649324.9166112</v>
      </c>
      <c r="Y144" s="57">
        <f>U144*Assumptions!$J$16</f>
        <v>1656678226.8103738</v>
      </c>
      <c r="Z144" s="46"/>
      <c r="AA144" s="57">
        <f>IF($D144&gt;=Assumptions!$H$9,0,AA143-SUM(AB143:AC143))</f>
        <v>593.79147914350324</v>
      </c>
      <c r="AB144" s="60">
        <f t="shared" si="50"/>
        <v>5.198177539964316E-2</v>
      </c>
      <c r="AC144" s="60">
        <f t="shared" si="51"/>
        <v>0.99884191452145998</v>
      </c>
      <c r="AD144" s="57">
        <f>AA144*Assumptions!$I$17</f>
        <v>712549774.97220385</v>
      </c>
      <c r="AE144" s="57">
        <f>AA144*Assumptions!$J$17</f>
        <v>486909012.89767265</v>
      </c>
      <c r="AF144" s="46"/>
      <c r="AG144" s="57">
        <f t="shared" si="52"/>
        <v>4008092484.2186446</v>
      </c>
      <c r="AH144" s="57">
        <f t="shared" si="52"/>
        <v>2868012844.2631197</v>
      </c>
      <c r="AI144" s="57">
        <f>AG144*Assumptions!$H$4/Assumptions!$H$3</f>
        <v>4008092.4842186449</v>
      </c>
      <c r="AJ144" s="57">
        <f t="shared" si="53"/>
        <v>2868012.8442631201</v>
      </c>
      <c r="AK144" s="35"/>
      <c r="AL144" s="61">
        <f t="shared" si="54"/>
        <v>0</v>
      </c>
      <c r="AM144" s="61"/>
      <c r="AN144" s="57">
        <f t="shared" si="55"/>
        <v>251071.97518027641</v>
      </c>
      <c r="AO144" s="61"/>
      <c r="AP144" s="57">
        <f>IF(B144=1,0,IF((B144-1)/12-INT((B144-1)/12)=0,(I144+O144+U144+AA144)*Assumptions!$D$7*(1+Assumptions!$D$10)^(B144-1)+Assumptions!$D$6*AL144,0))</f>
        <v>0</v>
      </c>
      <c r="AQ144" s="57">
        <f>(AL144-AM144-AO144-AP144+AS143)*Assumptions!$D$13</f>
        <v>4673.8557362485353</v>
      </c>
      <c r="AR144" s="53"/>
      <c r="AS144" s="57">
        <f>AJ145*Assumptions!$H$10</f>
        <v>1145174.9463363201</v>
      </c>
      <c r="AT144" s="57">
        <f t="shared" si="56"/>
        <v>-244367.92807509995</v>
      </c>
      <c r="AU144" s="53"/>
      <c r="AV144" s="57">
        <f>AL144*Assumptions!$C$24</f>
        <v>0</v>
      </c>
      <c r="AW144" s="57"/>
      <c r="AX144" s="57">
        <f>AN144*Assumptions!$C$24</f>
        <v>125535.9875901382</v>
      </c>
      <c r="AY144" s="57">
        <f>(-AV144+AW144-AZ143)*Assumptions!$D$13</f>
        <v>-2336.9278681242677</v>
      </c>
      <c r="AZ144" s="57">
        <f t="shared" si="57"/>
        <v>572587.47316816007</v>
      </c>
      <c r="BA144" s="53"/>
      <c r="BB144" s="61">
        <f>AJ145*Assumptions!$H$10*(1-Assumptions!$C$24)</f>
        <v>572587.47316816007</v>
      </c>
      <c r="BC144" s="58"/>
      <c r="BD144" s="61">
        <f t="shared" si="58"/>
        <v>-122183.96403754997</v>
      </c>
      <c r="BE144" s="62">
        <f>BD144*Assumptions!$C$11</f>
        <v>-36655.189211264988</v>
      </c>
      <c r="BF144" s="61">
        <f t="shared" si="59"/>
        <v>-85528.774826284993</v>
      </c>
    </row>
    <row r="145" spans="2:58" x14ac:dyDescent="0.2">
      <c r="B145" s="15">
        <f t="shared" si="40"/>
        <v>138</v>
      </c>
      <c r="C145" s="15">
        <f t="shared" si="41"/>
        <v>138</v>
      </c>
      <c r="D145" s="15">
        <f t="shared" si="42"/>
        <v>11</v>
      </c>
      <c r="E145" s="15">
        <f t="shared" si="43"/>
        <v>49</v>
      </c>
      <c r="F145" s="28">
        <f>1-(1-1.25*VLOOKUP(E145,'Annual Mortality Rates'!$B$5:$H$105,5,0)*VLOOKUP(D145,Assumptions!$C$17:$D$20,2,1))^(1/12)</f>
        <v>8.7542137645058027E-5</v>
      </c>
      <c r="G145" s="59">
        <f>1-(1-IF(D145&gt;=10,'Annual Lapse Rates'!$C$14,VLOOKUP(D145,'Annual Lapse Rates'!$B$3:$C$14,2,0)))^(1/12)</f>
        <v>1.6821425527395739E-3</v>
      </c>
      <c r="H145" s="35"/>
      <c r="I145" s="57">
        <f>IF($D145&gt;=Assumptions!$H$9,0,I144-SUM(J144:K144))</f>
        <v>1185.4813109071642</v>
      </c>
      <c r="J145" s="60">
        <f t="shared" si="44"/>
        <v>0.10377956809507881</v>
      </c>
      <c r="K145" s="60">
        <f t="shared" si="45"/>
        <v>1.9941485585544338</v>
      </c>
      <c r="L145" s="57">
        <f>I145*Assumptions!$I$14</f>
        <v>414918458.81750751</v>
      </c>
      <c r="M145" s="57">
        <f>I145*Assumptions!$J$14</f>
        <v>248951075.29050449</v>
      </c>
      <c r="N145" s="46"/>
      <c r="O145" s="57">
        <f>IF($D145&gt;=Assumptions!$H$9,0,O144-SUM(P144:Q144))</f>
        <v>1481.8516386339529</v>
      </c>
      <c r="P145" s="60">
        <f t="shared" si="46"/>
        <v>0.12972446011884831</v>
      </c>
      <c r="Q145" s="60">
        <f t="shared" si="47"/>
        <v>2.4926856981930383</v>
      </c>
      <c r="R145" s="57">
        <f>O145*Assumptions!$I$15</f>
        <v>740925819.31697643</v>
      </c>
      <c r="S145" s="57">
        <f>O145*Assumptions!$J$15</f>
        <v>474192524.36286491</v>
      </c>
      <c r="T145" s="46"/>
      <c r="U145" s="57">
        <f>IF($D145&gt;=Assumptions!$H$9,0,U144-SUM(V144:W144))</f>
        <v>2667.332949541119</v>
      </c>
      <c r="V145" s="60">
        <f t="shared" si="48"/>
        <v>0.23350402821392727</v>
      </c>
      <c r="W145" s="60">
        <f t="shared" si="49"/>
        <v>4.4868342567474748</v>
      </c>
      <c r="X145" s="57">
        <f>U145*Assumptions!$I$16</f>
        <v>2133866359.6328952</v>
      </c>
      <c r="Y145" s="57">
        <f>U145*Assumptions!$J$16</f>
        <v>1653746428.7154937</v>
      </c>
      <c r="Z145" s="46"/>
      <c r="AA145" s="57">
        <f>IF($D145&gt;=Assumptions!$H$9,0,AA144-SUM(AB144:AC144))</f>
        <v>592.74065545358212</v>
      </c>
      <c r="AB145" s="60">
        <f t="shared" si="50"/>
        <v>5.1889784047539404E-2</v>
      </c>
      <c r="AC145" s="60">
        <f t="shared" si="51"/>
        <v>0.99707427927721692</v>
      </c>
      <c r="AD145" s="57">
        <f>AA145*Assumptions!$I$17</f>
        <v>711288786.54429853</v>
      </c>
      <c r="AE145" s="57">
        <f>AA145*Assumptions!$J$17</f>
        <v>486047337.47193736</v>
      </c>
      <c r="AF145" s="46"/>
      <c r="AG145" s="57">
        <f t="shared" si="52"/>
        <v>4000999424.3116779</v>
      </c>
      <c r="AH145" s="57">
        <f t="shared" si="52"/>
        <v>2862937365.8408003</v>
      </c>
      <c r="AI145" s="57">
        <f>AG145*Assumptions!$H$4/Assumptions!$H$3</f>
        <v>4000999.4243116775</v>
      </c>
      <c r="AJ145" s="57">
        <f t="shared" si="53"/>
        <v>2862937.3658408001</v>
      </c>
      <c r="AK145" s="35"/>
      <c r="AL145" s="61">
        <f t="shared" si="54"/>
        <v>0</v>
      </c>
      <c r="AM145" s="61"/>
      <c r="AN145" s="57">
        <f t="shared" si="55"/>
        <v>250627.65694961519</v>
      </c>
      <c r="AO145" s="61"/>
      <c r="AP145" s="57">
        <f>IF(B145=1,0,IF((B145-1)/12-INT((B145-1)/12)=0,(I145+O145+U145+AA145)*Assumptions!$D$7*(1+Assumptions!$D$10)^(B145-1)+Assumptions!$D$6*AL145,0))</f>
        <v>0</v>
      </c>
      <c r="AQ145" s="57">
        <f>(AL145-AM145-AO145-AP145+AS144)*Assumptions!$D$13</f>
        <v>4665.5844853070284</v>
      </c>
      <c r="AR145" s="53"/>
      <c r="AS145" s="57">
        <f>AJ146*Assumptions!$H$10</f>
        <v>1143148.3477659768</v>
      </c>
      <c r="AT145" s="57">
        <f t="shared" si="56"/>
        <v>-243935.4738939649</v>
      </c>
      <c r="AU145" s="53"/>
      <c r="AV145" s="57">
        <f>AL145*Assumptions!$C$24</f>
        <v>0</v>
      </c>
      <c r="AW145" s="57"/>
      <c r="AX145" s="57">
        <f>AN145*Assumptions!$C$24</f>
        <v>125313.8284748076</v>
      </c>
      <c r="AY145" s="57">
        <f>(-AV145+AW145-AZ144)*Assumptions!$D$13</f>
        <v>-2332.7922426535142</v>
      </c>
      <c r="AZ145" s="57">
        <f t="shared" si="57"/>
        <v>571574.1738829884</v>
      </c>
      <c r="BA145" s="53"/>
      <c r="BB145" s="61">
        <f>AJ146*Assumptions!$H$10*(1-Assumptions!$C$24)</f>
        <v>571574.1738829884</v>
      </c>
      <c r="BC145" s="58"/>
      <c r="BD145" s="61">
        <f t="shared" si="58"/>
        <v>-121967.73694698245</v>
      </c>
      <c r="BE145" s="62">
        <f>BD145*Assumptions!$C$11</f>
        <v>-36590.321084094736</v>
      </c>
      <c r="BF145" s="61">
        <f t="shared" si="59"/>
        <v>-85377.415862887719</v>
      </c>
    </row>
    <row r="146" spans="2:58" x14ac:dyDescent="0.2">
      <c r="B146" s="15">
        <f t="shared" si="40"/>
        <v>139</v>
      </c>
      <c r="C146" s="15">
        <f t="shared" si="41"/>
        <v>139</v>
      </c>
      <c r="D146" s="15">
        <f t="shared" si="42"/>
        <v>11</v>
      </c>
      <c r="E146" s="15">
        <f t="shared" si="43"/>
        <v>49</v>
      </c>
      <c r="F146" s="28">
        <f>1-(1-1.25*VLOOKUP(E146,'Annual Mortality Rates'!$B$5:$H$105,5,0)*VLOOKUP(D146,Assumptions!$C$17:$D$20,2,1))^(1/12)</f>
        <v>8.7542137645058027E-5</v>
      </c>
      <c r="G146" s="59">
        <f>1-(1-IF(D146&gt;=10,'Annual Lapse Rates'!$C$14,VLOOKUP(D146,'Annual Lapse Rates'!$B$3:$C$14,2,0)))^(1/12)</f>
        <v>1.6821425527395739E-3</v>
      </c>
      <c r="H146" s="35"/>
      <c r="I146" s="57">
        <f>IF($D146&gt;=Assumptions!$H$9,0,I145-SUM(J145:K145))</f>
        <v>1183.3833827805147</v>
      </c>
      <c r="J146" s="60">
        <f t="shared" si="44"/>
        <v>0.10359591098224621</v>
      </c>
      <c r="K146" s="60">
        <f t="shared" si="45"/>
        <v>1.9906195443800074</v>
      </c>
      <c r="L146" s="57">
        <f>I146*Assumptions!$I$14</f>
        <v>414184183.97318012</v>
      </c>
      <c r="M146" s="57">
        <f>I146*Assumptions!$J$14</f>
        <v>248510510.38390809</v>
      </c>
      <c r="N146" s="46"/>
      <c r="O146" s="57">
        <f>IF($D146&gt;=Assumptions!$H$9,0,O145-SUM(P145:Q145))</f>
        <v>1479.2292284756411</v>
      </c>
      <c r="P146" s="60">
        <f t="shared" si="46"/>
        <v>0.12949488872780757</v>
      </c>
      <c r="Q146" s="60">
        <f t="shared" si="47"/>
        <v>2.4882744304750055</v>
      </c>
      <c r="R146" s="57">
        <f>O146*Assumptions!$I$15</f>
        <v>739614614.23782051</v>
      </c>
      <c r="S146" s="57">
        <f>O146*Assumptions!$J$15</f>
        <v>473353353.11220515</v>
      </c>
      <c r="T146" s="46"/>
      <c r="U146" s="57">
        <f>IF($D146&gt;=Assumptions!$H$9,0,U145-SUM(V145:W145))</f>
        <v>2662.6126112561574</v>
      </c>
      <c r="V146" s="60">
        <f t="shared" si="48"/>
        <v>0.23309079971005392</v>
      </c>
      <c r="W146" s="60">
        <f t="shared" si="49"/>
        <v>4.4788939748550156</v>
      </c>
      <c r="X146" s="57">
        <f>U146*Assumptions!$I$16</f>
        <v>2130090089.004926</v>
      </c>
      <c r="Y146" s="57">
        <f>U146*Assumptions!$J$16</f>
        <v>1650819818.9788175</v>
      </c>
      <c r="Z146" s="46"/>
      <c r="AA146" s="57">
        <f>IF($D146&gt;=Assumptions!$H$9,0,AA145-SUM(AB145:AC145))</f>
        <v>591.69169139025735</v>
      </c>
      <c r="AB146" s="60">
        <f t="shared" si="50"/>
        <v>5.1797955491123107E-2</v>
      </c>
      <c r="AC146" s="60">
        <f t="shared" si="51"/>
        <v>0.99530977219000372</v>
      </c>
      <c r="AD146" s="57">
        <f>AA146*Assumptions!$I$17</f>
        <v>710030029.66830885</v>
      </c>
      <c r="AE146" s="57">
        <f>AA146*Assumptions!$J$17</f>
        <v>485187186.94001102</v>
      </c>
      <c r="AF146" s="46"/>
      <c r="AG146" s="57">
        <f t="shared" si="52"/>
        <v>3993918916.8842359</v>
      </c>
      <c r="AH146" s="57">
        <f t="shared" si="52"/>
        <v>2857870869.4149418</v>
      </c>
      <c r="AI146" s="57">
        <f>AG146*Assumptions!$H$4/Assumptions!$H$3</f>
        <v>3993918.916884236</v>
      </c>
      <c r="AJ146" s="57">
        <f t="shared" si="53"/>
        <v>2857870.8694149419</v>
      </c>
      <c r="AK146" s="35"/>
      <c r="AL146" s="61">
        <f t="shared" si="54"/>
        <v>0</v>
      </c>
      <c r="AM146" s="61"/>
      <c r="AN146" s="57">
        <f t="shared" si="55"/>
        <v>250184.1250221245</v>
      </c>
      <c r="AO146" s="61"/>
      <c r="AP146" s="57">
        <f>IF(B146=1,0,IF((B146-1)/12-INT((B146-1)/12)=0,(I146+O146+U146+AA146)*Assumptions!$D$7*(1+Assumptions!$D$10)^(B146-1)+Assumptions!$D$6*AL146,0))</f>
        <v>0</v>
      </c>
      <c r="AQ146" s="57">
        <f>(AL146-AM146-AO146-AP146+AS145)*Assumptions!$D$13</f>
        <v>4657.3278718716856</v>
      </c>
      <c r="AR146" s="53"/>
      <c r="AS146" s="57">
        <f>AJ147*Assumptions!$H$10</f>
        <v>1141125.3356360968</v>
      </c>
      <c r="AT146" s="57">
        <f t="shared" si="56"/>
        <v>-243503.78502037283</v>
      </c>
      <c r="AU146" s="53"/>
      <c r="AV146" s="57">
        <f>AL146*Assumptions!$C$24</f>
        <v>0</v>
      </c>
      <c r="AW146" s="57"/>
      <c r="AX146" s="57">
        <f>AN146*Assumptions!$C$24</f>
        <v>125092.06251106225</v>
      </c>
      <c r="AY146" s="57">
        <f>(-AV146+AW146-AZ145)*Assumptions!$D$13</f>
        <v>-2328.6639359358428</v>
      </c>
      <c r="AZ146" s="57">
        <f t="shared" si="57"/>
        <v>570562.66781804839</v>
      </c>
      <c r="BA146" s="53"/>
      <c r="BB146" s="61">
        <f>AJ147*Assumptions!$H$10*(1-Assumptions!$C$24)</f>
        <v>570562.66781804839</v>
      </c>
      <c r="BC146" s="58"/>
      <c r="BD146" s="61">
        <f t="shared" si="58"/>
        <v>-121751.89251018642</v>
      </c>
      <c r="BE146" s="62">
        <f>BD146*Assumptions!$C$11</f>
        <v>-36525.567753055926</v>
      </c>
      <c r="BF146" s="61">
        <f t="shared" si="59"/>
        <v>-85226.324757130496</v>
      </c>
    </row>
    <row r="147" spans="2:58" x14ac:dyDescent="0.2">
      <c r="B147" s="15">
        <f t="shared" si="40"/>
        <v>140</v>
      </c>
      <c r="C147" s="15">
        <f t="shared" si="41"/>
        <v>140</v>
      </c>
      <c r="D147" s="15">
        <f t="shared" si="42"/>
        <v>11</v>
      </c>
      <c r="E147" s="15">
        <f t="shared" si="43"/>
        <v>49</v>
      </c>
      <c r="F147" s="28">
        <f>1-(1-1.25*VLOOKUP(E147,'Annual Mortality Rates'!$B$5:$H$105,5,0)*VLOOKUP(D147,Assumptions!$C$17:$D$20,2,1))^(1/12)</f>
        <v>8.7542137645058027E-5</v>
      </c>
      <c r="G147" s="59">
        <f>1-(1-IF(D147&gt;=10,'Annual Lapse Rates'!$C$14,VLOOKUP(D147,'Annual Lapse Rates'!$B$3:$C$14,2,0)))^(1/12)</f>
        <v>1.6821425527395739E-3</v>
      </c>
      <c r="H147" s="35"/>
      <c r="I147" s="57">
        <f>IF($D147&gt;=Assumptions!$H$9,0,I146-SUM(J146:K146))</f>
        <v>1181.2891673251524</v>
      </c>
      <c r="J147" s="60">
        <f t="shared" si="44"/>
        <v>0.10341257888459447</v>
      </c>
      <c r="K147" s="60">
        <f t="shared" si="45"/>
        <v>1.9870967754479376</v>
      </c>
      <c r="L147" s="57">
        <f>I147*Assumptions!$I$14</f>
        <v>413451208.56380337</v>
      </c>
      <c r="M147" s="57">
        <f>I147*Assumptions!$J$14</f>
        <v>248070725.138282</v>
      </c>
      <c r="N147" s="46"/>
      <c r="O147" s="57">
        <f>IF($D147&gt;=Assumptions!$H$9,0,O146-SUM(P146:Q146))</f>
        <v>1476.6114591564383</v>
      </c>
      <c r="P147" s="60">
        <f t="shared" si="46"/>
        <v>0.1292657236057429</v>
      </c>
      <c r="Q147" s="60">
        <f t="shared" si="47"/>
        <v>2.4838709693099181</v>
      </c>
      <c r="R147" s="57">
        <f>O147*Assumptions!$I$15</f>
        <v>738305729.57821918</v>
      </c>
      <c r="S147" s="57">
        <f>O147*Assumptions!$J$15</f>
        <v>472515666.93006027</v>
      </c>
      <c r="T147" s="46"/>
      <c r="U147" s="57">
        <f>IF($D147&gt;=Assumptions!$H$9,0,U146-SUM(V146:W146))</f>
        <v>2657.9006264815921</v>
      </c>
      <c r="V147" s="60">
        <f t="shared" si="48"/>
        <v>0.2326783024903375</v>
      </c>
      <c r="W147" s="60">
        <f t="shared" si="49"/>
        <v>4.470967744757858</v>
      </c>
      <c r="X147" s="57">
        <f>U147*Assumptions!$I$16</f>
        <v>2126320501.1852736</v>
      </c>
      <c r="Y147" s="57">
        <f>U147*Assumptions!$J$16</f>
        <v>1647898388.4185872</v>
      </c>
      <c r="Z147" s="46"/>
      <c r="AA147" s="57">
        <f>IF($D147&gt;=Assumptions!$H$9,0,AA146-SUM(AB146:AC146))</f>
        <v>590.64458366257622</v>
      </c>
      <c r="AB147" s="60">
        <f t="shared" si="50"/>
        <v>5.1706289442297236E-2</v>
      </c>
      <c r="AC147" s="60">
        <f t="shared" si="51"/>
        <v>0.99354838772396881</v>
      </c>
      <c r="AD147" s="57">
        <f>AA147*Assumptions!$I$17</f>
        <v>708773500.39509141</v>
      </c>
      <c r="AE147" s="57">
        <f>AA147*Assumptions!$J$17</f>
        <v>484328558.60331249</v>
      </c>
      <c r="AF147" s="46"/>
      <c r="AG147" s="57">
        <f t="shared" si="52"/>
        <v>3986850939.7223878</v>
      </c>
      <c r="AH147" s="57">
        <f t="shared" si="52"/>
        <v>2852813339.0902419</v>
      </c>
      <c r="AI147" s="57">
        <f>AG147*Assumptions!$H$4/Assumptions!$H$3</f>
        <v>3986850.9397223876</v>
      </c>
      <c r="AJ147" s="57">
        <f t="shared" si="53"/>
        <v>2852813.3390902416</v>
      </c>
      <c r="AK147" s="35"/>
      <c r="AL147" s="61">
        <f t="shared" si="54"/>
        <v>0</v>
      </c>
      <c r="AM147" s="61"/>
      <c r="AN147" s="57">
        <f t="shared" si="55"/>
        <v>249741.37800629556</v>
      </c>
      <c r="AO147" s="61"/>
      <c r="AP147" s="57">
        <f>IF(B147=1,0,IF((B147-1)/12-INT((B147-1)/12)=0,(I147+O147+U147+AA147)*Assumptions!$D$7*(1+Assumptions!$D$10)^(B147-1)+Assumptions!$D$6*AL147,0))</f>
        <v>0</v>
      </c>
      <c r="AQ147" s="57">
        <f>(AL147-AM147-AO147-AP147+AS146)*Assumptions!$D$13</f>
        <v>4649.0858700387316</v>
      </c>
      <c r="AR147" s="53"/>
      <c r="AS147" s="57">
        <f>AJ148*Assumptions!$H$10</f>
        <v>1139105.9035998113</v>
      </c>
      <c r="AT147" s="57">
        <f t="shared" si="56"/>
        <v>-243072.86009997129</v>
      </c>
      <c r="AU147" s="53"/>
      <c r="AV147" s="57">
        <f>AL147*Assumptions!$C$24</f>
        <v>0</v>
      </c>
      <c r="AW147" s="57"/>
      <c r="AX147" s="57">
        <f>AN147*Assumptions!$C$24</f>
        <v>124870.68900314778</v>
      </c>
      <c r="AY147" s="57">
        <f>(-AV147+AW147-AZ146)*Assumptions!$D$13</f>
        <v>-2324.5429350193658</v>
      </c>
      <c r="AZ147" s="57">
        <f t="shared" si="57"/>
        <v>569552.95179990563</v>
      </c>
      <c r="BA147" s="53"/>
      <c r="BB147" s="61">
        <f>AJ148*Assumptions!$H$10*(1-Assumptions!$C$24)</f>
        <v>569552.95179990563</v>
      </c>
      <c r="BC147" s="58"/>
      <c r="BD147" s="61">
        <f t="shared" si="58"/>
        <v>-121536.43004998565</v>
      </c>
      <c r="BE147" s="62">
        <f>BD147*Assumptions!$C$11</f>
        <v>-36460.929014995694</v>
      </c>
      <c r="BF147" s="61">
        <f t="shared" si="59"/>
        <v>-85075.501034989953</v>
      </c>
    </row>
    <row r="148" spans="2:58" x14ac:dyDescent="0.2">
      <c r="B148" s="15">
        <f t="shared" si="40"/>
        <v>141</v>
      </c>
      <c r="C148" s="15">
        <f t="shared" si="41"/>
        <v>141</v>
      </c>
      <c r="D148" s="15">
        <f t="shared" si="42"/>
        <v>11</v>
      </c>
      <c r="E148" s="15">
        <f t="shared" si="43"/>
        <v>49</v>
      </c>
      <c r="F148" s="28">
        <f>1-(1-1.25*VLOOKUP(E148,'Annual Mortality Rates'!$B$5:$H$105,5,0)*VLOOKUP(D148,Assumptions!$C$17:$D$20,2,1))^(1/12)</f>
        <v>8.7542137645058027E-5</v>
      </c>
      <c r="G148" s="59">
        <f>1-(1-IF(D148&gt;=10,'Annual Lapse Rates'!$C$14,VLOOKUP(D148,'Annual Lapse Rates'!$B$3:$C$14,2,0)))^(1/12)</f>
        <v>1.6821425527395739E-3</v>
      </c>
      <c r="H148" s="35"/>
      <c r="I148" s="57">
        <f>IF($D148&gt;=Assumptions!$H$9,0,I147-SUM(J147:K147))</f>
        <v>1179.19865797082</v>
      </c>
      <c r="J148" s="60">
        <f t="shared" si="44"/>
        <v>0.10322957122694923</v>
      </c>
      <c r="K148" s="60">
        <f t="shared" si="45"/>
        <v>1.9835802407061149</v>
      </c>
      <c r="L148" s="57">
        <f>I148*Assumptions!$I$14</f>
        <v>412719530.28978699</v>
      </c>
      <c r="M148" s="57">
        <f>I148*Assumptions!$J$14</f>
        <v>247631718.1738722</v>
      </c>
      <c r="N148" s="46"/>
      <c r="O148" s="57">
        <f>IF($D148&gt;=Assumptions!$H$9,0,O147-SUM(P147:Q147))</f>
        <v>1473.9983224635225</v>
      </c>
      <c r="P148" s="60">
        <f t="shared" si="46"/>
        <v>0.12903696403368631</v>
      </c>
      <c r="Q148" s="60">
        <f t="shared" si="47"/>
        <v>2.4794753008826396</v>
      </c>
      <c r="R148" s="57">
        <f>O148*Assumptions!$I$15</f>
        <v>736999161.23176122</v>
      </c>
      <c r="S148" s="57">
        <f>O148*Assumptions!$J$15</f>
        <v>471679463.18832719</v>
      </c>
      <c r="T148" s="46"/>
      <c r="U148" s="57">
        <f>IF($D148&gt;=Assumptions!$H$9,0,U147-SUM(V147:W147))</f>
        <v>2653.1969804343439</v>
      </c>
      <c r="V148" s="60">
        <f t="shared" si="48"/>
        <v>0.23226653526063568</v>
      </c>
      <c r="W148" s="60">
        <f t="shared" si="49"/>
        <v>4.4630555415887567</v>
      </c>
      <c r="X148" s="57">
        <f>U148*Assumptions!$I$16</f>
        <v>2122557584.3474751</v>
      </c>
      <c r="Y148" s="57">
        <f>U148*Assumptions!$J$16</f>
        <v>1644982127.8692932</v>
      </c>
      <c r="Z148" s="46"/>
      <c r="AA148" s="57">
        <f>IF($D148&gt;=Assumptions!$H$9,0,AA147-SUM(AB147:AC147))</f>
        <v>589.59932898541001</v>
      </c>
      <c r="AB148" s="60">
        <f t="shared" si="50"/>
        <v>5.1614785613474615E-2</v>
      </c>
      <c r="AC148" s="60">
        <f t="shared" si="51"/>
        <v>0.99179012035305747</v>
      </c>
      <c r="AD148" s="57">
        <f>AA148*Assumptions!$I$17</f>
        <v>707519194.78249204</v>
      </c>
      <c r="AE148" s="57">
        <f>AA148*Assumptions!$J$17</f>
        <v>483471449.76803619</v>
      </c>
      <c r="AF148" s="46"/>
      <c r="AG148" s="57">
        <f t="shared" si="52"/>
        <v>3979795470.6515155</v>
      </c>
      <c r="AH148" s="57">
        <f t="shared" si="52"/>
        <v>2847764758.9995284</v>
      </c>
      <c r="AI148" s="57">
        <f>AG148*Assumptions!$H$4/Assumptions!$H$3</f>
        <v>3979795.4706515153</v>
      </c>
      <c r="AJ148" s="57">
        <f t="shared" si="53"/>
        <v>2847764.7589995279</v>
      </c>
      <c r="AK148" s="35"/>
      <c r="AL148" s="61">
        <f t="shared" si="54"/>
        <v>0</v>
      </c>
      <c r="AM148" s="61"/>
      <c r="AN148" s="57">
        <f t="shared" si="55"/>
        <v>249299.41451308221</v>
      </c>
      <c r="AO148" s="61"/>
      <c r="AP148" s="57">
        <f>IF(B148=1,0,IF((B148-1)/12-INT((B148-1)/12)=0,(I148+O148+U148+AA148)*Assumptions!$D$7*(1+Assumptions!$D$10)^(B148-1)+Assumptions!$D$6*AL148,0))</f>
        <v>0</v>
      </c>
      <c r="AQ148" s="57">
        <f>(AL148-AM148-AO148-AP148+AS147)*Assumptions!$D$13</f>
        <v>4640.8584539502399</v>
      </c>
      <c r="AR148" s="53"/>
      <c r="AS148" s="57">
        <f>AJ149*Assumptions!$H$10</f>
        <v>1137090.0453214843</v>
      </c>
      <c r="AT148" s="57">
        <f t="shared" si="56"/>
        <v>-242642.69778080506</v>
      </c>
      <c r="AU148" s="53"/>
      <c r="AV148" s="57">
        <f>AL148*Assumptions!$C$24</f>
        <v>0</v>
      </c>
      <c r="AW148" s="57"/>
      <c r="AX148" s="57">
        <f>AN148*Assumptions!$C$24</f>
        <v>124649.70725654111</v>
      </c>
      <c r="AY148" s="57">
        <f>(-AV148+AW148-AZ147)*Assumptions!$D$13</f>
        <v>-2320.4292269751199</v>
      </c>
      <c r="AZ148" s="57">
        <f t="shared" si="57"/>
        <v>568545.02266074216</v>
      </c>
      <c r="BA148" s="53"/>
      <c r="BB148" s="61">
        <f>AJ149*Assumptions!$H$10*(1-Assumptions!$C$24)</f>
        <v>568545.02266074216</v>
      </c>
      <c r="BC148" s="58"/>
      <c r="BD148" s="61">
        <f t="shared" si="58"/>
        <v>-121321.34889040253</v>
      </c>
      <c r="BE148" s="62">
        <f>BD148*Assumptions!$C$11</f>
        <v>-36396.404667120754</v>
      </c>
      <c r="BF148" s="61">
        <f t="shared" si="59"/>
        <v>-84924.944223281782</v>
      </c>
    </row>
    <row r="149" spans="2:58" x14ac:dyDescent="0.2">
      <c r="B149" s="15">
        <f t="shared" si="40"/>
        <v>142</v>
      </c>
      <c r="C149" s="15">
        <f t="shared" si="41"/>
        <v>142</v>
      </c>
      <c r="D149" s="15">
        <f t="shared" si="42"/>
        <v>11</v>
      </c>
      <c r="E149" s="15">
        <f t="shared" si="43"/>
        <v>49</v>
      </c>
      <c r="F149" s="28">
        <f>1-(1-1.25*VLOOKUP(E149,'Annual Mortality Rates'!$B$5:$H$105,5,0)*VLOOKUP(D149,Assumptions!$C$17:$D$20,2,1))^(1/12)</f>
        <v>8.7542137645058027E-5</v>
      </c>
      <c r="G149" s="59">
        <f>1-(1-IF(D149&gt;=10,'Annual Lapse Rates'!$C$14,VLOOKUP(D149,'Annual Lapse Rates'!$B$3:$C$14,2,0)))^(1/12)</f>
        <v>1.6821425527395739E-3</v>
      </c>
      <c r="H149" s="35"/>
      <c r="I149" s="57">
        <f>IF($D149&gt;=Assumptions!$H$9,0,I148-SUM(J148:K148))</f>
        <v>1177.1118481588869</v>
      </c>
      <c r="J149" s="60">
        <f t="shared" si="44"/>
        <v>0.10304688743515392</v>
      </c>
      <c r="K149" s="60">
        <f t="shared" si="45"/>
        <v>1.9800699291219876</v>
      </c>
      <c r="L149" s="57">
        <f>I149*Assumptions!$I$14</f>
        <v>411989146.85561043</v>
      </c>
      <c r="M149" s="57">
        <f>I149*Assumptions!$J$14</f>
        <v>247193488.11336625</v>
      </c>
      <c r="N149" s="46"/>
      <c r="O149" s="57">
        <f>IF($D149&gt;=Assumptions!$H$9,0,O148-SUM(P148:Q148))</f>
        <v>1471.3898101986063</v>
      </c>
      <c r="P149" s="60">
        <f t="shared" si="46"/>
        <v>0.12880860929394219</v>
      </c>
      <c r="Q149" s="60">
        <f t="shared" si="47"/>
        <v>2.4750874114024808</v>
      </c>
      <c r="R149" s="57">
        <f>O149*Assumptions!$I$15</f>
        <v>735694905.09930313</v>
      </c>
      <c r="S149" s="57">
        <f>O149*Assumptions!$J$15</f>
        <v>470844739.26355398</v>
      </c>
      <c r="T149" s="46"/>
      <c r="U149" s="57">
        <f>IF($D149&gt;=Assumptions!$H$9,0,U148-SUM(V148:W148))</f>
        <v>2648.5016583574943</v>
      </c>
      <c r="V149" s="60">
        <f t="shared" si="48"/>
        <v>0.23185549672909622</v>
      </c>
      <c r="W149" s="60">
        <f t="shared" si="49"/>
        <v>4.4551573405244707</v>
      </c>
      <c r="X149" s="57">
        <f>U149*Assumptions!$I$16</f>
        <v>2118801326.6859953</v>
      </c>
      <c r="Y149" s="57">
        <f>U149*Assumptions!$J$16</f>
        <v>1642071028.1816466</v>
      </c>
      <c r="Z149" s="46"/>
      <c r="AA149" s="57">
        <f>IF($D149&gt;=Assumptions!$H$9,0,AA148-SUM(AB148:AC148))</f>
        <v>588.55592407944346</v>
      </c>
      <c r="AB149" s="60">
        <f t="shared" si="50"/>
        <v>5.1523443717576958E-2</v>
      </c>
      <c r="AC149" s="60">
        <f t="shared" si="51"/>
        <v>0.99003496456099382</v>
      </c>
      <c r="AD149" s="57">
        <f>AA149*Assumptions!$I$17</f>
        <v>706267108.8953321</v>
      </c>
      <c r="AE149" s="57">
        <f>AA149*Assumptions!$J$17</f>
        <v>482615857.74514365</v>
      </c>
      <c r="AF149" s="46"/>
      <c r="AG149" s="57">
        <f t="shared" si="52"/>
        <v>3972752487.5362411</v>
      </c>
      <c r="AH149" s="57">
        <f t="shared" si="52"/>
        <v>2842725113.3037105</v>
      </c>
      <c r="AI149" s="57">
        <f>AG149*Assumptions!$H$4/Assumptions!$H$3</f>
        <v>3972752.4875362413</v>
      </c>
      <c r="AJ149" s="57">
        <f t="shared" si="53"/>
        <v>2842725.1133037107</v>
      </c>
      <c r="AK149" s="35"/>
      <c r="AL149" s="61">
        <f t="shared" si="54"/>
        <v>0</v>
      </c>
      <c r="AM149" s="61"/>
      <c r="AN149" s="57">
        <f t="shared" si="55"/>
        <v>248858.2331558966</v>
      </c>
      <c r="AO149" s="61"/>
      <c r="AP149" s="57">
        <f>IF(B149=1,0,IF((B149-1)/12-INT((B149-1)/12)=0,(I149+O149+U149+AA149)*Assumptions!$D$7*(1+Assumptions!$D$10)^(B149-1)+Assumptions!$D$6*AL149,0))</f>
        <v>0</v>
      </c>
      <c r="AQ149" s="57">
        <f>(AL149-AM149-AO149-AP149+AS148)*Assumptions!$D$13</f>
        <v>4632.6455977940432</v>
      </c>
      <c r="AR149" s="53"/>
      <c r="AS149" s="57">
        <f>AJ150*Assumptions!$H$10</f>
        <v>1135077.75447669</v>
      </c>
      <c r="AT149" s="57">
        <f t="shared" si="56"/>
        <v>-242213.2967133082</v>
      </c>
      <c r="AU149" s="53"/>
      <c r="AV149" s="57">
        <f>AL149*Assumptions!$C$24</f>
        <v>0</v>
      </c>
      <c r="AW149" s="57"/>
      <c r="AX149" s="57">
        <f>AN149*Assumptions!$C$24</f>
        <v>124429.1165779483</v>
      </c>
      <c r="AY149" s="57">
        <f>(-AV149+AW149-AZ148)*Assumptions!$D$13</f>
        <v>-2316.3227988970216</v>
      </c>
      <c r="AZ149" s="57">
        <f t="shared" si="57"/>
        <v>567538.87723834498</v>
      </c>
      <c r="BA149" s="53"/>
      <c r="BB149" s="61">
        <f>AJ150*Assumptions!$H$10*(1-Assumptions!$C$24)</f>
        <v>567538.87723834498</v>
      </c>
      <c r="BC149" s="58"/>
      <c r="BD149" s="61">
        <f t="shared" si="58"/>
        <v>-121106.6483566541</v>
      </c>
      <c r="BE149" s="62">
        <f>BD149*Assumptions!$C$11</f>
        <v>-36331.994506996227</v>
      </c>
      <c r="BF149" s="61">
        <f t="shared" si="59"/>
        <v>-84774.653849657872</v>
      </c>
    </row>
    <row r="150" spans="2:58" x14ac:dyDescent="0.2">
      <c r="B150" s="15">
        <f t="shared" si="40"/>
        <v>143</v>
      </c>
      <c r="C150" s="15">
        <f t="shared" si="41"/>
        <v>143</v>
      </c>
      <c r="D150" s="15">
        <f t="shared" si="42"/>
        <v>11</v>
      </c>
      <c r="E150" s="15">
        <f t="shared" si="43"/>
        <v>49</v>
      </c>
      <c r="F150" s="28">
        <f>1-(1-1.25*VLOOKUP(E150,'Annual Mortality Rates'!$B$5:$H$105,5,0)*VLOOKUP(D150,Assumptions!$C$17:$D$20,2,1))^(1/12)</f>
        <v>8.7542137645058027E-5</v>
      </c>
      <c r="G150" s="59">
        <f>1-(1-IF(D150&gt;=10,'Annual Lapse Rates'!$C$14,VLOOKUP(D150,'Annual Lapse Rates'!$B$3:$C$14,2,0)))^(1/12)</f>
        <v>1.6821425527395739E-3</v>
      </c>
      <c r="H150" s="35"/>
      <c r="I150" s="57">
        <f>IF($D150&gt;=Assumptions!$H$9,0,I149-SUM(J149:K149))</f>
        <v>1175.0287313423298</v>
      </c>
      <c r="J150" s="60">
        <f t="shared" si="44"/>
        <v>0.10286452693606815</v>
      </c>
      <c r="K150" s="60">
        <f t="shared" si="45"/>
        <v>1.9765658296825297</v>
      </c>
      <c r="L150" s="57">
        <f>I150*Assumptions!$I$14</f>
        <v>411260055.96981543</v>
      </c>
      <c r="M150" s="57">
        <f>I150*Assumptions!$J$14</f>
        <v>246756033.58188927</v>
      </c>
      <c r="N150" s="46"/>
      <c r="O150" s="57">
        <f>IF($D150&gt;=Assumptions!$H$9,0,O149-SUM(P149:Q149))</f>
        <v>1468.7859141779099</v>
      </c>
      <c r="P150" s="60">
        <f t="shared" si="46"/>
        <v>0.12858065867008497</v>
      </c>
      <c r="Q150" s="60">
        <f t="shared" si="47"/>
        <v>2.4707072871031581</v>
      </c>
      <c r="R150" s="57">
        <f>O150*Assumptions!$I$15</f>
        <v>734392957.08895493</v>
      </c>
      <c r="S150" s="57">
        <f>O150*Assumptions!$J$15</f>
        <v>470011492.53693116</v>
      </c>
      <c r="T150" s="46"/>
      <c r="U150" s="57">
        <f>IF($D150&gt;=Assumptions!$H$9,0,U149-SUM(V149:W149))</f>
        <v>2643.8146455202409</v>
      </c>
      <c r="V150" s="60">
        <f t="shared" si="48"/>
        <v>0.23144518560615324</v>
      </c>
      <c r="W150" s="60">
        <f t="shared" si="49"/>
        <v>4.4472731167856896</v>
      </c>
      <c r="X150" s="57">
        <f>U150*Assumptions!$I$16</f>
        <v>2115051716.4161928</v>
      </c>
      <c r="Y150" s="57">
        <f>U150*Assumptions!$J$16</f>
        <v>1639165080.2225494</v>
      </c>
      <c r="Z150" s="46"/>
      <c r="AA150" s="57">
        <f>IF($D150&gt;=Assumptions!$H$9,0,AA149-SUM(AB149:AC149))</f>
        <v>587.51436567116491</v>
      </c>
      <c r="AB150" s="60">
        <f t="shared" si="50"/>
        <v>5.1432263468034076E-2</v>
      </c>
      <c r="AC150" s="60">
        <f t="shared" si="51"/>
        <v>0.98828291484126485</v>
      </c>
      <c r="AD150" s="57">
        <f>AA150*Assumptions!$I$17</f>
        <v>705017238.80539787</v>
      </c>
      <c r="AE150" s="57">
        <f>AA150*Assumptions!$J$17</f>
        <v>481761779.85035521</v>
      </c>
      <c r="AF150" s="46"/>
      <c r="AG150" s="57">
        <f t="shared" si="52"/>
        <v>3965721968.2803607</v>
      </c>
      <c r="AH150" s="57">
        <f t="shared" si="52"/>
        <v>2837694386.1917248</v>
      </c>
      <c r="AI150" s="57">
        <f>AG150*Assumptions!$H$4/Assumptions!$H$3</f>
        <v>3965721.9682803606</v>
      </c>
      <c r="AJ150" s="57">
        <f t="shared" si="53"/>
        <v>2837694.3861917248</v>
      </c>
      <c r="AK150" s="35"/>
      <c r="AL150" s="61">
        <f t="shared" si="54"/>
        <v>0</v>
      </c>
      <c r="AM150" s="61"/>
      <c r="AN150" s="57">
        <f t="shared" si="55"/>
        <v>248417.83255060442</v>
      </c>
      <c r="AO150" s="61"/>
      <c r="AP150" s="57">
        <f>IF(B150=1,0,IF((B150-1)/12-INT((B150-1)/12)=0,(I150+O150+U150+AA150)*Assumptions!$D$7*(1+Assumptions!$D$10)^(B150-1)+Assumptions!$D$6*AL150,0))</f>
        <v>0</v>
      </c>
      <c r="AQ150" s="57">
        <f>(AL150-AM150-AO150-AP150+AS149)*Assumptions!$D$13</f>
        <v>4624.4472758036491</v>
      </c>
      <c r="AR150" s="53"/>
      <c r="AS150" s="57">
        <f>AJ151*Assumptions!$H$10</f>
        <v>1133069.0247521966</v>
      </c>
      <c r="AT150" s="57">
        <f t="shared" si="56"/>
        <v>-241784.65555030736</v>
      </c>
      <c r="AU150" s="53"/>
      <c r="AV150" s="57">
        <f>AL150*Assumptions!$C$24</f>
        <v>0</v>
      </c>
      <c r="AW150" s="57"/>
      <c r="AX150" s="57">
        <f>AN150*Assumptions!$C$24</f>
        <v>124208.91627530221</v>
      </c>
      <c r="AY150" s="57">
        <f>(-AV150+AW150-AZ149)*Assumptions!$D$13</f>
        <v>-2312.2236379018245</v>
      </c>
      <c r="AZ150" s="57">
        <f t="shared" si="57"/>
        <v>566534.51237609831</v>
      </c>
      <c r="BA150" s="53"/>
      <c r="BB150" s="61">
        <f>AJ151*Assumptions!$H$10*(1-Assumptions!$C$24)</f>
        <v>566534.51237609831</v>
      </c>
      <c r="BC150" s="58"/>
      <c r="BD150" s="61">
        <f t="shared" si="58"/>
        <v>-120892.32777515368</v>
      </c>
      <c r="BE150" s="62">
        <f>BD150*Assumptions!$C$11</f>
        <v>-36267.698332546104</v>
      </c>
      <c r="BF150" s="61">
        <f t="shared" si="59"/>
        <v>-84624.629442607576</v>
      </c>
    </row>
    <row r="151" spans="2:58" x14ac:dyDescent="0.2">
      <c r="B151" s="15">
        <f t="shared" si="40"/>
        <v>144</v>
      </c>
      <c r="C151" s="15">
        <f t="shared" si="41"/>
        <v>144</v>
      </c>
      <c r="D151" s="15">
        <f t="shared" si="42"/>
        <v>11</v>
      </c>
      <c r="E151" s="15">
        <f t="shared" si="43"/>
        <v>49</v>
      </c>
      <c r="F151" s="28">
        <f>1-(1-1.25*VLOOKUP(E151,'Annual Mortality Rates'!$B$5:$H$105,5,0)*VLOOKUP(D151,Assumptions!$C$17:$D$20,2,1))^(1/12)</f>
        <v>8.7542137645058027E-5</v>
      </c>
      <c r="G151" s="59">
        <f>1-(1-IF(D151&gt;=10,'Annual Lapse Rates'!$C$14,VLOOKUP(D151,'Annual Lapse Rates'!$B$3:$C$14,2,0)))^(1/12)</f>
        <v>1.6821425527395739E-3</v>
      </c>
      <c r="H151" s="35"/>
      <c r="I151" s="57">
        <f>IF($D151&gt;=Assumptions!$H$9,0,I150-SUM(J150:K150))</f>
        <v>1172.9493009857113</v>
      </c>
      <c r="J151" s="60">
        <f t="shared" si="44"/>
        <v>0.10268248915756573</v>
      </c>
      <c r="K151" s="60">
        <f t="shared" si="45"/>
        <v>1.9730679313942032</v>
      </c>
      <c r="L151" s="57">
        <f>I151*Assumptions!$I$14</f>
        <v>410532255.34499896</v>
      </c>
      <c r="M151" s="57">
        <f>I151*Assumptions!$J$14</f>
        <v>246319353.20699936</v>
      </c>
      <c r="N151" s="46"/>
      <c r="O151" s="57">
        <f>IF($D151&gt;=Assumptions!$H$9,0,O150-SUM(P150:Q150))</f>
        <v>1466.1866262321366</v>
      </c>
      <c r="P151" s="60">
        <f t="shared" si="46"/>
        <v>0.12835311144695696</v>
      </c>
      <c r="Q151" s="60">
        <f t="shared" si="47"/>
        <v>2.4663349142427498</v>
      </c>
      <c r="R151" s="57">
        <f>O151*Assumptions!$I$15</f>
        <v>733093313.11606836</v>
      </c>
      <c r="S151" s="57">
        <f>O151*Assumptions!$J$15</f>
        <v>469179720.39428371</v>
      </c>
      <c r="T151" s="46"/>
      <c r="U151" s="57">
        <f>IF($D151&gt;=Assumptions!$H$9,0,U150-SUM(V150:W150))</f>
        <v>2639.1359272178493</v>
      </c>
      <c r="V151" s="60">
        <f t="shared" si="48"/>
        <v>0.2310356006045228</v>
      </c>
      <c r="W151" s="60">
        <f t="shared" si="49"/>
        <v>4.4394028456369554</v>
      </c>
      <c r="X151" s="57">
        <f>U151*Assumptions!$I$16</f>
        <v>2111308741.7742794</v>
      </c>
      <c r="Y151" s="57">
        <f>U151*Assumptions!$J$16</f>
        <v>1636264274.8750665</v>
      </c>
      <c r="Z151" s="46"/>
      <c r="AA151" s="57">
        <f>IF($D151&gt;=Assumptions!$H$9,0,AA150-SUM(AB150:AC150))</f>
        <v>586.47465049285563</v>
      </c>
      <c r="AB151" s="60">
        <f t="shared" si="50"/>
        <v>5.1341244578782863E-2</v>
      </c>
      <c r="AC151" s="60">
        <f t="shared" si="51"/>
        <v>0.98653396569710161</v>
      </c>
      <c r="AD151" s="57">
        <f>AA151*Assumptions!$I$17</f>
        <v>703769580.59142673</v>
      </c>
      <c r="AE151" s="57">
        <f>AA151*Assumptions!$J$17</f>
        <v>480909213.4041416</v>
      </c>
      <c r="AF151" s="46"/>
      <c r="AG151" s="57">
        <f t="shared" si="52"/>
        <v>3958703890.8267732</v>
      </c>
      <c r="AH151" s="57">
        <f t="shared" si="52"/>
        <v>2832672561.8804913</v>
      </c>
      <c r="AI151" s="57">
        <f>AG151*Assumptions!$H$4/Assumptions!$H$3</f>
        <v>3958703.8908267729</v>
      </c>
      <c r="AJ151" s="57">
        <f t="shared" si="53"/>
        <v>2832672.5618804912</v>
      </c>
      <c r="AK151" s="35"/>
      <c r="AL151" s="61">
        <f t="shared" si="54"/>
        <v>0</v>
      </c>
      <c r="AM151" s="61"/>
      <c r="AN151" s="57">
        <f t="shared" si="55"/>
        <v>247978.21131552113</v>
      </c>
      <c r="AO151" s="61"/>
      <c r="AP151" s="57">
        <f>IF(B151=1,0,IF((B151-1)/12-INT((B151-1)/12)=0,(I151+O151+U151+AA151)*Assumptions!$D$7*(1+Assumptions!$D$10)^(B151-1)+Assumptions!$D$6*AL151,0))</f>
        <v>0</v>
      </c>
      <c r="AQ151" s="57">
        <f>(AL151-AM151-AO151-AP151+AS150)*Assumptions!$D$13</f>
        <v>4616.2634622581691</v>
      </c>
      <c r="AR151" s="53"/>
      <c r="AS151" s="57">
        <f>AJ152*Assumptions!$H$10</f>
        <v>1131063.8498459437</v>
      </c>
      <c r="AT151" s="57">
        <f t="shared" si="56"/>
        <v>-241356.77294701012</v>
      </c>
      <c r="AU151" s="53"/>
      <c r="AV151" s="57">
        <f>AL151*Assumptions!$C$24</f>
        <v>0</v>
      </c>
      <c r="AW151" s="57"/>
      <c r="AX151" s="57">
        <f>AN151*Assumptions!$C$24</f>
        <v>123989.10565776056</v>
      </c>
      <c r="AY151" s="57">
        <f>(-AV151+AW151-AZ150)*Assumptions!$D$13</f>
        <v>-2308.1317311290845</v>
      </c>
      <c r="AZ151" s="57">
        <f t="shared" si="57"/>
        <v>565531.92492297187</v>
      </c>
      <c r="BA151" s="53"/>
      <c r="BB151" s="61">
        <f>AJ152*Assumptions!$H$10*(1-Assumptions!$C$24)</f>
        <v>565531.92492297187</v>
      </c>
      <c r="BC151" s="58"/>
      <c r="BD151" s="61">
        <f t="shared" si="58"/>
        <v>-120678.38647350506</v>
      </c>
      <c r="BE151" s="62">
        <f>BD151*Assumptions!$C$11</f>
        <v>-36203.515942051519</v>
      </c>
      <c r="BF151" s="61">
        <f t="shared" si="59"/>
        <v>-84474.870531453547</v>
      </c>
    </row>
    <row r="152" spans="2:58" x14ac:dyDescent="0.2">
      <c r="B152" s="15">
        <f t="shared" si="40"/>
        <v>145</v>
      </c>
      <c r="C152" s="15">
        <f t="shared" si="41"/>
        <v>145</v>
      </c>
      <c r="D152" s="15">
        <f t="shared" si="42"/>
        <v>12</v>
      </c>
      <c r="E152" s="15">
        <f t="shared" si="43"/>
        <v>50</v>
      </c>
      <c r="F152" s="28">
        <f>1-(1-1.25*VLOOKUP(E152,'Annual Mortality Rates'!$B$5:$H$105,5,0)*VLOOKUP(D152,Assumptions!$C$17:$D$20,2,1))^(1/12)</f>
        <v>9.7552323490956994E-5</v>
      </c>
      <c r="G152" s="59">
        <f>1-(1-IF(D152&gt;=10,'Annual Lapse Rates'!$C$14,VLOOKUP(D152,'Annual Lapse Rates'!$B$3:$C$14,2,0)))^(1/12)</f>
        <v>1.6821425527395739E-3</v>
      </c>
      <c r="H152" s="35"/>
      <c r="I152" s="57">
        <f>IF($D152&gt;=Assumptions!$H$9,0,I151-SUM(J151:K151))</f>
        <v>1170.8735505651596</v>
      </c>
      <c r="J152" s="60">
        <f t="shared" si="44"/>
        <v>0.11422143537173783</v>
      </c>
      <c r="K152" s="60">
        <f t="shared" si="45"/>
        <v>1.9695762232829261</v>
      </c>
      <c r="L152" s="57">
        <f>I152*Assumptions!$I$14</f>
        <v>409805742.69780582</v>
      </c>
      <c r="M152" s="57">
        <f>I152*Assumptions!$J$14</f>
        <v>245883445.61868352</v>
      </c>
      <c r="N152" s="46"/>
      <c r="O152" s="57">
        <f>IF($D152&gt;=Assumptions!$H$9,0,O151-SUM(P151:Q151))</f>
        <v>1463.5919382064469</v>
      </c>
      <c r="P152" s="60">
        <f t="shared" si="46"/>
        <v>0.14277679421467204</v>
      </c>
      <c r="Q152" s="60">
        <f t="shared" si="47"/>
        <v>2.4619702791036535</v>
      </c>
      <c r="R152" s="57">
        <f>O152*Assumptions!$I$15</f>
        <v>731795969.10322344</v>
      </c>
      <c r="S152" s="57">
        <f>O152*Assumptions!$J$15</f>
        <v>468349420.22606301</v>
      </c>
      <c r="T152" s="46"/>
      <c r="U152" s="57">
        <f>IF($D152&gt;=Assumptions!$H$9,0,U151-SUM(V151:W151))</f>
        <v>2634.4654887716079</v>
      </c>
      <c r="V152" s="60">
        <f t="shared" si="48"/>
        <v>0.25699822958641</v>
      </c>
      <c r="W152" s="60">
        <f t="shared" si="49"/>
        <v>4.4315465023865821</v>
      </c>
      <c r="X152" s="57">
        <f>U152*Assumptions!$I$16</f>
        <v>2107572391.0172863</v>
      </c>
      <c r="Y152" s="57">
        <f>U152*Assumptions!$J$16</f>
        <v>1633368603.0383968</v>
      </c>
      <c r="Z152" s="46"/>
      <c r="AA152" s="57">
        <f>IF($D152&gt;=Assumptions!$H$9,0,AA151-SUM(AB151:AC151))</f>
        <v>585.43677528257979</v>
      </c>
      <c r="AB152" s="60">
        <f t="shared" si="50"/>
        <v>5.7110717685868916E-2</v>
      </c>
      <c r="AC152" s="60">
        <f t="shared" si="51"/>
        <v>0.98478811164146307</v>
      </c>
      <c r="AD152" s="57">
        <f>AA152*Assumptions!$I$17</f>
        <v>702524130.33909571</v>
      </c>
      <c r="AE152" s="57">
        <f>AA152*Assumptions!$J$17</f>
        <v>480058155.73171544</v>
      </c>
      <c r="AF152" s="46"/>
      <c r="AG152" s="57">
        <f t="shared" si="52"/>
        <v>3951698233.1574111</v>
      </c>
      <c r="AH152" s="57">
        <f t="shared" si="52"/>
        <v>2827659624.6148586</v>
      </c>
      <c r="AI152" s="57">
        <f>AG152*Assumptions!$H$4/Assumptions!$H$3</f>
        <v>3951698.2331574112</v>
      </c>
      <c r="AJ152" s="57">
        <f t="shared" si="53"/>
        <v>2827659.624614859</v>
      </c>
      <c r="AK152" s="35"/>
      <c r="AL152" s="61">
        <f t="shared" si="54"/>
        <v>2827659.624614859</v>
      </c>
      <c r="AM152" s="61"/>
      <c r="AN152" s="57">
        <f t="shared" si="55"/>
        <v>275844.7664227467</v>
      </c>
      <c r="AO152" s="61"/>
      <c r="AP152" s="57">
        <f>IF(B152=1,0,IF((B152-1)/12-INT((B152-1)/12)=0,(I152+O152+U152+AA152)*Assumptions!$D$7*(1+Assumptions!$D$10)^(B152-1)+Assumptions!$D$6*AL152,0))</f>
        <v>62399.198244748251</v>
      </c>
      <c r="AQ152" s="57">
        <f>(AL152-AM152-AO152-AP152+AS151)*Assumptions!$D$13</f>
        <v>15874.107402538284</v>
      </c>
      <c r="AR152" s="53"/>
      <c r="AS152" s="57">
        <f>AJ153*Assumptions!$H$10</f>
        <v>1129050.9013076832</v>
      </c>
      <c r="AT152" s="57">
        <f t="shared" si="56"/>
        <v>2507302.7158881631</v>
      </c>
      <c r="AU152" s="53"/>
      <c r="AV152" s="57">
        <f>AL152*Assumptions!$C$24</f>
        <v>1413829.8123074295</v>
      </c>
      <c r="AW152" s="57"/>
      <c r="AX152" s="57">
        <f>AN152*Assumptions!$C$24</f>
        <v>137922.38321137335</v>
      </c>
      <c r="AY152" s="57">
        <f>(-AV152+AW152-AZ151)*Assumptions!$D$13</f>
        <v>-8064.1647300939012</v>
      </c>
      <c r="AZ152" s="57">
        <f t="shared" si="57"/>
        <v>564525.4506538416</v>
      </c>
      <c r="BA152" s="53"/>
      <c r="BB152" s="61">
        <f>AJ153*Assumptions!$H$10*(1-Assumptions!$C$24)</f>
        <v>564525.4506538416</v>
      </c>
      <c r="BC152" s="58"/>
      <c r="BD152" s="61">
        <f t="shared" si="58"/>
        <v>1222324.6477928828</v>
      </c>
      <c r="BE152" s="62">
        <f>BD152*Assumptions!$C$11</f>
        <v>366697.39433786483</v>
      </c>
      <c r="BF152" s="61">
        <f t="shared" si="59"/>
        <v>855627.25345501793</v>
      </c>
    </row>
    <row r="153" spans="2:58" x14ac:dyDescent="0.2">
      <c r="B153" s="15">
        <f t="shared" si="40"/>
        <v>146</v>
      </c>
      <c r="C153" s="15">
        <f t="shared" si="41"/>
        <v>146</v>
      </c>
      <c r="D153" s="15">
        <f t="shared" si="42"/>
        <v>12</v>
      </c>
      <c r="E153" s="15">
        <f t="shared" si="43"/>
        <v>50</v>
      </c>
      <c r="F153" s="28">
        <f>1-(1-1.25*VLOOKUP(E153,'Annual Mortality Rates'!$B$5:$H$105,5,0)*VLOOKUP(D153,Assumptions!$C$17:$D$20,2,1))^(1/12)</f>
        <v>9.7552323490956994E-5</v>
      </c>
      <c r="G153" s="59">
        <f>1-(1-IF(D153&gt;=10,'Annual Lapse Rates'!$C$14,VLOOKUP(D153,'Annual Lapse Rates'!$B$3:$C$14,2,0)))^(1/12)</f>
        <v>1.6821425527395739E-3</v>
      </c>
      <c r="H153" s="35"/>
      <c r="I153" s="57">
        <f>IF($D153&gt;=Assumptions!$H$9,0,I152-SUM(J152:K152))</f>
        <v>1168.7897529065049</v>
      </c>
      <c r="J153" s="60">
        <f t="shared" si="44"/>
        <v>0.11401815606845106</v>
      </c>
      <c r="K153" s="60">
        <f t="shared" si="45"/>
        <v>1.9660709785700039</v>
      </c>
      <c r="L153" s="57">
        <f>I153*Assumptions!$I$14</f>
        <v>409076413.5172767</v>
      </c>
      <c r="M153" s="57">
        <f>I153*Assumptions!$J$14</f>
        <v>245445848.11036602</v>
      </c>
      <c r="N153" s="46"/>
      <c r="O153" s="57">
        <f>IF($D153&gt;=Assumptions!$H$9,0,O152-SUM(P152:Q152))</f>
        <v>1460.9871911331286</v>
      </c>
      <c r="P153" s="60">
        <f t="shared" si="46"/>
        <v>0.14252269508556359</v>
      </c>
      <c r="Q153" s="60">
        <f t="shared" si="47"/>
        <v>2.4575887232125009</v>
      </c>
      <c r="R153" s="57">
        <f>O153*Assumptions!$I$15</f>
        <v>730493595.56656432</v>
      </c>
      <c r="S153" s="57">
        <f>O153*Assumptions!$J$15</f>
        <v>467515901.16260117</v>
      </c>
      <c r="T153" s="46"/>
      <c r="U153" s="57">
        <f>IF($D153&gt;=Assumptions!$H$9,0,U152-SUM(V152:W152))</f>
        <v>2629.7769440396351</v>
      </c>
      <c r="V153" s="60">
        <f t="shared" si="48"/>
        <v>0.25654085115401476</v>
      </c>
      <c r="W153" s="60">
        <f t="shared" si="49"/>
        <v>4.4236597017825074</v>
      </c>
      <c r="X153" s="57">
        <f>U153*Assumptions!$I$16</f>
        <v>2103821555.231708</v>
      </c>
      <c r="Y153" s="57">
        <f>U153*Assumptions!$J$16</f>
        <v>1630461705.3045738</v>
      </c>
      <c r="Z153" s="46"/>
      <c r="AA153" s="57">
        <f>IF($D153&gt;=Assumptions!$H$9,0,AA152-SUM(AB152:AC152))</f>
        <v>584.39487645325244</v>
      </c>
      <c r="AB153" s="60">
        <f t="shared" si="50"/>
        <v>5.700907803422553E-2</v>
      </c>
      <c r="AC153" s="60">
        <f t="shared" si="51"/>
        <v>0.98303548928500195</v>
      </c>
      <c r="AD153" s="57">
        <f>AA153*Assumptions!$I$17</f>
        <v>701273851.74390292</v>
      </c>
      <c r="AE153" s="57">
        <f>AA153*Assumptions!$J$17</f>
        <v>479203798.69166702</v>
      </c>
      <c r="AF153" s="46"/>
      <c r="AG153" s="57">
        <f t="shared" si="52"/>
        <v>3944665416.0594521</v>
      </c>
      <c r="AH153" s="57">
        <f t="shared" si="52"/>
        <v>2822627253.269208</v>
      </c>
      <c r="AI153" s="57">
        <f>AG153*Assumptions!$H$4/Assumptions!$H$3</f>
        <v>3944665.4160594521</v>
      </c>
      <c r="AJ153" s="57">
        <f t="shared" si="53"/>
        <v>2822627.2532692081</v>
      </c>
      <c r="AK153" s="35"/>
      <c r="AL153" s="61">
        <f t="shared" si="54"/>
        <v>0</v>
      </c>
      <c r="AM153" s="61"/>
      <c r="AN153" s="57">
        <f t="shared" si="55"/>
        <v>275353.84690530918</v>
      </c>
      <c r="AO153" s="61"/>
      <c r="AP153" s="57">
        <f>IF(B153=1,0,IF((B153-1)/12-INT((B153-1)/12)=0,(I153+O153+U153+AA153)*Assumptions!$D$7*(1+Assumptions!$D$10)^(B153-1)+Assumptions!$D$6*AL153,0))</f>
        <v>0</v>
      </c>
      <c r="AQ153" s="57">
        <f>(AL153-AM153-AO153-AP153+AS152)*Assumptions!$D$13</f>
        <v>4599.8931299672422</v>
      </c>
      <c r="AR153" s="53"/>
      <c r="AS153" s="57">
        <f>AJ154*Assumptions!$H$10</f>
        <v>1127041.5352036224</v>
      </c>
      <c r="AT153" s="57">
        <f t="shared" si="56"/>
        <v>-268744.58767128107</v>
      </c>
      <c r="AU153" s="53"/>
      <c r="AV153" s="57">
        <f>AL153*Assumptions!$C$24</f>
        <v>0</v>
      </c>
      <c r="AW153" s="57"/>
      <c r="AX153" s="57">
        <f>AN153*Assumptions!$C$24</f>
        <v>137676.92345265459</v>
      </c>
      <c r="AY153" s="57">
        <f>(-AV153+AW153-AZ152)*Assumptions!$D$13</f>
        <v>-2299.9465649836211</v>
      </c>
      <c r="AZ153" s="57">
        <f t="shared" si="57"/>
        <v>563520.76760181121</v>
      </c>
      <c r="BA153" s="53"/>
      <c r="BB153" s="61">
        <f>AJ154*Assumptions!$H$10*(1-Assumptions!$C$24)</f>
        <v>563520.76760181121</v>
      </c>
      <c r="BC153" s="58"/>
      <c r="BD153" s="61">
        <f t="shared" si="58"/>
        <v>-134372.29383564054</v>
      </c>
      <c r="BE153" s="62">
        <f>BD153*Assumptions!$C$11</f>
        <v>-40311.688150692156</v>
      </c>
      <c r="BF153" s="61">
        <f t="shared" si="59"/>
        <v>-94060.605684948387</v>
      </c>
    </row>
    <row r="154" spans="2:58" x14ac:dyDescent="0.2">
      <c r="B154" s="15">
        <f t="shared" si="40"/>
        <v>147</v>
      </c>
      <c r="C154" s="15">
        <f t="shared" si="41"/>
        <v>147</v>
      </c>
      <c r="D154" s="15">
        <f t="shared" si="42"/>
        <v>12</v>
      </c>
      <c r="E154" s="15">
        <f t="shared" si="43"/>
        <v>50</v>
      </c>
      <c r="F154" s="28">
        <f>1-(1-1.25*VLOOKUP(E154,'Annual Mortality Rates'!$B$5:$H$105,5,0)*VLOOKUP(D154,Assumptions!$C$17:$D$20,2,1))^(1/12)</f>
        <v>9.7552323490956994E-5</v>
      </c>
      <c r="G154" s="59">
        <f>1-(1-IF(D154&gt;=10,'Annual Lapse Rates'!$C$14,VLOOKUP(D154,'Annual Lapse Rates'!$B$3:$C$14,2,0)))^(1/12)</f>
        <v>1.6821425527395739E-3</v>
      </c>
      <c r="H154" s="35"/>
      <c r="I154" s="57">
        <f>IF($D154&gt;=Assumptions!$H$9,0,I153-SUM(J153:K153))</f>
        <v>1166.7096637718664</v>
      </c>
      <c r="J154" s="60">
        <f t="shared" si="44"/>
        <v>0.11381523854029878</v>
      </c>
      <c r="K154" s="60">
        <f t="shared" si="45"/>
        <v>1.9625719721231374</v>
      </c>
      <c r="L154" s="57">
        <f>I154*Assumptions!$I$14</f>
        <v>408348382.32015324</v>
      </c>
      <c r="M154" s="57">
        <f>I154*Assumptions!$J$14</f>
        <v>245009029.39209196</v>
      </c>
      <c r="N154" s="46"/>
      <c r="O154" s="57">
        <f>IF($D154&gt;=Assumptions!$H$9,0,O153-SUM(P153:Q153))</f>
        <v>1458.3870797148306</v>
      </c>
      <c r="P154" s="60">
        <f t="shared" si="46"/>
        <v>0.14226904817537325</v>
      </c>
      <c r="Q154" s="60">
        <f t="shared" si="47"/>
        <v>2.4532149651539177</v>
      </c>
      <c r="R154" s="57">
        <f>O154*Assumptions!$I$15</f>
        <v>729193539.85741532</v>
      </c>
      <c r="S154" s="57">
        <f>O154*Assumptions!$J$15</f>
        <v>466683865.50874579</v>
      </c>
      <c r="T154" s="46"/>
      <c r="U154" s="57">
        <f>IF($D154&gt;=Assumptions!$H$9,0,U153-SUM(V153:W153))</f>
        <v>2625.0967434866984</v>
      </c>
      <c r="V154" s="60">
        <f t="shared" si="48"/>
        <v>0.25608428671567218</v>
      </c>
      <c r="W154" s="60">
        <f t="shared" si="49"/>
        <v>4.4157869372770575</v>
      </c>
      <c r="X154" s="57">
        <f>U154*Assumptions!$I$16</f>
        <v>2100077394.7893586</v>
      </c>
      <c r="Y154" s="57">
        <f>U154*Assumptions!$J$16</f>
        <v>1627559980.9617531</v>
      </c>
      <c r="Z154" s="46"/>
      <c r="AA154" s="57">
        <f>IF($D154&gt;=Assumptions!$H$9,0,AA153-SUM(AB153:AC153))</f>
        <v>583.35483188593321</v>
      </c>
      <c r="AB154" s="60">
        <f t="shared" si="50"/>
        <v>5.6907619270149389E-2</v>
      </c>
      <c r="AC154" s="60">
        <f t="shared" si="51"/>
        <v>0.98128598606156869</v>
      </c>
      <c r="AD154" s="57">
        <f>AA154*Assumptions!$I$17</f>
        <v>700025798.26311982</v>
      </c>
      <c r="AE154" s="57">
        <f>AA154*Assumptions!$J$17</f>
        <v>478350962.14646524</v>
      </c>
      <c r="AF154" s="46"/>
      <c r="AG154" s="57">
        <f t="shared" si="52"/>
        <v>3937645115.2300467</v>
      </c>
      <c r="AH154" s="57">
        <f t="shared" si="52"/>
        <v>2817603838.0090561</v>
      </c>
      <c r="AI154" s="57">
        <f>AG154*Assumptions!$H$4/Assumptions!$H$3</f>
        <v>3937645.1152300467</v>
      </c>
      <c r="AJ154" s="57">
        <f t="shared" si="53"/>
        <v>2817603.8380090557</v>
      </c>
      <c r="AK154" s="35"/>
      <c r="AL154" s="61">
        <f t="shared" si="54"/>
        <v>0</v>
      </c>
      <c r="AM154" s="61"/>
      <c r="AN154" s="57">
        <f t="shared" si="55"/>
        <v>274863.80107482144</v>
      </c>
      <c r="AO154" s="61"/>
      <c r="AP154" s="57">
        <f>IF(B154=1,0,IF((B154-1)/12-INT((B154-1)/12)=0,(I154+O154+U154+AA154)*Assumptions!$D$7*(1+Assumptions!$D$10)^(B154-1)+Assumptions!$D$6*AL154,0))</f>
        <v>0</v>
      </c>
      <c r="AQ154" s="57">
        <f>(AL154-AM154-AO154-AP154+AS153)*Assumptions!$D$13</f>
        <v>4591.706723732631</v>
      </c>
      <c r="AR154" s="53"/>
      <c r="AS154" s="57">
        <f>AJ155*Assumptions!$H$10</f>
        <v>1125035.7451581217</v>
      </c>
      <c r="AT154" s="57">
        <f t="shared" si="56"/>
        <v>-268266.30430558813</v>
      </c>
      <c r="AU154" s="53"/>
      <c r="AV154" s="57">
        <f>AL154*Assumptions!$C$24</f>
        <v>0</v>
      </c>
      <c r="AW154" s="57"/>
      <c r="AX154" s="57">
        <f>AN154*Assumptions!$C$24</f>
        <v>137431.90053741072</v>
      </c>
      <c r="AY154" s="57">
        <f>(-AV154+AW154-AZ153)*Assumptions!$D$13</f>
        <v>-2295.8533618663155</v>
      </c>
      <c r="AZ154" s="57">
        <f t="shared" si="57"/>
        <v>562517.87257906084</v>
      </c>
      <c r="BA154" s="53"/>
      <c r="BB154" s="61">
        <f>AJ155*Assumptions!$H$10*(1-Assumptions!$C$24)</f>
        <v>562517.87257906084</v>
      </c>
      <c r="BC154" s="58"/>
      <c r="BD154" s="61">
        <f t="shared" si="58"/>
        <v>-134133.15215279406</v>
      </c>
      <c r="BE154" s="62">
        <f>BD154*Assumptions!$C$11</f>
        <v>-40239.945645838219</v>
      </c>
      <c r="BF154" s="61">
        <f t="shared" si="59"/>
        <v>-93893.206506955845</v>
      </c>
    </row>
    <row r="155" spans="2:58" x14ac:dyDescent="0.2">
      <c r="B155" s="15">
        <f t="shared" si="40"/>
        <v>148</v>
      </c>
      <c r="C155" s="15">
        <f t="shared" si="41"/>
        <v>148</v>
      </c>
      <c r="D155" s="15">
        <f t="shared" si="42"/>
        <v>12</v>
      </c>
      <c r="E155" s="15">
        <f t="shared" si="43"/>
        <v>50</v>
      </c>
      <c r="F155" s="28">
        <f>1-(1-1.25*VLOOKUP(E155,'Annual Mortality Rates'!$B$5:$H$105,5,0)*VLOOKUP(D155,Assumptions!$C$17:$D$20,2,1))^(1/12)</f>
        <v>9.7552323490956994E-5</v>
      </c>
      <c r="G155" s="59">
        <f>1-(1-IF(D155&gt;=10,'Annual Lapse Rates'!$C$14,VLOOKUP(D155,'Annual Lapse Rates'!$B$3:$C$14,2,0)))^(1/12)</f>
        <v>1.6821425527395739E-3</v>
      </c>
      <c r="H155" s="35"/>
      <c r="I155" s="57">
        <f>IF($D155&gt;=Assumptions!$H$9,0,I154-SUM(J154:K154))</f>
        <v>1164.633276561203</v>
      </c>
      <c r="J155" s="60">
        <f t="shared" si="44"/>
        <v>0.11361268214343166</v>
      </c>
      <c r="K155" s="60">
        <f t="shared" si="45"/>
        <v>1.9590791928401163</v>
      </c>
      <c r="L155" s="57">
        <f>I155*Assumptions!$I$14</f>
        <v>407621646.79642105</v>
      </c>
      <c r="M155" s="57">
        <f>I155*Assumptions!$J$14</f>
        <v>244572988.07785264</v>
      </c>
      <c r="N155" s="46"/>
      <c r="O155" s="57">
        <f>IF($D155&gt;=Assumptions!$H$9,0,O154-SUM(P154:Q154))</f>
        <v>1455.7915957015014</v>
      </c>
      <c r="P155" s="60">
        <f t="shared" si="46"/>
        <v>0.14201585267928934</v>
      </c>
      <c r="Q155" s="60">
        <f t="shared" si="47"/>
        <v>2.4488489910501414</v>
      </c>
      <c r="R155" s="57">
        <f>O155*Assumptions!$I$15</f>
        <v>727895797.85075068</v>
      </c>
      <c r="S155" s="57">
        <f>O155*Assumptions!$J$15</f>
        <v>465853310.62448043</v>
      </c>
      <c r="T155" s="46"/>
      <c r="U155" s="57">
        <f>IF($D155&gt;=Assumptions!$H$9,0,U154-SUM(V154:W154))</f>
        <v>2620.4248722627058</v>
      </c>
      <c r="V155" s="60">
        <f t="shared" si="48"/>
        <v>0.25562853482272113</v>
      </c>
      <c r="W155" s="60">
        <f t="shared" si="49"/>
        <v>4.4079281838902595</v>
      </c>
      <c r="X155" s="57">
        <f>U155*Assumptions!$I$16</f>
        <v>2096339897.8101647</v>
      </c>
      <c r="Y155" s="57">
        <f>U155*Assumptions!$J$16</f>
        <v>1624663420.8028777</v>
      </c>
      <c r="Z155" s="46"/>
      <c r="AA155" s="57">
        <f>IF($D155&gt;=Assumptions!$H$9,0,AA154-SUM(AB154:AC154))</f>
        <v>582.31663828060152</v>
      </c>
      <c r="AB155" s="60">
        <f t="shared" si="50"/>
        <v>5.6806341071715831E-2</v>
      </c>
      <c r="AC155" s="60">
        <f t="shared" si="51"/>
        <v>0.97953959642005817</v>
      </c>
      <c r="AD155" s="57">
        <f>AA155*Assumptions!$I$17</f>
        <v>698779965.9367218</v>
      </c>
      <c r="AE155" s="57">
        <f>AA155*Assumptions!$J$17</f>
        <v>477499643.39009327</v>
      </c>
      <c r="AF155" s="46"/>
      <c r="AG155" s="57">
        <f t="shared" si="52"/>
        <v>3930637308.3940582</v>
      </c>
      <c r="AH155" s="57">
        <f t="shared" si="52"/>
        <v>2812589362.8953042</v>
      </c>
      <c r="AI155" s="57">
        <f>AG155*Assumptions!$H$4/Assumptions!$H$3</f>
        <v>3930637.3083940581</v>
      </c>
      <c r="AJ155" s="57">
        <f t="shared" si="53"/>
        <v>2812589.3628953039</v>
      </c>
      <c r="AK155" s="35"/>
      <c r="AL155" s="61">
        <f t="shared" si="54"/>
        <v>0</v>
      </c>
      <c r="AM155" s="61"/>
      <c r="AN155" s="57">
        <f t="shared" si="55"/>
        <v>274374.62737638736</v>
      </c>
      <c r="AO155" s="61"/>
      <c r="AP155" s="57">
        <f>IF(B155=1,0,IF((B155-1)/12-INT((B155-1)/12)=0,(I155+O155+U155+AA155)*Assumptions!$D$7*(1+Assumptions!$D$10)^(B155-1)+Assumptions!$D$6*AL155,0))</f>
        <v>0</v>
      </c>
      <c r="AQ155" s="57">
        <f>(AL155-AM155-AO155-AP155+AS154)*Assumptions!$D$13</f>
        <v>4583.5348868032515</v>
      </c>
      <c r="AR155" s="53"/>
      <c r="AS155" s="57">
        <f>AJ156*Assumptions!$H$10</f>
        <v>1123033.5248068876</v>
      </c>
      <c r="AT155" s="57">
        <f t="shared" si="56"/>
        <v>-267788.87213835004</v>
      </c>
      <c r="AU155" s="53"/>
      <c r="AV155" s="57">
        <f>AL155*Assumptions!$C$24</f>
        <v>0</v>
      </c>
      <c r="AW155" s="57"/>
      <c r="AX155" s="57">
        <f>AN155*Assumptions!$C$24</f>
        <v>137187.31368819368</v>
      </c>
      <c r="AY155" s="57">
        <f>(-AV155+AW155-AZ154)*Assumptions!$D$13</f>
        <v>-2291.7674434016258</v>
      </c>
      <c r="AZ155" s="57">
        <f t="shared" si="57"/>
        <v>561516.7624034438</v>
      </c>
      <c r="BA155" s="53"/>
      <c r="BB155" s="61">
        <f>AJ156*Assumptions!$H$10*(1-Assumptions!$C$24)</f>
        <v>561516.7624034438</v>
      </c>
      <c r="BC155" s="58"/>
      <c r="BD155" s="61">
        <f t="shared" si="58"/>
        <v>-133894.43606917502</v>
      </c>
      <c r="BE155" s="62">
        <f>BD155*Assumptions!$C$11</f>
        <v>-40168.330820752504</v>
      </c>
      <c r="BF155" s="61">
        <f t="shared" si="59"/>
        <v>-93726.105248422507</v>
      </c>
    </row>
    <row r="156" spans="2:58" x14ac:dyDescent="0.2">
      <c r="B156" s="15">
        <f t="shared" si="40"/>
        <v>149</v>
      </c>
      <c r="C156" s="15">
        <f t="shared" si="41"/>
        <v>149</v>
      </c>
      <c r="D156" s="15">
        <f t="shared" si="42"/>
        <v>12</v>
      </c>
      <c r="E156" s="15">
        <f t="shared" si="43"/>
        <v>50</v>
      </c>
      <c r="F156" s="28">
        <f>1-(1-1.25*VLOOKUP(E156,'Annual Mortality Rates'!$B$5:$H$105,5,0)*VLOOKUP(D156,Assumptions!$C$17:$D$20,2,1))^(1/12)</f>
        <v>9.7552323490956994E-5</v>
      </c>
      <c r="G156" s="59">
        <f>1-(1-IF(D156&gt;=10,'Annual Lapse Rates'!$C$14,VLOOKUP(D156,'Annual Lapse Rates'!$B$3:$C$14,2,0)))^(1/12)</f>
        <v>1.6821425527395739E-3</v>
      </c>
      <c r="H156" s="35"/>
      <c r="I156" s="57">
        <f>IF($D156&gt;=Assumptions!$H$9,0,I155-SUM(J155:K155))</f>
        <v>1162.5605846862195</v>
      </c>
      <c r="J156" s="60">
        <f t="shared" si="44"/>
        <v>0.11341048623514619</v>
      </c>
      <c r="K156" s="60">
        <f t="shared" si="45"/>
        <v>1.9555926296384889</v>
      </c>
      <c r="L156" s="57">
        <f>I156*Assumptions!$I$14</f>
        <v>406896204.64017683</v>
      </c>
      <c r="M156" s="57">
        <f>I156*Assumptions!$J$14</f>
        <v>244137722.78410611</v>
      </c>
      <c r="N156" s="46"/>
      <c r="O156" s="57">
        <f>IF($D156&gt;=Assumptions!$H$9,0,O155-SUM(P155:Q155))</f>
        <v>1453.200730857772</v>
      </c>
      <c r="P156" s="60">
        <f t="shared" si="46"/>
        <v>0.1417631077939325</v>
      </c>
      <c r="Q156" s="60">
        <f t="shared" si="47"/>
        <v>2.4444907870481072</v>
      </c>
      <c r="R156" s="57">
        <f>O156*Assumptions!$I$15</f>
        <v>726600365.42888594</v>
      </c>
      <c r="S156" s="57">
        <f>O156*Assumptions!$J$15</f>
        <v>465024233.87448704</v>
      </c>
      <c r="T156" s="46"/>
      <c r="U156" s="57">
        <f>IF($D156&gt;=Assumptions!$H$9,0,U155-SUM(V155:W155))</f>
        <v>2615.7613155439926</v>
      </c>
      <c r="V156" s="60">
        <f t="shared" si="48"/>
        <v>0.2551735940290788</v>
      </c>
      <c r="W156" s="60">
        <f t="shared" si="49"/>
        <v>4.4000834166865976</v>
      </c>
      <c r="X156" s="57">
        <f>U156*Assumptions!$I$16</f>
        <v>2092609052.435194</v>
      </c>
      <c r="Y156" s="57">
        <f>U156*Assumptions!$J$16</f>
        <v>1621772015.6372755</v>
      </c>
      <c r="Z156" s="46"/>
      <c r="AA156" s="57">
        <f>IF($D156&gt;=Assumptions!$H$9,0,AA155-SUM(AB155:AC155))</f>
        <v>581.28029234310975</v>
      </c>
      <c r="AB156" s="60">
        <f t="shared" si="50"/>
        <v>5.6705243117573093E-2</v>
      </c>
      <c r="AC156" s="60">
        <f t="shared" si="51"/>
        <v>0.97779631481924445</v>
      </c>
      <c r="AD156" s="57">
        <f>AA156*Assumptions!$I$17</f>
        <v>697536350.8117317</v>
      </c>
      <c r="AE156" s="57">
        <f>AA156*Assumptions!$J$17</f>
        <v>476649839.72135001</v>
      </c>
      <c r="AF156" s="46"/>
      <c r="AG156" s="57">
        <f t="shared" si="52"/>
        <v>3923641973.3159885</v>
      </c>
      <c r="AH156" s="57">
        <f t="shared" si="52"/>
        <v>2807583812.0172186</v>
      </c>
      <c r="AI156" s="57">
        <f>AG156*Assumptions!$H$4/Assumptions!$H$3</f>
        <v>3923641.9733159882</v>
      </c>
      <c r="AJ156" s="57">
        <f t="shared" si="53"/>
        <v>2807583.8120172187</v>
      </c>
      <c r="AK156" s="35"/>
      <c r="AL156" s="61">
        <f t="shared" si="54"/>
        <v>0</v>
      </c>
      <c r="AM156" s="61"/>
      <c r="AN156" s="57">
        <f t="shared" si="55"/>
        <v>273886.32425787789</v>
      </c>
      <c r="AO156" s="61"/>
      <c r="AP156" s="57">
        <f>IF(B156=1,0,IF((B156-1)/12-INT((B156-1)/12)=0,(I156+O156+U156+AA156)*Assumptions!$D$7*(1+Assumptions!$D$10)^(B156-1)+Assumptions!$D$6*AL156,0))</f>
        <v>0</v>
      </c>
      <c r="AQ156" s="57">
        <f>(AL156-AM156-AO156-AP156+AS155)*Assumptions!$D$13</f>
        <v>4575.377593250184</v>
      </c>
      <c r="AR156" s="53"/>
      <c r="AS156" s="57">
        <f>AJ157*Assumptions!$H$10</f>
        <v>1121034.8677969535</v>
      </c>
      <c r="AT156" s="57">
        <f t="shared" si="56"/>
        <v>-267312.28965469357</v>
      </c>
      <c r="AU156" s="53"/>
      <c r="AV156" s="57">
        <f>AL156*Assumptions!$C$24</f>
        <v>0</v>
      </c>
      <c r="AW156" s="57"/>
      <c r="AX156" s="57">
        <f>AN156*Assumptions!$C$24</f>
        <v>136943.16212893894</v>
      </c>
      <c r="AY156" s="57">
        <f>(-AV156+AW156-AZ155)*Assumptions!$D$13</f>
        <v>-2287.688796625092</v>
      </c>
      <c r="AZ156" s="57">
        <f t="shared" si="57"/>
        <v>560517.43389847677</v>
      </c>
      <c r="BA156" s="53"/>
      <c r="BB156" s="61">
        <f>AJ157*Assumptions!$H$10*(1-Assumptions!$C$24)</f>
        <v>560517.43389847677</v>
      </c>
      <c r="BC156" s="58"/>
      <c r="BD156" s="61">
        <f t="shared" si="58"/>
        <v>-133656.14482734678</v>
      </c>
      <c r="BE156" s="62">
        <f>BD156*Assumptions!$C$11</f>
        <v>-40096.843448204032</v>
      </c>
      <c r="BF156" s="61">
        <f t="shared" si="59"/>
        <v>-93559.301379142751</v>
      </c>
    </row>
    <row r="157" spans="2:58" x14ac:dyDescent="0.2">
      <c r="B157" s="15">
        <f t="shared" si="40"/>
        <v>150</v>
      </c>
      <c r="C157" s="15">
        <f t="shared" si="41"/>
        <v>150</v>
      </c>
      <c r="D157" s="15">
        <f t="shared" si="42"/>
        <v>12</v>
      </c>
      <c r="E157" s="15">
        <f t="shared" si="43"/>
        <v>50</v>
      </c>
      <c r="F157" s="28">
        <f>1-(1-1.25*VLOOKUP(E157,'Annual Mortality Rates'!$B$5:$H$105,5,0)*VLOOKUP(D157,Assumptions!$C$17:$D$20,2,1))^(1/12)</f>
        <v>9.7552323490956994E-5</v>
      </c>
      <c r="G157" s="59">
        <f>1-(1-IF(D157&gt;=10,'Annual Lapse Rates'!$C$14,VLOOKUP(D157,'Annual Lapse Rates'!$B$3:$C$14,2,0)))^(1/12)</f>
        <v>1.6821425527395739E-3</v>
      </c>
      <c r="H157" s="35"/>
      <c r="I157" s="57">
        <f>IF($D157&gt;=Assumptions!$H$9,0,I156-SUM(J156:K156))</f>
        <v>1160.4915815703459</v>
      </c>
      <c r="J157" s="60">
        <f t="shared" si="44"/>
        <v>0.11320865017388269</v>
      </c>
      <c r="K157" s="60">
        <f t="shared" si="45"/>
        <v>1.9521122714555272</v>
      </c>
      <c r="L157" s="57">
        <f>I157*Assumptions!$I$14</f>
        <v>406172053.54962111</v>
      </c>
      <c r="M157" s="57">
        <f>I157*Assumptions!$J$14</f>
        <v>243703232.12977263</v>
      </c>
      <c r="N157" s="46"/>
      <c r="O157" s="57">
        <f>IF($D157&gt;=Assumptions!$H$9,0,O156-SUM(P156:Q156))</f>
        <v>1450.61447696293</v>
      </c>
      <c r="P157" s="60">
        <f t="shared" si="46"/>
        <v>0.14151081271735313</v>
      </c>
      <c r="Q157" s="60">
        <f t="shared" si="47"/>
        <v>2.440140339319405</v>
      </c>
      <c r="R157" s="57">
        <f>O157*Assumptions!$I$15</f>
        <v>725307238.48146498</v>
      </c>
      <c r="S157" s="57">
        <f>O157*Assumptions!$J$15</f>
        <v>464196632.62813759</v>
      </c>
      <c r="T157" s="46"/>
      <c r="U157" s="57">
        <f>IF($D157&gt;=Assumptions!$H$9,0,U156-SUM(V156:W156))</f>
        <v>2611.1060585332771</v>
      </c>
      <c r="V157" s="60">
        <f t="shared" si="48"/>
        <v>0.25471946289123593</v>
      </c>
      <c r="W157" s="60">
        <f t="shared" si="49"/>
        <v>4.3922526107749338</v>
      </c>
      <c r="X157" s="57">
        <f>U157*Assumptions!$I$16</f>
        <v>2088884846.8266215</v>
      </c>
      <c r="Y157" s="57">
        <f>U157*Assumptions!$J$16</f>
        <v>1618885756.2906318</v>
      </c>
      <c r="Z157" s="46"/>
      <c r="AA157" s="57">
        <f>IF($D157&gt;=Assumptions!$H$9,0,AA156-SUM(AB156:AC156))</f>
        <v>580.24579078517297</v>
      </c>
      <c r="AB157" s="60">
        <f t="shared" si="50"/>
        <v>5.6604325086941347E-2</v>
      </c>
      <c r="AC157" s="60">
        <f t="shared" si="51"/>
        <v>0.97605613572776362</v>
      </c>
      <c r="AD157" s="57">
        <f>AA157*Assumptions!$I$17</f>
        <v>696294948.94220757</v>
      </c>
      <c r="AE157" s="57">
        <f>AA157*Assumptions!$J$17</f>
        <v>475801548.44384181</v>
      </c>
      <c r="AF157" s="46"/>
      <c r="AG157" s="57">
        <f t="shared" si="52"/>
        <v>3916659087.7999153</v>
      </c>
      <c r="AH157" s="57">
        <f t="shared" si="52"/>
        <v>2802587169.492384</v>
      </c>
      <c r="AI157" s="57">
        <f>AG157*Assumptions!$H$4/Assumptions!$H$3</f>
        <v>3916659.0877999151</v>
      </c>
      <c r="AJ157" s="57">
        <f t="shared" si="53"/>
        <v>2802587.169492384</v>
      </c>
      <c r="AK157" s="35"/>
      <c r="AL157" s="61">
        <f t="shared" si="54"/>
        <v>0</v>
      </c>
      <c r="AM157" s="61"/>
      <c r="AN157" s="57">
        <f t="shared" si="55"/>
        <v>273398.89016992657</v>
      </c>
      <c r="AO157" s="61"/>
      <c r="AP157" s="57">
        <f>IF(B157=1,0,IF((B157-1)/12-INT((B157-1)/12)=0,(I157+O157+U157+AA157)*Assumptions!$D$7*(1+Assumptions!$D$10)^(B157-1)+Assumptions!$D$6*AL157,0))</f>
        <v>0</v>
      </c>
      <c r="AQ157" s="57">
        <f>(AL157-AM157-AO157-AP157+AS156)*Assumptions!$D$13</f>
        <v>4567.234817190656</v>
      </c>
      <c r="AR157" s="53"/>
      <c r="AS157" s="57">
        <f>AJ158*Assumptions!$H$10</f>
        <v>1119039.7677866595</v>
      </c>
      <c r="AT157" s="57">
        <f t="shared" si="56"/>
        <v>-266836.55534244189</v>
      </c>
      <c r="AU157" s="53"/>
      <c r="AV157" s="57">
        <f>AL157*Assumptions!$C$24</f>
        <v>0</v>
      </c>
      <c r="AW157" s="57"/>
      <c r="AX157" s="57">
        <f>AN157*Assumptions!$C$24</f>
        <v>136699.44508496328</v>
      </c>
      <c r="AY157" s="57">
        <f>(-AV157+AW157-AZ156)*Assumptions!$D$13</f>
        <v>-2283.617408595328</v>
      </c>
      <c r="AZ157" s="57">
        <f t="shared" si="57"/>
        <v>559519.88389332977</v>
      </c>
      <c r="BA157" s="53"/>
      <c r="BB157" s="61">
        <f>AJ158*Assumptions!$H$10*(1-Assumptions!$C$24)</f>
        <v>559519.88389332977</v>
      </c>
      <c r="BC157" s="58"/>
      <c r="BD157" s="61">
        <f t="shared" si="58"/>
        <v>-133418.27767122095</v>
      </c>
      <c r="BE157" s="62">
        <f>BD157*Assumptions!$C$11</f>
        <v>-40025.483301366279</v>
      </c>
      <c r="BF157" s="61">
        <f t="shared" si="59"/>
        <v>-93392.794369854673</v>
      </c>
    </row>
    <row r="158" spans="2:58" x14ac:dyDescent="0.2">
      <c r="B158" s="15">
        <f t="shared" si="40"/>
        <v>151</v>
      </c>
      <c r="C158" s="15">
        <f t="shared" si="41"/>
        <v>151</v>
      </c>
      <c r="D158" s="15">
        <f t="shared" si="42"/>
        <v>12</v>
      </c>
      <c r="E158" s="15">
        <f t="shared" si="43"/>
        <v>50</v>
      </c>
      <c r="F158" s="28">
        <f>1-(1-1.25*VLOOKUP(E158,'Annual Mortality Rates'!$B$5:$H$105,5,0)*VLOOKUP(D158,Assumptions!$C$17:$D$20,2,1))^(1/12)</f>
        <v>9.7552323490956994E-5</v>
      </c>
      <c r="G158" s="59">
        <f>1-(1-IF(D158&gt;=10,'Annual Lapse Rates'!$C$14,VLOOKUP(D158,'Annual Lapse Rates'!$B$3:$C$14,2,0)))^(1/12)</f>
        <v>1.6821425527395739E-3</v>
      </c>
      <c r="H158" s="35"/>
      <c r="I158" s="57">
        <f>IF($D158&gt;=Assumptions!$H$9,0,I157-SUM(J157:K157))</f>
        <v>1158.4262606487166</v>
      </c>
      <c r="J158" s="60">
        <f t="shared" si="44"/>
        <v>0.11300717331922326</v>
      </c>
      <c r="K158" s="60">
        <f t="shared" si="45"/>
        <v>1.9486381072481911</v>
      </c>
      <c r="L158" s="57">
        <f>I158*Assumptions!$I$14</f>
        <v>405449191.22705084</v>
      </c>
      <c r="M158" s="57">
        <f>I158*Assumptions!$J$14</f>
        <v>243269514.73623049</v>
      </c>
      <c r="N158" s="46"/>
      <c r="O158" s="57">
        <f>IF($D158&gt;=Assumptions!$H$9,0,O157-SUM(P157:Q157))</f>
        <v>1448.0328258108932</v>
      </c>
      <c r="P158" s="60">
        <f t="shared" si="46"/>
        <v>0.14125896664902884</v>
      </c>
      <c r="Q158" s="60">
        <f t="shared" si="47"/>
        <v>2.4357976340602345</v>
      </c>
      <c r="R158" s="57">
        <f>O158*Assumptions!$I$15</f>
        <v>724016412.90544665</v>
      </c>
      <c r="S158" s="57">
        <f>O158*Assumptions!$J$15</f>
        <v>463370504.25948584</v>
      </c>
      <c r="T158" s="46"/>
      <c r="U158" s="57">
        <f>IF($D158&gt;=Assumptions!$H$9,0,U157-SUM(V157:W157))</f>
        <v>2606.4590864596107</v>
      </c>
      <c r="V158" s="60">
        <f t="shared" si="48"/>
        <v>0.2542661399682522</v>
      </c>
      <c r="W158" s="60">
        <f t="shared" si="49"/>
        <v>4.3844357413084269</v>
      </c>
      <c r="X158" s="57">
        <f>U158*Assumptions!$I$16</f>
        <v>2085167269.1676886</v>
      </c>
      <c r="Y158" s="57">
        <f>U158*Assumptions!$J$16</f>
        <v>1616004633.6049585</v>
      </c>
      <c r="Z158" s="46"/>
      <c r="AA158" s="57">
        <f>IF($D158&gt;=Assumptions!$H$9,0,AA157-SUM(AB157:AC157))</f>
        <v>579.2131303243583</v>
      </c>
      <c r="AB158" s="60">
        <f t="shared" si="50"/>
        <v>5.6503586659611631E-2</v>
      </c>
      <c r="AC158" s="60">
        <f t="shared" si="51"/>
        <v>0.97431905362409554</v>
      </c>
      <c r="AD158" s="57">
        <f>AA158*Assumptions!$I$17</f>
        <v>695055756.38923001</v>
      </c>
      <c r="AE158" s="57">
        <f>AA158*Assumptions!$J$17</f>
        <v>474954766.86597383</v>
      </c>
      <c r="AF158" s="46"/>
      <c r="AG158" s="57">
        <f t="shared" si="52"/>
        <v>3909688629.6894159</v>
      </c>
      <c r="AH158" s="57">
        <f t="shared" si="52"/>
        <v>2797599419.4666486</v>
      </c>
      <c r="AI158" s="57">
        <f>AG158*Assumptions!$H$4/Assumptions!$H$3</f>
        <v>3909688.6296894159</v>
      </c>
      <c r="AJ158" s="57">
        <f t="shared" si="53"/>
        <v>2797599.4194666487</v>
      </c>
      <c r="AK158" s="35"/>
      <c r="AL158" s="61">
        <f t="shared" si="54"/>
        <v>0</v>
      </c>
      <c r="AM158" s="61"/>
      <c r="AN158" s="57">
        <f t="shared" si="55"/>
        <v>272912.32356592402</v>
      </c>
      <c r="AO158" s="61"/>
      <c r="AP158" s="57">
        <f>IF(B158=1,0,IF((B158-1)/12-INT((B158-1)/12)=0,(I158+O158+U158+AA158)*Assumptions!$D$7*(1+Assumptions!$D$10)^(B158-1)+Assumptions!$D$6*AL158,0))</f>
        <v>0</v>
      </c>
      <c r="AQ158" s="57">
        <f>(AL158-AM158-AO158-AP158+AS157)*Assumptions!$D$13</f>
        <v>4559.1065327879605</v>
      </c>
      <c r="AR158" s="53"/>
      <c r="AS158" s="57">
        <f>AJ159*Assumptions!$H$10</f>
        <v>1117048.2184456312</v>
      </c>
      <c r="AT158" s="57">
        <f t="shared" si="56"/>
        <v>-266361.66769210773</v>
      </c>
      <c r="AU158" s="53"/>
      <c r="AV158" s="57">
        <f>AL158*Assumptions!$C$24</f>
        <v>0</v>
      </c>
      <c r="AW158" s="57"/>
      <c r="AX158" s="57">
        <f>AN158*Assumptions!$C$24</f>
        <v>136456.16178296201</v>
      </c>
      <c r="AY158" s="57">
        <f>(-AV158+AW158-AZ157)*Assumptions!$D$13</f>
        <v>-2279.5532663939803</v>
      </c>
      <c r="AZ158" s="57">
        <f t="shared" si="57"/>
        <v>558524.1092228156</v>
      </c>
      <c r="BA158" s="53"/>
      <c r="BB158" s="61">
        <f>AJ159*Assumptions!$H$10*(1-Assumptions!$C$24)</f>
        <v>558524.1092228156</v>
      </c>
      <c r="BC158" s="58"/>
      <c r="BD158" s="61">
        <f t="shared" si="58"/>
        <v>-133180.83384605387</v>
      </c>
      <c r="BE158" s="62">
        <f>BD158*Assumptions!$C$11</f>
        <v>-39954.25015381616</v>
      </c>
      <c r="BF158" s="61">
        <f t="shared" si="59"/>
        <v>-93226.583692237706</v>
      </c>
    </row>
    <row r="159" spans="2:58" x14ac:dyDescent="0.2">
      <c r="B159" s="15">
        <f t="shared" si="40"/>
        <v>152</v>
      </c>
      <c r="C159" s="15">
        <f t="shared" si="41"/>
        <v>152</v>
      </c>
      <c r="D159" s="15">
        <f t="shared" si="42"/>
        <v>12</v>
      </c>
      <c r="E159" s="15">
        <f t="shared" si="43"/>
        <v>50</v>
      </c>
      <c r="F159" s="28">
        <f>1-(1-1.25*VLOOKUP(E159,'Annual Mortality Rates'!$B$5:$H$105,5,0)*VLOOKUP(D159,Assumptions!$C$17:$D$20,2,1))^(1/12)</f>
        <v>9.7552323490956994E-5</v>
      </c>
      <c r="G159" s="59">
        <f>1-(1-IF(D159&gt;=10,'Annual Lapse Rates'!$C$14,VLOOKUP(D159,'Annual Lapse Rates'!$B$3:$C$14,2,0)))^(1/12)</f>
        <v>1.6821425527395739E-3</v>
      </c>
      <c r="H159" s="35"/>
      <c r="I159" s="57">
        <f>IF($D159&gt;=Assumptions!$H$9,0,I158-SUM(J158:K158))</f>
        <v>1156.3646153681491</v>
      </c>
      <c r="J159" s="60">
        <f t="shared" si="44"/>
        <v>0.11280605503188974</v>
      </c>
      <c r="K159" s="60">
        <f t="shared" si="45"/>
        <v>1.9451701259930938</v>
      </c>
      <c r="L159" s="57">
        <f>I159*Assumptions!$I$14</f>
        <v>404727615.37885219</v>
      </c>
      <c r="M159" s="57">
        <f>I159*Assumptions!$J$14</f>
        <v>242836569.22731131</v>
      </c>
      <c r="N159" s="46"/>
      <c r="O159" s="57">
        <f>IF($D159&gt;=Assumptions!$H$9,0,O158-SUM(P158:Q158))</f>
        <v>1445.4557692101839</v>
      </c>
      <c r="P159" s="60">
        <f t="shared" si="46"/>
        <v>0.14100756878986193</v>
      </c>
      <c r="Q159" s="60">
        <f t="shared" si="47"/>
        <v>2.4314626574913634</v>
      </c>
      <c r="R159" s="57">
        <f>O159*Assumptions!$I$15</f>
        <v>722727884.60509193</v>
      </c>
      <c r="S159" s="57">
        <f>O159*Assumptions!$J$15</f>
        <v>462545846.14725888</v>
      </c>
      <c r="T159" s="46"/>
      <c r="U159" s="57">
        <f>IF($D159&gt;=Assumptions!$H$9,0,U158-SUM(V158:W158))</f>
        <v>2601.8203845783341</v>
      </c>
      <c r="V159" s="60">
        <f t="shared" si="48"/>
        <v>0.25381362382175177</v>
      </c>
      <c r="W159" s="60">
        <f t="shared" si="49"/>
        <v>4.3766327834844585</v>
      </c>
      <c r="X159" s="57">
        <f>U159*Assumptions!$I$16</f>
        <v>2081456307.6626673</v>
      </c>
      <c r="Y159" s="57">
        <f>U159*Assumptions!$J$16</f>
        <v>1613128638.4385672</v>
      </c>
      <c r="Z159" s="46"/>
      <c r="AA159" s="57">
        <f>IF($D159&gt;=Assumptions!$H$9,0,AA158-SUM(AB158:AC158))</f>
        <v>578.18230768407454</v>
      </c>
      <c r="AB159" s="60">
        <f t="shared" si="50"/>
        <v>5.6403027515944872E-2</v>
      </c>
      <c r="AC159" s="60">
        <f t="shared" si="51"/>
        <v>0.9725850629965469</v>
      </c>
      <c r="AD159" s="57">
        <f>AA159*Assumptions!$I$17</f>
        <v>693818769.22088945</v>
      </c>
      <c r="AE159" s="57">
        <f>AA159*Assumptions!$J$17</f>
        <v>474109492.30094111</v>
      </c>
      <c r="AF159" s="46"/>
      <c r="AG159" s="57">
        <f t="shared" si="52"/>
        <v>3902730576.8675013</v>
      </c>
      <c r="AH159" s="57">
        <f t="shared" si="52"/>
        <v>2792620546.114078</v>
      </c>
      <c r="AI159" s="57">
        <f>AG159*Assumptions!$H$4/Assumptions!$H$3</f>
        <v>3902730.5768675013</v>
      </c>
      <c r="AJ159" s="57">
        <f t="shared" si="53"/>
        <v>2792620.5461140778</v>
      </c>
      <c r="AK159" s="35"/>
      <c r="AL159" s="61">
        <f t="shared" si="54"/>
        <v>0</v>
      </c>
      <c r="AM159" s="61"/>
      <c r="AN159" s="57">
        <f t="shared" si="55"/>
        <v>272426.62290201354</v>
      </c>
      <c r="AO159" s="61"/>
      <c r="AP159" s="57">
        <f>IF(B159=1,0,IF((B159-1)/12-INT((B159-1)/12)=0,(I159+O159+U159+AA159)*Assumptions!$D$7*(1+Assumptions!$D$10)^(B159-1)+Assumptions!$D$6*AL159,0))</f>
        <v>0</v>
      </c>
      <c r="AQ159" s="57">
        <f>(AL159-AM159-AO159-AP159+AS158)*Assumptions!$D$13</f>
        <v>4550.9927142513679</v>
      </c>
      <c r="AR159" s="53"/>
      <c r="AS159" s="57">
        <f>AJ160*Assumptions!$H$10</f>
        <v>1115060.2134547613</v>
      </c>
      <c r="AT159" s="57">
        <f t="shared" si="56"/>
        <v>-265887.6251968923</v>
      </c>
      <c r="AU159" s="53"/>
      <c r="AV159" s="57">
        <f>AL159*Assumptions!$C$24</f>
        <v>0</v>
      </c>
      <c r="AW159" s="57"/>
      <c r="AX159" s="57">
        <f>AN159*Assumptions!$C$24</f>
        <v>136213.31145100677</v>
      </c>
      <c r="AY159" s="57">
        <f>(-AV159+AW159-AZ158)*Assumptions!$D$13</f>
        <v>-2275.496357125684</v>
      </c>
      <c r="AZ159" s="57">
        <f t="shared" si="57"/>
        <v>557530.10672738065</v>
      </c>
      <c r="BA159" s="53"/>
      <c r="BB159" s="61">
        <f>AJ160*Assumptions!$H$10*(1-Assumptions!$C$24)</f>
        <v>557530.10672738065</v>
      </c>
      <c r="BC159" s="58"/>
      <c r="BD159" s="61">
        <f t="shared" si="58"/>
        <v>-132943.81259844615</v>
      </c>
      <c r="BE159" s="62">
        <f>BD159*Assumptions!$C$11</f>
        <v>-39883.143779533842</v>
      </c>
      <c r="BF159" s="61">
        <f t="shared" si="59"/>
        <v>-93060.668818912309</v>
      </c>
    </row>
    <row r="160" spans="2:58" x14ac:dyDescent="0.2">
      <c r="B160" s="15">
        <f t="shared" si="40"/>
        <v>153</v>
      </c>
      <c r="C160" s="15">
        <f t="shared" si="41"/>
        <v>153</v>
      </c>
      <c r="D160" s="15">
        <f t="shared" si="42"/>
        <v>12</v>
      </c>
      <c r="E160" s="15">
        <f t="shared" si="43"/>
        <v>50</v>
      </c>
      <c r="F160" s="28">
        <f>1-(1-1.25*VLOOKUP(E160,'Annual Mortality Rates'!$B$5:$H$105,5,0)*VLOOKUP(D160,Assumptions!$C$17:$D$20,2,1))^(1/12)</f>
        <v>9.7552323490956994E-5</v>
      </c>
      <c r="G160" s="59">
        <f>1-(1-IF(D160&gt;=10,'Annual Lapse Rates'!$C$14,VLOOKUP(D160,'Annual Lapse Rates'!$B$3:$C$14,2,0)))^(1/12)</f>
        <v>1.6821425527395739E-3</v>
      </c>
      <c r="H160" s="35"/>
      <c r="I160" s="57">
        <f>IF($D160&gt;=Assumptions!$H$9,0,I159-SUM(J159:K159))</f>
        <v>1154.3066391871241</v>
      </c>
      <c r="J160" s="60">
        <f t="shared" si="44"/>
        <v>0.11260529467374171</v>
      </c>
      <c r="K160" s="60">
        <f t="shared" si="45"/>
        <v>1.9417083166864673</v>
      </c>
      <c r="L160" s="57">
        <f>I160*Assumptions!$I$14</f>
        <v>404007323.71549344</v>
      </c>
      <c r="M160" s="57">
        <f>I160*Assumptions!$J$14</f>
        <v>242404394.22929606</v>
      </c>
      <c r="N160" s="46"/>
      <c r="O160" s="57">
        <f>IF($D160&gt;=Assumptions!$H$9,0,O159-SUM(P159:Q159))</f>
        <v>1442.8832989839027</v>
      </c>
      <c r="P160" s="60">
        <f t="shared" si="46"/>
        <v>0.1407566183421769</v>
      </c>
      <c r="Q160" s="60">
        <f t="shared" si="47"/>
        <v>2.4271353958580799</v>
      </c>
      <c r="R160" s="57">
        <f>O160*Assumptions!$I$15</f>
        <v>721441649.49195135</v>
      </c>
      <c r="S160" s="57">
        <f>O160*Assumptions!$J$15</f>
        <v>461722655.67484885</v>
      </c>
      <c r="T160" s="46"/>
      <c r="U160" s="57">
        <f>IF($D160&gt;=Assumptions!$H$9,0,U159-SUM(V159:W159))</f>
        <v>2597.1899381710277</v>
      </c>
      <c r="V160" s="60">
        <f t="shared" si="48"/>
        <v>0.2533619130159187</v>
      </c>
      <c r="W160" s="60">
        <f t="shared" si="49"/>
        <v>4.3688437125445487</v>
      </c>
      <c r="X160" s="57">
        <f>U160*Assumptions!$I$16</f>
        <v>2077751950.5368221</v>
      </c>
      <c r="Y160" s="57">
        <f>U160*Assumptions!$J$16</f>
        <v>1610257761.6660371</v>
      </c>
      <c r="Z160" s="46"/>
      <c r="AA160" s="57">
        <f>IF($D160&gt;=Assumptions!$H$9,0,AA159-SUM(AB159:AC159))</f>
        <v>577.15331959356206</v>
      </c>
      <c r="AB160" s="60">
        <f t="shared" si="50"/>
        <v>5.6302647336870855E-2</v>
      </c>
      <c r="AC160" s="60">
        <f t="shared" si="51"/>
        <v>0.97085415834323363</v>
      </c>
      <c r="AD160" s="57">
        <f>AA160*Assumptions!$I$17</f>
        <v>692583983.5122745</v>
      </c>
      <c r="AE160" s="57">
        <f>AA160*Assumptions!$J$17</f>
        <v>473265722.0667209</v>
      </c>
      <c r="AF160" s="46"/>
      <c r="AG160" s="57">
        <f t="shared" si="52"/>
        <v>3895784907.2565413</v>
      </c>
      <c r="AH160" s="57">
        <f t="shared" si="52"/>
        <v>2787650533.6369033</v>
      </c>
      <c r="AI160" s="57">
        <f>AG160*Assumptions!$H$4/Assumptions!$H$3</f>
        <v>3895784.9072565413</v>
      </c>
      <c r="AJ160" s="57">
        <f t="shared" si="53"/>
        <v>2787650.5336369034</v>
      </c>
      <c r="AK160" s="35"/>
      <c r="AL160" s="61">
        <f t="shared" si="54"/>
        <v>0</v>
      </c>
      <c r="AM160" s="61"/>
      <c r="AN160" s="57">
        <f t="shared" si="55"/>
        <v>271941.78663708607</v>
      </c>
      <c r="AO160" s="61"/>
      <c r="AP160" s="57">
        <f>IF(B160=1,0,IF((B160-1)/12-INT((B160-1)/12)=0,(I160+O160+U160+AA160)*Assumptions!$D$7*(1+Assumptions!$D$10)^(B160-1)+Assumptions!$D$6*AL160,0))</f>
        <v>0</v>
      </c>
      <c r="AQ160" s="57">
        <f>(AL160-AM160-AO160-AP160+AS159)*Assumptions!$D$13</f>
        <v>4542.8933358360528</v>
      </c>
      <c r="AR160" s="53"/>
      <c r="AS160" s="57">
        <f>AJ161*Assumptions!$H$10</f>
        <v>1113075.7465061871</v>
      </c>
      <c r="AT160" s="57">
        <f t="shared" si="56"/>
        <v>-265414.42635267577</v>
      </c>
      <c r="AU160" s="53"/>
      <c r="AV160" s="57">
        <f>AL160*Assumptions!$C$24</f>
        <v>0</v>
      </c>
      <c r="AW160" s="57"/>
      <c r="AX160" s="57">
        <f>AN160*Assumptions!$C$24</f>
        <v>135970.89331854304</v>
      </c>
      <c r="AY160" s="57">
        <f>(-AV160+AW160-AZ159)*Assumptions!$D$13</f>
        <v>-2271.4466679180264</v>
      </c>
      <c r="AZ160" s="57">
        <f t="shared" si="57"/>
        <v>556537.87325309357</v>
      </c>
      <c r="BA160" s="53"/>
      <c r="BB160" s="61">
        <f>AJ161*Assumptions!$H$10*(1-Assumptions!$C$24)</f>
        <v>556537.87325309357</v>
      </c>
      <c r="BC160" s="58"/>
      <c r="BD160" s="61">
        <f t="shared" si="58"/>
        <v>-132707.21317633789</v>
      </c>
      <c r="BE160" s="62">
        <f>BD160*Assumptions!$C$11</f>
        <v>-39812.163952901363</v>
      </c>
      <c r="BF160" s="61">
        <f t="shared" si="59"/>
        <v>-92895.049223436523</v>
      </c>
    </row>
    <row r="161" spans="2:58" x14ac:dyDescent="0.2">
      <c r="B161" s="15">
        <f t="shared" si="40"/>
        <v>154</v>
      </c>
      <c r="C161" s="15">
        <f t="shared" si="41"/>
        <v>154</v>
      </c>
      <c r="D161" s="15">
        <f t="shared" si="42"/>
        <v>12</v>
      </c>
      <c r="E161" s="15">
        <f t="shared" si="43"/>
        <v>50</v>
      </c>
      <c r="F161" s="28">
        <f>1-(1-1.25*VLOOKUP(E161,'Annual Mortality Rates'!$B$5:$H$105,5,0)*VLOOKUP(D161,Assumptions!$C$17:$D$20,2,1))^(1/12)</f>
        <v>9.7552323490956994E-5</v>
      </c>
      <c r="G161" s="59">
        <f>1-(1-IF(D161&gt;=10,'Annual Lapse Rates'!$C$14,VLOOKUP(D161,'Annual Lapse Rates'!$B$3:$C$14,2,0)))^(1/12)</f>
        <v>1.6821425527395739E-3</v>
      </c>
      <c r="H161" s="35"/>
      <c r="I161" s="57">
        <f>IF($D161&gt;=Assumptions!$H$9,0,I160-SUM(J160:K160))</f>
        <v>1152.252325575764</v>
      </c>
      <c r="J161" s="60">
        <f t="shared" si="44"/>
        <v>0.11240489160777442</v>
      </c>
      <c r="K161" s="60">
        <f t="shared" si="45"/>
        <v>1.9382526683441261</v>
      </c>
      <c r="L161" s="57">
        <f>I161*Assumptions!$I$14</f>
        <v>403288313.9515174</v>
      </c>
      <c r="M161" s="57">
        <f>I161*Assumptions!$J$14</f>
        <v>241972988.37091044</v>
      </c>
      <c r="N161" s="46"/>
      <c r="O161" s="57">
        <f>IF($D161&gt;=Assumptions!$H$9,0,O160-SUM(P160:Q160))</f>
        <v>1440.3154069697025</v>
      </c>
      <c r="P161" s="60">
        <f t="shared" si="46"/>
        <v>0.14050611450971778</v>
      </c>
      <c r="Q161" s="60">
        <f t="shared" si="47"/>
        <v>2.4228158354301539</v>
      </c>
      <c r="R161" s="57">
        <f>O161*Assumptions!$I$15</f>
        <v>720157703.48485124</v>
      </c>
      <c r="S161" s="57">
        <f>O161*Assumptions!$J$15</f>
        <v>460900930.23030478</v>
      </c>
      <c r="T161" s="46"/>
      <c r="U161" s="57">
        <f>IF($D161&gt;=Assumptions!$H$9,0,U160-SUM(V160:W160))</f>
        <v>2592.5677325454672</v>
      </c>
      <c r="V161" s="60">
        <f t="shared" si="48"/>
        <v>0.25291100611749229</v>
      </c>
      <c r="W161" s="60">
        <f t="shared" si="49"/>
        <v>4.3610685037742813</v>
      </c>
      <c r="X161" s="57">
        <f>U161*Assumptions!$I$16</f>
        <v>2074054186.0363736</v>
      </c>
      <c r="Y161" s="57">
        <f>U161*Assumptions!$J$16</f>
        <v>1607391994.1781895</v>
      </c>
      <c r="Z161" s="46"/>
      <c r="AA161" s="57">
        <f>IF($D161&gt;=Assumptions!$H$9,0,AA160-SUM(AB160:AC160))</f>
        <v>576.12616278788198</v>
      </c>
      <c r="AB161" s="60">
        <f t="shared" si="50"/>
        <v>5.620244580388721E-2</v>
      </c>
      <c r="AC161" s="60">
        <f t="shared" si="51"/>
        <v>0.96912633417206306</v>
      </c>
      <c r="AD161" s="57">
        <f>AA161*Assumptions!$I$17</f>
        <v>691351395.34545839</v>
      </c>
      <c r="AE161" s="57">
        <f>AA161*Assumptions!$J$17</f>
        <v>472423453.48606324</v>
      </c>
      <c r="AF161" s="46"/>
      <c r="AG161" s="57">
        <f t="shared" si="52"/>
        <v>3888851598.8182011</v>
      </c>
      <c r="AH161" s="57">
        <f t="shared" si="52"/>
        <v>2782689366.2654681</v>
      </c>
      <c r="AI161" s="57">
        <f>AG161*Assumptions!$H$4/Assumptions!$H$3</f>
        <v>3888851.5988182006</v>
      </c>
      <c r="AJ161" s="57">
        <f t="shared" si="53"/>
        <v>2782689.3662654678</v>
      </c>
      <c r="AK161" s="35"/>
      <c r="AL161" s="61">
        <f t="shared" si="54"/>
        <v>0</v>
      </c>
      <c r="AM161" s="61"/>
      <c r="AN161" s="57">
        <f t="shared" si="55"/>
        <v>271457.81323277508</v>
      </c>
      <c r="AO161" s="61"/>
      <c r="AP161" s="57">
        <f>IF(B161=1,0,IF((B161-1)/12-INT((B161-1)/12)=0,(I161+O161+U161+AA161)*Assumptions!$D$7*(1+Assumptions!$D$10)^(B161-1)+Assumptions!$D$6*AL161,0))</f>
        <v>0</v>
      </c>
      <c r="AQ161" s="57">
        <f>(AL161-AM161-AO161-AP161+AS160)*Assumptions!$D$13</f>
        <v>4534.8083718430025</v>
      </c>
      <c r="AR161" s="53"/>
      <c r="AS161" s="57">
        <f>AJ162*Assumptions!$H$10</f>
        <v>1111094.8113032738</v>
      </c>
      <c r="AT161" s="57">
        <f t="shared" si="56"/>
        <v>-264942.06965801865</v>
      </c>
      <c r="AU161" s="53"/>
      <c r="AV161" s="57">
        <f>AL161*Assumptions!$C$24</f>
        <v>0</v>
      </c>
      <c r="AW161" s="57"/>
      <c r="AX161" s="57">
        <f>AN161*Assumptions!$C$24</f>
        <v>135728.90661638754</v>
      </c>
      <c r="AY161" s="57">
        <f>(-AV161+AW161-AZ160)*Assumptions!$D$13</f>
        <v>-2267.4041859215013</v>
      </c>
      <c r="AZ161" s="57">
        <f t="shared" si="57"/>
        <v>555547.40565163689</v>
      </c>
      <c r="BA161" s="53"/>
      <c r="BB161" s="61">
        <f>AJ162*Assumptions!$H$10*(1-Assumptions!$C$24)</f>
        <v>555547.40565163689</v>
      </c>
      <c r="BC161" s="58"/>
      <c r="BD161" s="61">
        <f t="shared" si="58"/>
        <v>-132471.03482900932</v>
      </c>
      <c r="BE161" s="62">
        <f>BD161*Assumptions!$C$11</f>
        <v>-39741.310448702796</v>
      </c>
      <c r="BF161" s="61">
        <f t="shared" si="59"/>
        <v>-92729.724380306521</v>
      </c>
    </row>
    <row r="162" spans="2:58" x14ac:dyDescent="0.2">
      <c r="B162" s="15">
        <f t="shared" si="40"/>
        <v>155</v>
      </c>
      <c r="C162" s="15">
        <f t="shared" si="41"/>
        <v>155</v>
      </c>
      <c r="D162" s="15">
        <f t="shared" si="42"/>
        <v>12</v>
      </c>
      <c r="E162" s="15">
        <f t="shared" si="43"/>
        <v>50</v>
      </c>
      <c r="F162" s="28">
        <f>1-(1-1.25*VLOOKUP(E162,'Annual Mortality Rates'!$B$5:$H$105,5,0)*VLOOKUP(D162,Assumptions!$C$17:$D$20,2,1))^(1/12)</f>
        <v>9.7552323490956994E-5</v>
      </c>
      <c r="G162" s="59">
        <f>1-(1-IF(D162&gt;=10,'Annual Lapse Rates'!$C$14,VLOOKUP(D162,'Annual Lapse Rates'!$B$3:$C$14,2,0)))^(1/12)</f>
        <v>1.6821425527395739E-3</v>
      </c>
      <c r="H162" s="35"/>
      <c r="I162" s="57">
        <f>IF($D162&gt;=Assumptions!$H$9,0,I161-SUM(J161:K161))</f>
        <v>1150.2016680158122</v>
      </c>
      <c r="J162" s="60">
        <f t="shared" si="44"/>
        <v>0.11220484519811683</v>
      </c>
      <c r="K162" s="60">
        <f t="shared" si="45"/>
        <v>1.9348031700014343</v>
      </c>
      <c r="L162" s="57">
        <f>I162*Assumptions!$I$14</f>
        <v>402570583.80553424</v>
      </c>
      <c r="M162" s="57">
        <f>I162*Assumptions!$J$14</f>
        <v>241542350.28332055</v>
      </c>
      <c r="N162" s="46"/>
      <c r="O162" s="57">
        <f>IF($D162&gt;=Assumptions!$H$9,0,O161-SUM(P161:Q161))</f>
        <v>1437.7520850197627</v>
      </c>
      <c r="P162" s="60">
        <f t="shared" si="46"/>
        <v>0.1402560564976458</v>
      </c>
      <c r="Q162" s="60">
        <f t="shared" si="47"/>
        <v>2.4185039625017888</v>
      </c>
      <c r="R162" s="57">
        <f>O162*Assumptions!$I$15</f>
        <v>718876042.50988138</v>
      </c>
      <c r="S162" s="57">
        <f>O162*Assumptions!$J$15</f>
        <v>460080667.20632404</v>
      </c>
      <c r="T162" s="46"/>
      <c r="U162" s="57">
        <f>IF($D162&gt;=Assumptions!$H$9,0,U161-SUM(V161:W161))</f>
        <v>2587.9537530355756</v>
      </c>
      <c r="V162" s="60">
        <f t="shared" si="48"/>
        <v>0.25246090169576269</v>
      </c>
      <c r="W162" s="60">
        <f t="shared" si="49"/>
        <v>4.3533071325032235</v>
      </c>
      <c r="X162" s="57">
        <f>U162*Assumptions!$I$16</f>
        <v>2070363002.4284604</v>
      </c>
      <c r="Y162" s="57">
        <f>U162*Assumptions!$J$16</f>
        <v>1604531326.882057</v>
      </c>
      <c r="Z162" s="46"/>
      <c r="AA162" s="57">
        <f>IF($D162&gt;=Assumptions!$H$9,0,AA161-SUM(AB161:AC161))</f>
        <v>575.10083400790609</v>
      </c>
      <c r="AB162" s="60">
        <f t="shared" si="50"/>
        <v>5.6102422599058413E-2</v>
      </c>
      <c r="AC162" s="60">
        <f t="shared" si="51"/>
        <v>0.96740158500071716</v>
      </c>
      <c r="AD162" s="57">
        <f>AA162*Assumptions!$I$17</f>
        <v>690121000.80948734</v>
      </c>
      <c r="AE162" s="57">
        <f>AA162*Assumptions!$J$17</f>
        <v>471582683.88648301</v>
      </c>
      <c r="AF162" s="46"/>
      <c r="AG162" s="57">
        <f t="shared" si="52"/>
        <v>3881930629.5533633</v>
      </c>
      <c r="AH162" s="57">
        <f t="shared" si="52"/>
        <v>2777737028.2581844</v>
      </c>
      <c r="AI162" s="57">
        <f>AG162*Assumptions!$H$4/Assumptions!$H$3</f>
        <v>3881930.6295533632</v>
      </c>
      <c r="AJ162" s="57">
        <f t="shared" si="53"/>
        <v>2777737.0282581844</v>
      </c>
      <c r="AK162" s="35"/>
      <c r="AL162" s="61">
        <f t="shared" si="54"/>
        <v>0</v>
      </c>
      <c r="AM162" s="61"/>
      <c r="AN162" s="57">
        <f t="shared" si="55"/>
        <v>270974.70115345198</v>
      </c>
      <c r="AO162" s="61"/>
      <c r="AP162" s="57">
        <f>IF(B162=1,0,IF((B162-1)/12-INT((B162-1)/12)=0,(I162+O162+U162+AA162)*Assumptions!$D$7*(1+Assumptions!$D$10)^(B162-1)+Assumptions!$D$6*AL162,0))</f>
        <v>0</v>
      </c>
      <c r="AQ162" s="57">
        <f>(AL162-AM162-AO162-AP162+AS161)*Assumptions!$D$13</f>
        <v>4526.737796618947</v>
      </c>
      <c r="AR162" s="53"/>
      <c r="AS162" s="57">
        <f>AJ163*Assumptions!$H$10</f>
        <v>1109117.4015605908</v>
      </c>
      <c r="AT162" s="57">
        <f t="shared" si="56"/>
        <v>-264470.55361415003</v>
      </c>
      <c r="AU162" s="53"/>
      <c r="AV162" s="57">
        <f>AL162*Assumptions!$C$24</f>
        <v>0</v>
      </c>
      <c r="AW162" s="57"/>
      <c r="AX162" s="57">
        <f>AN162*Assumptions!$C$24</f>
        <v>135487.35057672599</v>
      </c>
      <c r="AY162" s="57">
        <f>(-AV162+AW162-AZ161)*Assumptions!$D$13</f>
        <v>-2263.3688983094735</v>
      </c>
      <c r="AZ162" s="57">
        <f t="shared" si="57"/>
        <v>554558.70078029542</v>
      </c>
      <c r="BA162" s="53"/>
      <c r="BB162" s="61">
        <f>AJ163*Assumptions!$H$10*(1-Assumptions!$C$24)</f>
        <v>554558.70078029542</v>
      </c>
      <c r="BC162" s="58"/>
      <c r="BD162" s="61">
        <f t="shared" si="58"/>
        <v>-132235.27680707502</v>
      </c>
      <c r="BE162" s="62">
        <f>BD162*Assumptions!$C$11</f>
        <v>-39670.583042122504</v>
      </c>
      <c r="BF162" s="61">
        <f t="shared" si="59"/>
        <v>-92564.693764952506</v>
      </c>
    </row>
    <row r="163" spans="2:58" x14ac:dyDescent="0.2">
      <c r="B163" s="15">
        <f t="shared" si="40"/>
        <v>156</v>
      </c>
      <c r="C163" s="15">
        <f t="shared" si="41"/>
        <v>156</v>
      </c>
      <c r="D163" s="15">
        <f t="shared" si="42"/>
        <v>12</v>
      </c>
      <c r="E163" s="15">
        <f t="shared" si="43"/>
        <v>50</v>
      </c>
      <c r="F163" s="28">
        <f>1-(1-1.25*VLOOKUP(E163,'Annual Mortality Rates'!$B$5:$H$105,5,0)*VLOOKUP(D163,Assumptions!$C$17:$D$20,2,1))^(1/12)</f>
        <v>9.7552323490956994E-5</v>
      </c>
      <c r="G163" s="59">
        <f>1-(1-IF(D163&gt;=10,'Annual Lapse Rates'!$C$14,VLOOKUP(D163,'Annual Lapse Rates'!$B$3:$C$14,2,0)))^(1/12)</f>
        <v>1.6821425527395739E-3</v>
      </c>
      <c r="H163" s="35"/>
      <c r="I163" s="57">
        <f>IF($D163&gt;=Assumptions!$H$9,0,I162-SUM(J162:K162))</f>
        <v>1148.1546600006127</v>
      </c>
      <c r="J163" s="60">
        <f t="shared" si="44"/>
        <v>0.11200515481002951</v>
      </c>
      <c r="K163" s="60">
        <f t="shared" si="45"/>
        <v>1.9313598107132681</v>
      </c>
      <c r="L163" s="57">
        <f>I163*Assumptions!$I$14</f>
        <v>401854131.00021446</v>
      </c>
      <c r="M163" s="57">
        <f>I163*Assumptions!$J$14</f>
        <v>241112478.60012868</v>
      </c>
      <c r="N163" s="46"/>
      <c r="O163" s="57">
        <f>IF($D163&gt;=Assumptions!$H$9,0,O162-SUM(P162:Q162))</f>
        <v>1435.1933250007633</v>
      </c>
      <c r="P163" s="60">
        <f t="shared" si="46"/>
        <v>0.14000644351253663</v>
      </c>
      <c r="Q163" s="60">
        <f t="shared" si="47"/>
        <v>2.414199763391581</v>
      </c>
      <c r="R163" s="57">
        <f>O163*Assumptions!$I$15</f>
        <v>717596662.50038159</v>
      </c>
      <c r="S163" s="57">
        <f>O163*Assumptions!$J$15</f>
        <v>459261864.00024426</v>
      </c>
      <c r="T163" s="46"/>
      <c r="U163" s="57">
        <f>IF($D163&gt;=Assumptions!$H$9,0,U162-SUM(V162:W162))</f>
        <v>2583.3479850013764</v>
      </c>
      <c r="V163" s="60">
        <f t="shared" si="48"/>
        <v>0.2520115983225662</v>
      </c>
      <c r="W163" s="60">
        <f t="shared" si="49"/>
        <v>4.3455595741048496</v>
      </c>
      <c r="X163" s="57">
        <f>U163*Assumptions!$I$16</f>
        <v>2066678388.001101</v>
      </c>
      <c r="Y163" s="57">
        <f>U163*Assumptions!$J$16</f>
        <v>1601675750.7008533</v>
      </c>
      <c r="Z163" s="46"/>
      <c r="AA163" s="57">
        <f>IF($D163&gt;=Assumptions!$H$9,0,AA162-SUM(AB162:AC162))</f>
        <v>574.07733000030635</v>
      </c>
      <c r="AB163" s="60">
        <f t="shared" si="50"/>
        <v>5.6002577405014756E-2</v>
      </c>
      <c r="AC163" s="60">
        <f t="shared" si="51"/>
        <v>0.96567990535663406</v>
      </c>
      <c r="AD163" s="57">
        <f>AA163*Assumptions!$I$17</f>
        <v>688892796.00036764</v>
      </c>
      <c r="AE163" s="57">
        <f>AA163*Assumptions!$J$17</f>
        <v>470743410.6002512</v>
      </c>
      <c r="AF163" s="46"/>
      <c r="AG163" s="57">
        <f t="shared" si="52"/>
        <v>3875021977.5020647</v>
      </c>
      <c r="AH163" s="57">
        <f t="shared" si="52"/>
        <v>2772793503.9014773</v>
      </c>
      <c r="AI163" s="57">
        <f>AG163*Assumptions!$H$4/Assumptions!$H$3</f>
        <v>3875021.9775020643</v>
      </c>
      <c r="AJ163" s="57">
        <f t="shared" si="53"/>
        <v>2772793.503901477</v>
      </c>
      <c r="AK163" s="35"/>
      <c r="AL163" s="61">
        <f t="shared" si="54"/>
        <v>0</v>
      </c>
      <c r="AM163" s="61"/>
      <c r="AN163" s="57">
        <f t="shared" si="55"/>
        <v>270492.44886622106</v>
      </c>
      <c r="AO163" s="61"/>
      <c r="AP163" s="57">
        <f>IF(B163=1,0,IF((B163-1)/12-INT((B163-1)/12)=0,(I163+O163+U163+AA163)*Assumptions!$D$7*(1+Assumptions!$D$10)^(B163-1)+Assumptions!$D$6*AL163,0))</f>
        <v>0</v>
      </c>
      <c r="AQ163" s="57">
        <f>(AL163-AM163-AO163-AP163+AS162)*Assumptions!$D$13</f>
        <v>4518.6815845562642</v>
      </c>
      <c r="AR163" s="53"/>
      <c r="AS163" s="57">
        <f>AJ164*Assumptions!$H$10</f>
        <v>1107143.5110038954</v>
      </c>
      <c r="AT163" s="57">
        <f t="shared" si="56"/>
        <v>-263999.87672496936</v>
      </c>
      <c r="AU163" s="53"/>
      <c r="AV163" s="57">
        <f>AL163*Assumptions!$C$24</f>
        <v>0</v>
      </c>
      <c r="AW163" s="57"/>
      <c r="AX163" s="57">
        <f>AN163*Assumptions!$C$24</f>
        <v>135246.22443311053</v>
      </c>
      <c r="AY163" s="57">
        <f>(-AV163+AW163-AZ162)*Assumptions!$D$13</f>
        <v>-2259.3407922781321</v>
      </c>
      <c r="AZ163" s="57">
        <f t="shared" si="57"/>
        <v>553571.75550194771</v>
      </c>
      <c r="BA163" s="53"/>
      <c r="BB163" s="61">
        <f>AJ164*Assumptions!$H$10*(1-Assumptions!$C$24)</f>
        <v>553571.75550194771</v>
      </c>
      <c r="BC163" s="58"/>
      <c r="BD163" s="61">
        <f t="shared" si="58"/>
        <v>-131999.93836248468</v>
      </c>
      <c r="BE163" s="62">
        <f>BD163*Assumptions!$C$11</f>
        <v>-39599.981508745404</v>
      </c>
      <c r="BF163" s="61">
        <f t="shared" si="59"/>
        <v>-92399.956853739277</v>
      </c>
    </row>
    <row r="164" spans="2:58" x14ac:dyDescent="0.2">
      <c r="B164" s="15">
        <f t="shared" si="40"/>
        <v>157</v>
      </c>
      <c r="C164" s="15">
        <f t="shared" si="41"/>
        <v>157</v>
      </c>
      <c r="D164" s="15">
        <f t="shared" si="42"/>
        <v>13</v>
      </c>
      <c r="E164" s="15">
        <f t="shared" si="43"/>
        <v>51</v>
      </c>
      <c r="F164" s="28">
        <f>1-(1-1.25*VLOOKUP(E164,'Annual Mortality Rates'!$B$5:$H$105,5,0)*VLOOKUP(D164,Assumptions!$C$17:$D$20,2,1))^(1/12)</f>
        <v>1.0756361180785934E-4</v>
      </c>
      <c r="G164" s="59">
        <f>1-(1-IF(D164&gt;=10,'Annual Lapse Rates'!$C$14,VLOOKUP(D164,'Annual Lapse Rates'!$B$3:$C$14,2,0)))^(1/12)</f>
        <v>1.6821425527395739E-3</v>
      </c>
      <c r="H164" s="35"/>
      <c r="I164" s="57">
        <f>IF($D164&gt;=Assumptions!$H$9,0,I163-SUM(J163:K163))</f>
        <v>1146.1112950350894</v>
      </c>
      <c r="J164" s="60">
        <f t="shared" si="44"/>
        <v>0.1232798704277573</v>
      </c>
      <c r="K164" s="60">
        <f t="shared" si="45"/>
        <v>1.9279225795539843</v>
      </c>
      <c r="L164" s="57">
        <f>I164*Assumptions!$I$14</f>
        <v>401138953.2622813</v>
      </c>
      <c r="M164" s="57">
        <f>I164*Assumptions!$J$14</f>
        <v>240683371.95736876</v>
      </c>
      <c r="N164" s="46"/>
      <c r="O164" s="57">
        <f>IF($D164&gt;=Assumptions!$H$9,0,O163-SUM(P163:Q163))</f>
        <v>1432.6391187938591</v>
      </c>
      <c r="P164" s="60">
        <f t="shared" si="46"/>
        <v>0.15409983803469635</v>
      </c>
      <c r="Q164" s="60">
        <f t="shared" si="47"/>
        <v>2.4099032244424756</v>
      </c>
      <c r="R164" s="57">
        <f>O164*Assumptions!$I$15</f>
        <v>716319559.3969295</v>
      </c>
      <c r="S164" s="57">
        <f>O164*Assumptions!$J$15</f>
        <v>458444518.01403493</v>
      </c>
      <c r="T164" s="46"/>
      <c r="U164" s="57">
        <f>IF($D164&gt;=Assumptions!$H$9,0,U163-SUM(V163:W163))</f>
        <v>2578.7504138289491</v>
      </c>
      <c r="V164" s="60">
        <f t="shared" si="48"/>
        <v>0.27737970846245369</v>
      </c>
      <c r="W164" s="60">
        <f t="shared" si="49"/>
        <v>4.337825803996461</v>
      </c>
      <c r="X164" s="57">
        <f>U164*Assumptions!$I$16</f>
        <v>2063000331.0631592</v>
      </c>
      <c r="Y164" s="57">
        <f>U164*Assumptions!$J$16</f>
        <v>1598825256.5739484</v>
      </c>
      <c r="Z164" s="46"/>
      <c r="AA164" s="57">
        <f>IF($D164&gt;=Assumptions!$H$9,0,AA163-SUM(AB163:AC163))</f>
        <v>573.05564751754468</v>
      </c>
      <c r="AB164" s="60">
        <f t="shared" si="50"/>
        <v>6.1639935213878651E-2</v>
      </c>
      <c r="AC164" s="60">
        <f t="shared" si="51"/>
        <v>0.96396128977699214</v>
      </c>
      <c r="AD164" s="57">
        <f>AA164*Assumptions!$I$17</f>
        <v>687666777.02105367</v>
      </c>
      <c r="AE164" s="57">
        <f>AA164*Assumptions!$J$17</f>
        <v>469905630.96438664</v>
      </c>
      <c r="AF164" s="46"/>
      <c r="AG164" s="57">
        <f t="shared" si="52"/>
        <v>3868125620.7434235</v>
      </c>
      <c r="AH164" s="57">
        <f t="shared" si="52"/>
        <v>2767858777.5097389</v>
      </c>
      <c r="AI164" s="57">
        <f>AG164*Assumptions!$H$4/Assumptions!$H$3</f>
        <v>3868125.6207434232</v>
      </c>
      <c r="AJ164" s="57">
        <f t="shared" si="53"/>
        <v>2767858.7775097387</v>
      </c>
      <c r="AK164" s="35"/>
      <c r="AL164" s="61">
        <f t="shared" si="54"/>
        <v>2767858.7775097387</v>
      </c>
      <c r="AM164" s="61"/>
      <c r="AN164" s="57">
        <f t="shared" si="55"/>
        <v>297720.88708303368</v>
      </c>
      <c r="AO164" s="61"/>
      <c r="AP164" s="57">
        <f>IF(B164=1,0,IF((B164-1)/12-INT((B164-1)/12)=0,(I164+O164+U164+AA164)*Assumptions!$D$7*(1+Assumptions!$D$10)^(B164-1)+Assumptions!$D$6*AL164,0))</f>
        <v>62024.351928648699</v>
      </c>
      <c r="AQ164" s="57">
        <f>(AL164-AM164-AO164-AP164+AS163)*Assumptions!$D$13</f>
        <v>15534.544097967315</v>
      </c>
      <c r="AR164" s="53"/>
      <c r="AS164" s="57">
        <f>AJ165*Assumptions!$H$10</f>
        <v>1105162.0494372135</v>
      </c>
      <c r="AT164" s="57">
        <f t="shared" si="56"/>
        <v>2425629.5441627055</v>
      </c>
      <c r="AU164" s="53"/>
      <c r="AV164" s="57">
        <f>AL164*Assumptions!$C$24</f>
        <v>1383929.3887548693</v>
      </c>
      <c r="AW164" s="57"/>
      <c r="AX164" s="57">
        <f>AN164*Assumptions!$C$24</f>
        <v>148860.44354151684</v>
      </c>
      <c r="AY164" s="57">
        <f>(-AV164+AW164-AZ163)*Assumptions!$D$13</f>
        <v>-7893.6194926625985</v>
      </c>
      <c r="AZ164" s="57">
        <f t="shared" si="57"/>
        <v>552581.02471860673</v>
      </c>
      <c r="BA164" s="53"/>
      <c r="BB164" s="61">
        <f>AJ165*Assumptions!$H$10*(1-Assumptions!$C$24)</f>
        <v>552581.02471860673</v>
      </c>
      <c r="BC164" s="58"/>
      <c r="BD164" s="61">
        <f t="shared" si="58"/>
        <v>1181676.2486733492</v>
      </c>
      <c r="BE164" s="62">
        <f>BD164*Assumptions!$C$11</f>
        <v>354502.87460200471</v>
      </c>
      <c r="BF164" s="61">
        <f t="shared" si="59"/>
        <v>827173.3740713445</v>
      </c>
    </row>
    <row r="165" spans="2:58" x14ac:dyDescent="0.2">
      <c r="B165" s="15">
        <f t="shared" si="40"/>
        <v>158</v>
      </c>
      <c r="C165" s="15">
        <f t="shared" si="41"/>
        <v>158</v>
      </c>
      <c r="D165" s="15">
        <f t="shared" si="42"/>
        <v>13</v>
      </c>
      <c r="E165" s="15">
        <f t="shared" si="43"/>
        <v>51</v>
      </c>
      <c r="F165" s="28">
        <f>1-(1-1.25*VLOOKUP(E165,'Annual Mortality Rates'!$B$5:$H$105,5,0)*VLOOKUP(D165,Assumptions!$C$17:$D$20,2,1))^(1/12)</f>
        <v>1.0756361180785934E-4</v>
      </c>
      <c r="G165" s="59">
        <f>1-(1-IF(D165&gt;=10,'Annual Lapse Rates'!$C$14,VLOOKUP(D165,'Annual Lapse Rates'!$B$3:$C$14,2,0)))^(1/12)</f>
        <v>1.6821425527395739E-3</v>
      </c>
      <c r="H165" s="35"/>
      <c r="I165" s="57">
        <f>IF($D165&gt;=Assumptions!$H$9,0,I164-SUM(J164:K164))</f>
        <v>1144.0600925851077</v>
      </c>
      <c r="J165" s="60">
        <f t="shared" si="44"/>
        <v>0.12305923568368814</v>
      </c>
      <c r="K165" s="60">
        <f t="shared" si="45"/>
        <v>1.9244721646285863</v>
      </c>
      <c r="L165" s="57">
        <f>I165*Assumptions!$I$14</f>
        <v>400421032.40478766</v>
      </c>
      <c r="M165" s="57">
        <f>I165*Assumptions!$J$14</f>
        <v>240252619.44287261</v>
      </c>
      <c r="N165" s="46"/>
      <c r="O165" s="57">
        <f>IF($D165&gt;=Assumptions!$H$9,0,O164-SUM(P164:Q164))</f>
        <v>1430.0751157313819</v>
      </c>
      <c r="P165" s="60">
        <f t="shared" si="46"/>
        <v>0.15382404460460988</v>
      </c>
      <c r="Q165" s="60">
        <f t="shared" si="47"/>
        <v>2.4055902057857281</v>
      </c>
      <c r="R165" s="57">
        <f>O165*Assumptions!$I$15</f>
        <v>715037557.86569095</v>
      </c>
      <c r="S165" s="57">
        <f>O165*Assumptions!$J$15</f>
        <v>457624037.03404218</v>
      </c>
      <c r="T165" s="46"/>
      <c r="U165" s="57">
        <f>IF($D165&gt;=Assumptions!$H$9,0,U164-SUM(V164:W164))</f>
        <v>2574.1352083164902</v>
      </c>
      <c r="V165" s="60">
        <f t="shared" si="48"/>
        <v>0.27688328028829806</v>
      </c>
      <c r="W165" s="60">
        <f t="shared" si="49"/>
        <v>4.330062370414316</v>
      </c>
      <c r="X165" s="57">
        <f>U165*Assumptions!$I$16</f>
        <v>2059308166.6531923</v>
      </c>
      <c r="Y165" s="57">
        <f>U165*Assumptions!$J$16</f>
        <v>1595963829.156224</v>
      </c>
      <c r="Z165" s="46"/>
      <c r="AA165" s="57">
        <f>IF($D165&gt;=Assumptions!$H$9,0,AA164-SUM(AB164:AC164))</f>
        <v>572.03004629255383</v>
      </c>
      <c r="AB165" s="60">
        <f t="shared" si="50"/>
        <v>6.1529617841844068E-2</v>
      </c>
      <c r="AC165" s="60">
        <f t="shared" si="51"/>
        <v>0.96223608231429314</v>
      </c>
      <c r="AD165" s="57">
        <f>AA165*Assumptions!$I$17</f>
        <v>686436055.55106461</v>
      </c>
      <c r="AE165" s="57">
        <f>AA165*Assumptions!$J$17</f>
        <v>469064637.95989412</v>
      </c>
      <c r="AF165" s="46"/>
      <c r="AG165" s="57">
        <f t="shared" si="52"/>
        <v>3861202812.4747357</v>
      </c>
      <c r="AH165" s="57">
        <f t="shared" si="52"/>
        <v>2762905123.5930328</v>
      </c>
      <c r="AI165" s="57">
        <f>AG165*Assumptions!$H$4/Assumptions!$H$3</f>
        <v>3861202.812474736</v>
      </c>
      <c r="AJ165" s="57">
        <f t="shared" si="53"/>
        <v>2762905.1235930333</v>
      </c>
      <c r="AK165" s="35"/>
      <c r="AL165" s="61">
        <f t="shared" si="54"/>
        <v>0</v>
      </c>
      <c r="AM165" s="61"/>
      <c r="AN165" s="57">
        <f t="shared" si="55"/>
        <v>297188.05417610658</v>
      </c>
      <c r="AO165" s="61"/>
      <c r="AP165" s="57">
        <f>IF(B165=1,0,IF((B165-1)/12-INT((B165-1)/12)=0,(I165+O165+U165+AA165)*Assumptions!$D$7*(1+Assumptions!$D$10)^(B165-1)+Assumptions!$D$6*AL165,0))</f>
        <v>0</v>
      </c>
      <c r="AQ165" s="57">
        <f>(AL165-AM165-AO165-AP165+AS164)*Assumptions!$D$13</f>
        <v>4502.5669903977087</v>
      </c>
      <c r="AR165" s="53"/>
      <c r="AS165" s="57">
        <f>AJ166*Assumptions!$H$10</f>
        <v>1103184.1341045115</v>
      </c>
      <c r="AT165" s="57">
        <f t="shared" si="56"/>
        <v>-290707.57185300696</v>
      </c>
      <c r="AU165" s="53"/>
      <c r="AV165" s="57">
        <f>AL165*Assumptions!$C$24</f>
        <v>0</v>
      </c>
      <c r="AW165" s="57"/>
      <c r="AX165" s="57">
        <f>AN165*Assumptions!$C$24</f>
        <v>148594.02708805329</v>
      </c>
      <c r="AY165" s="57">
        <f>(-AV165+AW165-AZ164)*Assumptions!$D$13</f>
        <v>-2251.2834951988543</v>
      </c>
      <c r="AZ165" s="57">
        <f t="shared" si="57"/>
        <v>551592.06705225573</v>
      </c>
      <c r="BA165" s="53"/>
      <c r="BB165" s="61">
        <f>AJ166*Assumptions!$H$10*(1-Assumptions!$C$24)</f>
        <v>551592.06705225573</v>
      </c>
      <c r="BC165" s="58"/>
      <c r="BD165" s="61">
        <f t="shared" si="58"/>
        <v>-145353.78592650348</v>
      </c>
      <c r="BE165" s="62">
        <f>BD165*Assumptions!$C$11</f>
        <v>-43606.135777951044</v>
      </c>
      <c r="BF165" s="61">
        <f t="shared" si="59"/>
        <v>-101747.65014855243</v>
      </c>
    </row>
    <row r="166" spans="2:58" x14ac:dyDescent="0.2">
      <c r="B166" s="15">
        <f t="shared" si="40"/>
        <v>159</v>
      </c>
      <c r="C166" s="15">
        <f t="shared" si="41"/>
        <v>159</v>
      </c>
      <c r="D166" s="15">
        <f t="shared" si="42"/>
        <v>13</v>
      </c>
      <c r="E166" s="15">
        <f t="shared" si="43"/>
        <v>51</v>
      </c>
      <c r="F166" s="28">
        <f>1-(1-1.25*VLOOKUP(E166,'Annual Mortality Rates'!$B$5:$H$105,5,0)*VLOOKUP(D166,Assumptions!$C$17:$D$20,2,1))^(1/12)</f>
        <v>1.0756361180785934E-4</v>
      </c>
      <c r="G166" s="59">
        <f>1-(1-IF(D166&gt;=10,'Annual Lapse Rates'!$C$14,VLOOKUP(D166,'Annual Lapse Rates'!$B$3:$C$14,2,0)))^(1/12)</f>
        <v>1.6821425527395739E-3</v>
      </c>
      <c r="H166" s="35"/>
      <c r="I166" s="57">
        <f>IF($D166&gt;=Assumptions!$H$9,0,I165-SUM(J165:K165))</f>
        <v>1142.0125611847955</v>
      </c>
      <c r="J166" s="60">
        <f t="shared" si="44"/>
        <v>0.12283899581098055</v>
      </c>
      <c r="K166" s="60">
        <f t="shared" si="45"/>
        <v>1.9210279249320508</v>
      </c>
      <c r="L166" s="57">
        <f>I166*Assumptions!$I$14</f>
        <v>399704396.41467839</v>
      </c>
      <c r="M166" s="57">
        <f>I166*Assumptions!$J$14</f>
        <v>239822637.84880704</v>
      </c>
      <c r="N166" s="46"/>
      <c r="O166" s="57">
        <f>IF($D166&gt;=Assumptions!$H$9,0,O165-SUM(P165:Q165))</f>
        <v>1427.5157014809915</v>
      </c>
      <c r="P166" s="60">
        <f t="shared" si="46"/>
        <v>0.15354874476372538</v>
      </c>
      <c r="Q166" s="60">
        <f t="shared" si="47"/>
        <v>2.4012849061650585</v>
      </c>
      <c r="R166" s="57">
        <f>O166*Assumptions!$I$15</f>
        <v>713757850.7404958</v>
      </c>
      <c r="S166" s="57">
        <f>O166*Assumptions!$J$15</f>
        <v>456805024.47391731</v>
      </c>
      <c r="T166" s="46"/>
      <c r="U166" s="57">
        <f>IF($D166&gt;=Assumptions!$H$9,0,U165-SUM(V165:W165))</f>
        <v>2569.5282626657877</v>
      </c>
      <c r="V166" s="60">
        <f t="shared" si="48"/>
        <v>0.276387740574706</v>
      </c>
      <c r="W166" s="60">
        <f t="shared" si="49"/>
        <v>4.3223128310971104</v>
      </c>
      <c r="X166" s="57">
        <f>U166*Assumptions!$I$16</f>
        <v>2055622610.1326301</v>
      </c>
      <c r="Y166" s="57">
        <f>U166*Assumptions!$J$16</f>
        <v>1593107522.8527884</v>
      </c>
      <c r="Z166" s="46"/>
      <c r="AA166" s="57">
        <f>IF($D166&gt;=Assumptions!$H$9,0,AA165-SUM(AB165:AC165))</f>
        <v>571.00628059239773</v>
      </c>
      <c r="AB166" s="60">
        <f t="shared" si="50"/>
        <v>6.1419497905490276E-2</v>
      </c>
      <c r="AC166" s="60">
        <f t="shared" si="51"/>
        <v>0.96051396246602538</v>
      </c>
      <c r="AD166" s="57">
        <f>AA166*Assumptions!$I$17</f>
        <v>685207536.7108773</v>
      </c>
      <c r="AE166" s="57">
        <f>AA166*Assumptions!$J$17</f>
        <v>468225150.08576614</v>
      </c>
      <c r="AF166" s="46"/>
      <c r="AG166" s="57">
        <f t="shared" si="52"/>
        <v>3854292393.9986815</v>
      </c>
      <c r="AH166" s="57">
        <f t="shared" si="52"/>
        <v>2757960335.2612786</v>
      </c>
      <c r="AI166" s="57">
        <f>AG166*Assumptions!$H$4/Assumptions!$H$3</f>
        <v>3854292.3939986816</v>
      </c>
      <c r="AJ166" s="57">
        <f t="shared" si="53"/>
        <v>2757960.3352612788</v>
      </c>
      <c r="AK166" s="35"/>
      <c r="AL166" s="61">
        <f t="shared" si="54"/>
        <v>0</v>
      </c>
      <c r="AM166" s="61"/>
      <c r="AN166" s="57">
        <f t="shared" si="55"/>
        <v>296656.17488351779</v>
      </c>
      <c r="AO166" s="61"/>
      <c r="AP166" s="57">
        <f>IF(B166=1,0,IF((B166-1)/12-INT((B166-1)/12)=0,(I166+O166+U166+AA166)*Assumptions!$D$7*(1+Assumptions!$D$10)^(B166-1)+Assumptions!$D$6*AL166,0))</f>
        <v>0</v>
      </c>
      <c r="AQ166" s="57">
        <f>(AL166-AM166-AO166-AP166+AS165)*Assumptions!$D$13</f>
        <v>4494.5087184987051</v>
      </c>
      <c r="AR166" s="53"/>
      <c r="AS166" s="57">
        <f>AJ167*Assumptions!$H$10</f>
        <v>1101209.7586590739</v>
      </c>
      <c r="AT166" s="57">
        <f t="shared" si="56"/>
        <v>-290187.29071958154</v>
      </c>
      <c r="AU166" s="53"/>
      <c r="AV166" s="57">
        <f>AL166*Assumptions!$C$24</f>
        <v>0</v>
      </c>
      <c r="AW166" s="57"/>
      <c r="AX166" s="57">
        <f>AN166*Assumptions!$C$24</f>
        <v>148328.08744175889</v>
      </c>
      <c r="AY166" s="57">
        <f>(-AV166+AW166-AZ165)*Assumptions!$D$13</f>
        <v>-2247.2543592493525</v>
      </c>
      <c r="AZ166" s="57">
        <f t="shared" si="57"/>
        <v>550604.87932953693</v>
      </c>
      <c r="BA166" s="53"/>
      <c r="BB166" s="61">
        <f>AJ167*Assumptions!$H$10*(1-Assumptions!$C$24)</f>
        <v>550604.87932953693</v>
      </c>
      <c r="BC166" s="58"/>
      <c r="BD166" s="61">
        <f t="shared" si="58"/>
        <v>-145093.64535979077</v>
      </c>
      <c r="BE166" s="62">
        <f>BD166*Assumptions!$C$11</f>
        <v>-43528.093607937226</v>
      </c>
      <c r="BF166" s="61">
        <f t="shared" si="59"/>
        <v>-101565.55175185355</v>
      </c>
    </row>
    <row r="167" spans="2:58" x14ac:dyDescent="0.2">
      <c r="B167" s="15">
        <f t="shared" si="40"/>
        <v>160</v>
      </c>
      <c r="C167" s="15">
        <f t="shared" si="41"/>
        <v>160</v>
      </c>
      <c r="D167" s="15">
        <f t="shared" si="42"/>
        <v>13</v>
      </c>
      <c r="E167" s="15">
        <f t="shared" si="43"/>
        <v>51</v>
      </c>
      <c r="F167" s="28">
        <f>1-(1-1.25*VLOOKUP(E167,'Annual Mortality Rates'!$B$5:$H$105,5,0)*VLOOKUP(D167,Assumptions!$C$17:$D$20,2,1))^(1/12)</f>
        <v>1.0756361180785934E-4</v>
      </c>
      <c r="G167" s="59">
        <f>1-(1-IF(D167&gt;=10,'Annual Lapse Rates'!$C$14,VLOOKUP(D167,'Annual Lapse Rates'!$B$3:$C$14,2,0)))^(1/12)</f>
        <v>1.6821425527395739E-3</v>
      </c>
      <c r="H167" s="35"/>
      <c r="I167" s="57">
        <f>IF($D167&gt;=Assumptions!$H$9,0,I166-SUM(J166:K166))</f>
        <v>1139.9686942640524</v>
      </c>
      <c r="J167" s="60">
        <f t="shared" si="44"/>
        <v>0.12261915010293081</v>
      </c>
      <c r="K167" s="60">
        <f t="shared" si="45"/>
        <v>1.9175898494125319</v>
      </c>
      <c r="L167" s="57">
        <f>I167*Assumptions!$I$14</f>
        <v>398989042.99241835</v>
      </c>
      <c r="M167" s="57">
        <f>I167*Assumptions!$J$14</f>
        <v>239393425.79545099</v>
      </c>
      <c r="N167" s="46"/>
      <c r="O167" s="57">
        <f>IF($D167&gt;=Assumptions!$H$9,0,O166-SUM(P166:Q166))</f>
        <v>1424.9608678300629</v>
      </c>
      <c r="P167" s="60">
        <f t="shared" si="46"/>
        <v>0.15327393762866323</v>
      </c>
      <c r="Q167" s="60">
        <f t="shared" si="47"/>
        <v>2.3969873117656606</v>
      </c>
      <c r="R167" s="57">
        <f>O167*Assumptions!$I$15</f>
        <v>712480433.91503143</v>
      </c>
      <c r="S167" s="57">
        <f>O167*Assumptions!$J$15</f>
        <v>455987477.70562011</v>
      </c>
      <c r="T167" s="46"/>
      <c r="U167" s="57">
        <f>IF($D167&gt;=Assumptions!$H$9,0,U166-SUM(V166:W166))</f>
        <v>2564.9295620941157</v>
      </c>
      <c r="V167" s="60">
        <f t="shared" si="48"/>
        <v>0.2758930877315941</v>
      </c>
      <c r="W167" s="60">
        <f t="shared" si="49"/>
        <v>4.3145771611781933</v>
      </c>
      <c r="X167" s="57">
        <f>U167*Assumptions!$I$16</f>
        <v>2051943649.6752925</v>
      </c>
      <c r="Y167" s="57">
        <f>U167*Assumptions!$J$16</f>
        <v>1590256328.4983518</v>
      </c>
      <c r="Z167" s="46"/>
      <c r="AA167" s="57">
        <f>IF($D167&gt;=Assumptions!$H$9,0,AA166-SUM(AB166:AC166))</f>
        <v>569.98434713202619</v>
      </c>
      <c r="AB167" s="60">
        <f t="shared" si="50"/>
        <v>6.1309575051465406E-2</v>
      </c>
      <c r="AC167" s="60">
        <f t="shared" si="51"/>
        <v>0.95879492470626593</v>
      </c>
      <c r="AD167" s="57">
        <f>AA167*Assumptions!$I$17</f>
        <v>683981216.55843139</v>
      </c>
      <c r="AE167" s="57">
        <f>AA167*Assumptions!$J$17</f>
        <v>467387164.64826149</v>
      </c>
      <c r="AF167" s="46"/>
      <c r="AG167" s="57">
        <f t="shared" si="52"/>
        <v>3847394343.1411734</v>
      </c>
      <c r="AH167" s="57">
        <f t="shared" si="52"/>
        <v>2753024396.6476846</v>
      </c>
      <c r="AI167" s="57">
        <f>AG167*Assumptions!$H$4/Assumptions!$H$3</f>
        <v>3847394.3431411735</v>
      </c>
      <c r="AJ167" s="57">
        <f t="shared" si="53"/>
        <v>2753024.3966476847</v>
      </c>
      <c r="AK167" s="35"/>
      <c r="AL167" s="61">
        <f t="shared" si="54"/>
        <v>0</v>
      </c>
      <c r="AM167" s="61"/>
      <c r="AN167" s="57">
        <f t="shared" si="55"/>
        <v>296125.24749857769</v>
      </c>
      <c r="AO167" s="61"/>
      <c r="AP167" s="57">
        <f>IF(B167=1,0,IF((B167-1)/12-INT((B167-1)/12)=0,(I167+O167+U167+AA167)*Assumptions!$D$7*(1+Assumptions!$D$10)^(B167-1)+Assumptions!$D$6*AL167,0))</f>
        <v>0</v>
      </c>
      <c r="AQ167" s="57">
        <f>(AL167-AM167-AO167-AP167+AS166)*Assumptions!$D$13</f>
        <v>4486.4648685385964</v>
      </c>
      <c r="AR167" s="53"/>
      <c r="AS167" s="57">
        <f>AJ168*Assumptions!$H$10</f>
        <v>1099238.9167655418</v>
      </c>
      <c r="AT167" s="57">
        <f t="shared" si="56"/>
        <v>-289667.94073650707</v>
      </c>
      <c r="AU167" s="53"/>
      <c r="AV167" s="57">
        <f>AL167*Assumptions!$C$24</f>
        <v>0</v>
      </c>
      <c r="AW167" s="57"/>
      <c r="AX167" s="57">
        <f>AN167*Assumptions!$C$24</f>
        <v>148062.62374928885</v>
      </c>
      <c r="AY167" s="57">
        <f>(-AV167+AW167-AZ166)*Assumptions!$D$13</f>
        <v>-2243.2324342692982</v>
      </c>
      <c r="AZ167" s="57">
        <f t="shared" si="57"/>
        <v>549619.45838277088</v>
      </c>
      <c r="BA167" s="53"/>
      <c r="BB167" s="61">
        <f>AJ168*Assumptions!$H$10*(1-Assumptions!$C$24)</f>
        <v>549619.45838277088</v>
      </c>
      <c r="BC167" s="58"/>
      <c r="BD167" s="61">
        <f t="shared" si="58"/>
        <v>-144833.97036825353</v>
      </c>
      <c r="BE167" s="62">
        <f>BD167*Assumptions!$C$11</f>
        <v>-43450.191110476058</v>
      </c>
      <c r="BF167" s="61">
        <f t="shared" si="59"/>
        <v>-101383.77925777747</v>
      </c>
    </row>
    <row r="168" spans="2:58" x14ac:dyDescent="0.2">
      <c r="B168" s="15">
        <f t="shared" si="40"/>
        <v>161</v>
      </c>
      <c r="C168" s="15">
        <f t="shared" si="41"/>
        <v>161</v>
      </c>
      <c r="D168" s="15">
        <f t="shared" si="42"/>
        <v>13</v>
      </c>
      <c r="E168" s="15">
        <f t="shared" si="43"/>
        <v>51</v>
      </c>
      <c r="F168" s="28">
        <f>1-(1-1.25*VLOOKUP(E168,'Annual Mortality Rates'!$B$5:$H$105,5,0)*VLOOKUP(D168,Assumptions!$C$17:$D$20,2,1))^(1/12)</f>
        <v>1.0756361180785934E-4</v>
      </c>
      <c r="G168" s="59">
        <f>1-(1-IF(D168&gt;=10,'Annual Lapse Rates'!$C$14,VLOOKUP(D168,'Annual Lapse Rates'!$B$3:$C$14,2,0)))^(1/12)</f>
        <v>1.6821425527395739E-3</v>
      </c>
      <c r="H168" s="35"/>
      <c r="I168" s="57">
        <f>IF($D168&gt;=Assumptions!$H$9,0,I167-SUM(J167:K167))</f>
        <v>1137.9284852645369</v>
      </c>
      <c r="J168" s="60">
        <f t="shared" si="44"/>
        <v>0.12239969785410003</v>
      </c>
      <c r="K168" s="60">
        <f t="shared" si="45"/>
        <v>1.9141579270379647</v>
      </c>
      <c r="L168" s="57">
        <f>I168*Assumptions!$I$14</f>
        <v>398274969.84258789</v>
      </c>
      <c r="M168" s="57">
        <f>I168*Assumptions!$J$14</f>
        <v>238964981.90555274</v>
      </c>
      <c r="N168" s="46"/>
      <c r="O168" s="57">
        <f>IF($D168&gt;=Assumptions!$H$9,0,O167-SUM(P167:Q167))</f>
        <v>1422.4106065806686</v>
      </c>
      <c r="P168" s="60">
        <f t="shared" si="46"/>
        <v>0.15299962231762476</v>
      </c>
      <c r="Q168" s="60">
        <f t="shared" si="47"/>
        <v>2.3926974087974515</v>
      </c>
      <c r="R168" s="57">
        <f>O168*Assumptions!$I$15</f>
        <v>711205303.29033434</v>
      </c>
      <c r="S168" s="57">
        <f>O168*Assumptions!$J$15</f>
        <v>455171394.10581398</v>
      </c>
      <c r="T168" s="46"/>
      <c r="U168" s="57">
        <f>IF($D168&gt;=Assumptions!$H$9,0,U167-SUM(V167:W167))</f>
        <v>2560.339091845206</v>
      </c>
      <c r="V168" s="60">
        <f t="shared" si="48"/>
        <v>0.27539932017172486</v>
      </c>
      <c r="W168" s="60">
        <f t="shared" si="49"/>
        <v>4.3068553358354169</v>
      </c>
      <c r="X168" s="57">
        <f>U168*Assumptions!$I$16</f>
        <v>2048271273.4761648</v>
      </c>
      <c r="Y168" s="57">
        <f>U168*Assumptions!$J$16</f>
        <v>1587410236.9440277</v>
      </c>
      <c r="Z168" s="46"/>
      <c r="AA168" s="57">
        <f>IF($D168&gt;=Assumptions!$H$9,0,AA167-SUM(AB167:AC167))</f>
        <v>568.96424263226845</v>
      </c>
      <c r="AB168" s="60">
        <f t="shared" si="50"/>
        <v>6.1199848927050014E-2</v>
      </c>
      <c r="AC168" s="60">
        <f t="shared" si="51"/>
        <v>0.95707896351898236</v>
      </c>
      <c r="AD168" s="57">
        <f>AA168*Assumptions!$I$17</f>
        <v>682757091.15872216</v>
      </c>
      <c r="AE168" s="57">
        <f>AA168*Assumptions!$J$17</f>
        <v>466550678.95846015</v>
      </c>
      <c r="AF168" s="46"/>
      <c r="AG168" s="57">
        <f t="shared" si="52"/>
        <v>3840508637.7678089</v>
      </c>
      <c r="AH168" s="57">
        <f t="shared" si="52"/>
        <v>2748097291.9138546</v>
      </c>
      <c r="AI168" s="57">
        <f>AG168*Assumptions!$H$4/Assumptions!$H$3</f>
        <v>3840508.6377678085</v>
      </c>
      <c r="AJ168" s="57">
        <f t="shared" si="53"/>
        <v>2748097.2919138544</v>
      </c>
      <c r="AK168" s="35"/>
      <c r="AL168" s="61">
        <f t="shared" si="54"/>
        <v>0</v>
      </c>
      <c r="AM168" s="61"/>
      <c r="AN168" s="57">
        <f t="shared" si="55"/>
        <v>295595.27031765139</v>
      </c>
      <c r="AO168" s="61"/>
      <c r="AP168" s="57">
        <f>IF(B168=1,0,IF((B168-1)/12-INT((B168-1)/12)=0,(I168+O168+U168+AA168)*Assumptions!$D$7*(1+Assumptions!$D$10)^(B168-1)+Assumptions!$D$6*AL168,0))</f>
        <v>0</v>
      </c>
      <c r="AQ168" s="57">
        <f>(AL168-AM168-AO168-AP168+AS167)*Assumptions!$D$13</f>
        <v>4478.4354147063468</v>
      </c>
      <c r="AR168" s="53"/>
      <c r="AS168" s="57">
        <f>AJ169*Assumptions!$H$10</f>
        <v>1097271.6020998964</v>
      </c>
      <c r="AT168" s="57">
        <f t="shared" si="56"/>
        <v>-289149.52023729961</v>
      </c>
      <c r="AU168" s="53"/>
      <c r="AV168" s="57">
        <f>AL168*Assumptions!$C$24</f>
        <v>0</v>
      </c>
      <c r="AW168" s="57"/>
      <c r="AX168" s="57">
        <f>AN168*Assumptions!$C$24</f>
        <v>147797.63515882569</v>
      </c>
      <c r="AY168" s="57">
        <f>(-AV168+AW168-AZ167)*Assumptions!$D$13</f>
        <v>-2239.2177073531734</v>
      </c>
      <c r="AZ168" s="57">
        <f t="shared" si="57"/>
        <v>548635.8010499482</v>
      </c>
      <c r="BA168" s="53"/>
      <c r="BB168" s="61">
        <f>AJ169*Assumptions!$H$10*(1-Assumptions!$C$24)</f>
        <v>548635.8010499482</v>
      </c>
      <c r="BC168" s="58"/>
      <c r="BD168" s="61">
        <f t="shared" si="58"/>
        <v>-144574.76011864981</v>
      </c>
      <c r="BE168" s="62">
        <f>BD168*Assumptions!$C$11</f>
        <v>-43372.428035594938</v>
      </c>
      <c r="BF168" s="61">
        <f t="shared" si="59"/>
        <v>-101202.33208305488</v>
      </c>
    </row>
    <row r="169" spans="2:58" x14ac:dyDescent="0.2">
      <c r="B169" s="15">
        <f t="shared" si="40"/>
        <v>162</v>
      </c>
      <c r="C169" s="15">
        <f t="shared" si="41"/>
        <v>162</v>
      </c>
      <c r="D169" s="15">
        <f t="shared" si="42"/>
        <v>13</v>
      </c>
      <c r="E169" s="15">
        <f t="shared" si="43"/>
        <v>51</v>
      </c>
      <c r="F169" s="28">
        <f>1-(1-1.25*VLOOKUP(E169,'Annual Mortality Rates'!$B$5:$H$105,5,0)*VLOOKUP(D169,Assumptions!$C$17:$D$20,2,1))^(1/12)</f>
        <v>1.0756361180785934E-4</v>
      </c>
      <c r="G169" s="59">
        <f>1-(1-IF(D169&gt;=10,'Annual Lapse Rates'!$C$14,VLOOKUP(D169,'Annual Lapse Rates'!$B$3:$C$14,2,0)))^(1/12)</f>
        <v>1.6821425527395739E-3</v>
      </c>
      <c r="H169" s="35"/>
      <c r="I169" s="57">
        <f>IF($D169&gt;=Assumptions!$H$9,0,I168-SUM(J168:K168))</f>
        <v>1135.8919276396448</v>
      </c>
      <c r="J169" s="60">
        <f t="shared" si="44"/>
        <v>0.1221806383603118</v>
      </c>
      <c r="K169" s="60">
        <f t="shared" si="45"/>
        <v>1.9107321467960274</v>
      </c>
      <c r="L169" s="57">
        <f>I169*Assumptions!$I$14</f>
        <v>397562174.67387569</v>
      </c>
      <c r="M169" s="57">
        <f>I169*Assumptions!$J$14</f>
        <v>238537304.8043254</v>
      </c>
      <c r="N169" s="46"/>
      <c r="O169" s="57">
        <f>IF($D169&gt;=Assumptions!$H$9,0,O168-SUM(P168:Q168))</f>
        <v>1419.8649095495537</v>
      </c>
      <c r="P169" s="60">
        <f t="shared" si="46"/>
        <v>0.15272579795038951</v>
      </c>
      <c r="Q169" s="60">
        <f t="shared" si="47"/>
        <v>2.3884151834950305</v>
      </c>
      <c r="R169" s="57">
        <f>O169*Assumptions!$I$15</f>
        <v>709932454.77477682</v>
      </c>
      <c r="S169" s="57">
        <f>O169*Assumptions!$J$15</f>
        <v>454356771.05585718</v>
      </c>
      <c r="T169" s="46"/>
      <c r="U169" s="57">
        <f>IF($D169&gt;=Assumptions!$H$9,0,U168-SUM(V168:W168))</f>
        <v>2555.7568371891989</v>
      </c>
      <c r="V169" s="60">
        <f t="shared" si="48"/>
        <v>0.27490643631070133</v>
      </c>
      <c r="W169" s="60">
        <f t="shared" si="49"/>
        <v>4.299147330291059</v>
      </c>
      <c r="X169" s="57">
        <f>U169*Assumptions!$I$16</f>
        <v>2044605469.7513592</v>
      </c>
      <c r="Y169" s="57">
        <f>U169*Assumptions!$J$16</f>
        <v>1584569239.0573034</v>
      </c>
      <c r="Z169" s="46"/>
      <c r="AA169" s="57">
        <f>IF($D169&gt;=Assumptions!$H$9,0,AA168-SUM(AB168:AC168))</f>
        <v>567.9459638198224</v>
      </c>
      <c r="AB169" s="60">
        <f t="shared" si="50"/>
        <v>6.1090319180155901E-2</v>
      </c>
      <c r="AC169" s="60">
        <f t="shared" si="51"/>
        <v>0.95536607339801372</v>
      </c>
      <c r="AD169" s="57">
        <f>AA169*Assumptions!$I$17</f>
        <v>681535156.58378685</v>
      </c>
      <c r="AE169" s="57">
        <f>AA169*Assumptions!$J$17</f>
        <v>465715690.33225435</v>
      </c>
      <c r="AF169" s="46"/>
      <c r="AG169" s="57">
        <f t="shared" si="52"/>
        <v>3833635255.7837987</v>
      </c>
      <c r="AH169" s="57">
        <f t="shared" si="52"/>
        <v>2743179005.2497406</v>
      </c>
      <c r="AI169" s="57">
        <f>AG169*Assumptions!$H$4/Assumptions!$H$3</f>
        <v>3833635.2557837991</v>
      </c>
      <c r="AJ169" s="57">
        <f t="shared" si="53"/>
        <v>2743179.005249741</v>
      </c>
      <c r="AK169" s="35"/>
      <c r="AL169" s="61">
        <f t="shared" si="54"/>
        <v>0</v>
      </c>
      <c r="AM169" s="61"/>
      <c r="AN169" s="57">
        <f t="shared" si="55"/>
        <v>295066.24164015282</v>
      </c>
      <c r="AO169" s="61"/>
      <c r="AP169" s="57">
        <f>IF(B169=1,0,IF((B169-1)/12-INT((B169-1)/12)=0,(I169+O169+U169+AA169)*Assumptions!$D$7*(1+Assumptions!$D$10)^(B169-1)+Assumptions!$D$6*AL169,0))</f>
        <v>0</v>
      </c>
      <c r="AQ169" s="57">
        <f>(AL169-AM169-AO169-AP169+AS168)*Assumptions!$D$13</f>
        <v>4470.420331237121</v>
      </c>
      <c r="AR169" s="53"/>
      <c r="AS169" s="57">
        <f>AJ170*Assumptions!$H$10</f>
        <v>1095307.808349435</v>
      </c>
      <c r="AT169" s="57">
        <f t="shared" si="56"/>
        <v>-288632.02755845431</v>
      </c>
      <c r="AU169" s="53"/>
      <c r="AV169" s="57">
        <f>AL169*Assumptions!$C$24</f>
        <v>0</v>
      </c>
      <c r="AW169" s="57"/>
      <c r="AX169" s="57">
        <f>AN169*Assumptions!$C$24</f>
        <v>147533.12082007641</v>
      </c>
      <c r="AY169" s="57">
        <f>(-AV169+AW169-AZ168)*Assumptions!$D$13</f>
        <v>-2235.2101656185605</v>
      </c>
      <c r="AZ169" s="57">
        <f t="shared" si="57"/>
        <v>547653.90417471749</v>
      </c>
      <c r="BA169" s="53"/>
      <c r="BB169" s="61">
        <f>AJ170*Assumptions!$H$10*(1-Assumptions!$C$24)</f>
        <v>547653.90417471749</v>
      </c>
      <c r="BC169" s="58"/>
      <c r="BD169" s="61">
        <f t="shared" si="58"/>
        <v>-144316.01377922716</v>
      </c>
      <c r="BE169" s="62">
        <f>BD169*Assumptions!$C$11</f>
        <v>-43294.804133768142</v>
      </c>
      <c r="BF169" s="61">
        <f t="shared" si="59"/>
        <v>-101021.20964545902</v>
      </c>
    </row>
    <row r="170" spans="2:58" x14ac:dyDescent="0.2">
      <c r="B170" s="15">
        <f t="shared" si="40"/>
        <v>163</v>
      </c>
      <c r="C170" s="15">
        <f t="shared" si="41"/>
        <v>163</v>
      </c>
      <c r="D170" s="15">
        <f t="shared" si="42"/>
        <v>13</v>
      </c>
      <c r="E170" s="15">
        <f t="shared" si="43"/>
        <v>51</v>
      </c>
      <c r="F170" s="28">
        <f>1-(1-1.25*VLOOKUP(E170,'Annual Mortality Rates'!$B$5:$H$105,5,0)*VLOOKUP(D170,Assumptions!$C$17:$D$20,2,1))^(1/12)</f>
        <v>1.0756361180785934E-4</v>
      </c>
      <c r="G170" s="59">
        <f>1-(1-IF(D170&gt;=10,'Annual Lapse Rates'!$C$14,VLOOKUP(D170,'Annual Lapse Rates'!$B$3:$C$14,2,0)))^(1/12)</f>
        <v>1.6821425527395739E-3</v>
      </c>
      <c r="H170" s="35"/>
      <c r="I170" s="57">
        <f>IF($D170&gt;=Assumptions!$H$9,0,I169-SUM(J169:K169))</f>
        <v>1133.8590148544884</v>
      </c>
      <c r="J170" s="60">
        <f t="shared" si="44"/>
        <v>0.12196197091865001</v>
      </c>
      <c r="K170" s="60">
        <f t="shared" si="45"/>
        <v>1.9073124976941076</v>
      </c>
      <c r="L170" s="57">
        <f>I170*Assumptions!$I$14</f>
        <v>396850655.19907093</v>
      </c>
      <c r="M170" s="57">
        <f>I170*Assumptions!$J$14</f>
        <v>238110393.11944255</v>
      </c>
      <c r="N170" s="46"/>
      <c r="O170" s="57">
        <f>IF($D170&gt;=Assumptions!$H$9,0,O169-SUM(P169:Q169))</f>
        <v>1417.3237685681083</v>
      </c>
      <c r="P170" s="60">
        <f t="shared" si="46"/>
        <v>0.15245246364831228</v>
      </c>
      <c r="Q170" s="60">
        <f t="shared" si="47"/>
        <v>2.3841406221176307</v>
      </c>
      <c r="R170" s="57">
        <f>O170*Assumptions!$I$15</f>
        <v>708661884.28405416</v>
      </c>
      <c r="S170" s="57">
        <f>O170*Assumptions!$J$15</f>
        <v>453543605.94179469</v>
      </c>
      <c r="T170" s="46"/>
      <c r="U170" s="57">
        <f>IF($D170&gt;=Assumptions!$H$9,0,U169-SUM(V169:W169))</f>
        <v>2551.1827834225974</v>
      </c>
      <c r="V170" s="60">
        <f t="shared" si="48"/>
        <v>0.27441443456696235</v>
      </c>
      <c r="W170" s="60">
        <f t="shared" si="49"/>
        <v>4.2914531198117398</v>
      </c>
      <c r="X170" s="57">
        <f>U170*Assumptions!$I$16</f>
        <v>2040946226.7380779</v>
      </c>
      <c r="Y170" s="57">
        <f>U170*Assumptions!$J$16</f>
        <v>1581733325.7220104</v>
      </c>
      <c r="Z170" s="46"/>
      <c r="AA170" s="57">
        <f>IF($D170&gt;=Assumptions!$H$9,0,AA169-SUM(AB169:AC169))</f>
        <v>566.92950742724418</v>
      </c>
      <c r="AB170" s="60">
        <f t="shared" si="50"/>
        <v>6.0980985459325003E-2</v>
      </c>
      <c r="AC170" s="60">
        <f t="shared" si="51"/>
        <v>0.9536562488470538</v>
      </c>
      <c r="AD170" s="57">
        <f>AA170*Assumptions!$I$17</f>
        <v>680315408.91269302</v>
      </c>
      <c r="AE170" s="57">
        <f>AA170*Assumptions!$J$17</f>
        <v>464882196.0903402</v>
      </c>
      <c r="AF170" s="46"/>
      <c r="AG170" s="57">
        <f t="shared" si="52"/>
        <v>3826774175.1338964</v>
      </c>
      <c r="AH170" s="57">
        <f t="shared" si="52"/>
        <v>2738269520.8735876</v>
      </c>
      <c r="AI170" s="57">
        <f>AG170*Assumptions!$H$4/Assumptions!$H$3</f>
        <v>3826774.1751338965</v>
      </c>
      <c r="AJ170" s="57">
        <f t="shared" si="53"/>
        <v>2738269.5208735876</v>
      </c>
      <c r="AK170" s="35"/>
      <c r="AL170" s="61">
        <f t="shared" si="54"/>
        <v>0</v>
      </c>
      <c r="AM170" s="61"/>
      <c r="AN170" s="57">
        <f t="shared" si="55"/>
        <v>294538.15976853954</v>
      </c>
      <c r="AO170" s="61"/>
      <c r="AP170" s="57">
        <f>IF(B170=1,0,IF((B170-1)/12-INT((B170-1)/12)=0,(I170+O170+U170+AA170)*Assumptions!$D$7*(1+Assumptions!$D$10)^(B170-1)+Assumptions!$D$6*AL170,0))</f>
        <v>0</v>
      </c>
      <c r="AQ170" s="57">
        <f>(AL170-AM170-AO170-AP170+AS169)*Assumptions!$D$13</f>
        <v>4462.4195924121859</v>
      </c>
      <c r="AR170" s="53"/>
      <c r="AS170" s="57">
        <f>AJ171*Assumptions!$H$10</f>
        <v>1093347.5292127554</v>
      </c>
      <c r="AT170" s="57">
        <f t="shared" si="56"/>
        <v>-288115.46103944769</v>
      </c>
      <c r="AU170" s="53"/>
      <c r="AV170" s="57">
        <f>AL170*Assumptions!$C$24</f>
        <v>0</v>
      </c>
      <c r="AW170" s="57"/>
      <c r="AX170" s="57">
        <f>AN170*Assumptions!$C$24</f>
        <v>147269.07988426977</v>
      </c>
      <c r="AY170" s="57">
        <f>(-AV170+AW170-AZ169)*Assumptions!$D$13</f>
        <v>-2231.209796206093</v>
      </c>
      <c r="AZ170" s="57">
        <f t="shared" si="57"/>
        <v>546673.76460637769</v>
      </c>
      <c r="BA170" s="53"/>
      <c r="BB170" s="61">
        <f>AJ171*Assumptions!$H$10*(1-Assumptions!$C$24)</f>
        <v>546673.76460637769</v>
      </c>
      <c r="BC170" s="58"/>
      <c r="BD170" s="61">
        <f t="shared" si="58"/>
        <v>-144057.73051972385</v>
      </c>
      <c r="BE170" s="62">
        <f>BD170*Assumptions!$C$11</f>
        <v>-43217.319155917154</v>
      </c>
      <c r="BF170" s="61">
        <f t="shared" si="59"/>
        <v>-100840.41136380669</v>
      </c>
    </row>
    <row r="171" spans="2:58" x14ac:dyDescent="0.2">
      <c r="B171" s="15">
        <f t="shared" si="40"/>
        <v>164</v>
      </c>
      <c r="C171" s="15">
        <f t="shared" si="41"/>
        <v>164</v>
      </c>
      <c r="D171" s="15">
        <f t="shared" si="42"/>
        <v>13</v>
      </c>
      <c r="E171" s="15">
        <f t="shared" si="43"/>
        <v>51</v>
      </c>
      <c r="F171" s="28">
        <f>1-(1-1.25*VLOOKUP(E171,'Annual Mortality Rates'!$B$5:$H$105,5,0)*VLOOKUP(D171,Assumptions!$C$17:$D$20,2,1))^(1/12)</f>
        <v>1.0756361180785934E-4</v>
      </c>
      <c r="G171" s="59">
        <f>1-(1-IF(D171&gt;=10,'Annual Lapse Rates'!$C$14,VLOOKUP(D171,'Annual Lapse Rates'!$B$3:$C$14,2,0)))^(1/12)</f>
        <v>1.6821425527395739E-3</v>
      </c>
      <c r="H171" s="35"/>
      <c r="I171" s="57">
        <f>IF($D171&gt;=Assumptions!$H$9,0,I170-SUM(J170:K170))</f>
        <v>1131.8297403858755</v>
      </c>
      <c r="J171" s="60">
        <f t="shared" si="44"/>
        <v>0.12174369482745653</v>
      </c>
      <c r="K171" s="60">
        <f t="shared" si="45"/>
        <v>1.9038989687592658</v>
      </c>
      <c r="L171" s="57">
        <f>I171*Assumptions!$I$14</f>
        <v>396140409.13505644</v>
      </c>
      <c r="M171" s="57">
        <f>I171*Assumptions!$J$14</f>
        <v>237684245.48103386</v>
      </c>
      <c r="N171" s="46"/>
      <c r="O171" s="57">
        <f>IF($D171&gt;=Assumptions!$H$9,0,O170-SUM(P170:Q170))</f>
        <v>1414.7871754823425</v>
      </c>
      <c r="P171" s="60">
        <f t="shared" si="46"/>
        <v>0.15217961853432047</v>
      </c>
      <c r="Q171" s="60">
        <f t="shared" si="47"/>
        <v>2.3798737109490791</v>
      </c>
      <c r="R171" s="57">
        <f>O171*Assumptions!$I$15</f>
        <v>707393587.74117124</v>
      </c>
      <c r="S171" s="57">
        <f>O171*Assumptions!$J$15</f>
        <v>452731896.15434963</v>
      </c>
      <c r="T171" s="46"/>
      <c r="U171" s="57">
        <f>IF($D171&gt;=Assumptions!$H$9,0,U170-SUM(V170:W170))</f>
        <v>2546.6169158682187</v>
      </c>
      <c r="V171" s="60">
        <f t="shared" si="48"/>
        <v>0.27392331336177705</v>
      </c>
      <c r="W171" s="60">
        <f t="shared" si="49"/>
        <v>4.2837726797083464</v>
      </c>
      <c r="X171" s="57">
        <f>U171*Assumptions!$I$16</f>
        <v>2037293532.6945751</v>
      </c>
      <c r="Y171" s="57">
        <f>U171*Assumptions!$J$16</f>
        <v>1578902487.8382957</v>
      </c>
      <c r="Z171" s="46"/>
      <c r="AA171" s="57">
        <f>IF($D171&gt;=Assumptions!$H$9,0,AA170-SUM(AB170:AC170))</f>
        <v>565.91487019293777</v>
      </c>
      <c r="AB171" s="60">
        <f t="shared" si="50"/>
        <v>6.0871847413728267E-2</v>
      </c>
      <c r="AC171" s="60">
        <f t="shared" si="51"/>
        <v>0.95194948437963289</v>
      </c>
      <c r="AD171" s="57">
        <f>AA171*Assumptions!$I$17</f>
        <v>679097844.2315253</v>
      </c>
      <c r="AE171" s="57">
        <f>AA171*Assumptions!$J$17</f>
        <v>464050193.55820894</v>
      </c>
      <c r="AF171" s="46"/>
      <c r="AG171" s="57">
        <f t="shared" si="52"/>
        <v>3819925373.8023281</v>
      </c>
      <c r="AH171" s="57">
        <f t="shared" si="52"/>
        <v>2733368823.031888</v>
      </c>
      <c r="AI171" s="57">
        <f>AG171*Assumptions!$H$4/Assumptions!$H$3</f>
        <v>3819925.3738023285</v>
      </c>
      <c r="AJ171" s="57">
        <f t="shared" si="53"/>
        <v>2733368.8230318883</v>
      </c>
      <c r="AK171" s="35"/>
      <c r="AL171" s="61">
        <f t="shared" si="54"/>
        <v>0</v>
      </c>
      <c r="AM171" s="61"/>
      <c r="AN171" s="57">
        <f t="shared" si="55"/>
        <v>294011.02300830738</v>
      </c>
      <c r="AO171" s="61"/>
      <c r="AP171" s="57">
        <f>IF(B171=1,0,IF((B171-1)/12-INT((B171-1)/12)=0,(I171+O171+U171+AA171)*Assumptions!$D$7*(1+Assumptions!$D$10)^(B171-1)+Assumptions!$D$6*AL171,0))</f>
        <v>0</v>
      </c>
      <c r="AQ171" s="57">
        <f>(AL171-AM171-AO171-AP171+AS170)*Assumptions!$D$13</f>
        <v>4454.4331725588499</v>
      </c>
      <c r="AR171" s="53"/>
      <c r="AS171" s="57">
        <f>AJ172*Assumptions!$H$10</f>
        <v>1091390.7583997305</v>
      </c>
      <c r="AT171" s="57">
        <f t="shared" si="56"/>
        <v>-287599.81902272371</v>
      </c>
      <c r="AU171" s="53"/>
      <c r="AV171" s="57">
        <f>AL171*Assumptions!$C$24</f>
        <v>0</v>
      </c>
      <c r="AW171" s="57"/>
      <c r="AX171" s="57">
        <f>AN171*Assumptions!$C$24</f>
        <v>147005.51150415369</v>
      </c>
      <c r="AY171" s="57">
        <f>(-AV171+AW171-AZ170)*Assumptions!$D$13</f>
        <v>-2227.216586279425</v>
      </c>
      <c r="AZ171" s="57">
        <f t="shared" si="57"/>
        <v>545695.37919986527</v>
      </c>
      <c r="BA171" s="53"/>
      <c r="BB171" s="61">
        <f>AJ172*Assumptions!$H$10*(1-Assumptions!$C$24)</f>
        <v>545695.37919986527</v>
      </c>
      <c r="BC171" s="58"/>
      <c r="BD171" s="61">
        <f t="shared" si="58"/>
        <v>-143799.90951136185</v>
      </c>
      <c r="BE171" s="62">
        <f>BD171*Assumptions!$C$11</f>
        <v>-43139.972853408552</v>
      </c>
      <c r="BF171" s="61">
        <f t="shared" si="59"/>
        <v>-100659.93665795331</v>
      </c>
    </row>
    <row r="172" spans="2:58" x14ac:dyDescent="0.2">
      <c r="B172" s="15">
        <f t="shared" si="40"/>
        <v>165</v>
      </c>
      <c r="C172" s="15">
        <f t="shared" si="41"/>
        <v>165</v>
      </c>
      <c r="D172" s="15">
        <f t="shared" si="42"/>
        <v>13</v>
      </c>
      <c r="E172" s="15">
        <f t="shared" si="43"/>
        <v>51</v>
      </c>
      <c r="F172" s="28">
        <f>1-(1-1.25*VLOOKUP(E172,'Annual Mortality Rates'!$B$5:$H$105,5,0)*VLOOKUP(D172,Assumptions!$C$17:$D$20,2,1))^(1/12)</f>
        <v>1.0756361180785934E-4</v>
      </c>
      <c r="G172" s="59">
        <f>1-(1-IF(D172&gt;=10,'Annual Lapse Rates'!$C$14,VLOOKUP(D172,'Annual Lapse Rates'!$B$3:$C$14,2,0)))^(1/12)</f>
        <v>1.6821425527395739E-3</v>
      </c>
      <c r="H172" s="35"/>
      <c r="I172" s="57">
        <f>IF($D172&gt;=Assumptions!$H$9,0,I171-SUM(J171:K171))</f>
        <v>1129.8040977222888</v>
      </c>
      <c r="J172" s="60">
        <f t="shared" si="44"/>
        <v>0.12152580938632905</v>
      </c>
      <c r="K172" s="60">
        <f t="shared" si="45"/>
        <v>1.9004915490382019</v>
      </c>
      <c r="L172" s="57">
        <f>I172*Assumptions!$I$14</f>
        <v>395431434.20280111</v>
      </c>
      <c r="M172" s="57">
        <f>I172*Assumptions!$J$14</f>
        <v>237258860.52168065</v>
      </c>
      <c r="N172" s="46"/>
      <c r="O172" s="57">
        <f>IF($D172&gt;=Assumptions!$H$9,0,O171-SUM(P171:Q171))</f>
        <v>1412.255122152859</v>
      </c>
      <c r="P172" s="60">
        <f t="shared" si="46"/>
        <v>0.15190726173291111</v>
      </c>
      <c r="Q172" s="60">
        <f t="shared" si="47"/>
        <v>2.3756144362977492</v>
      </c>
      <c r="R172" s="57">
        <f>O172*Assumptions!$I$15</f>
        <v>706127561.07642949</v>
      </c>
      <c r="S172" s="57">
        <f>O172*Assumptions!$J$15</f>
        <v>451921639.08891487</v>
      </c>
      <c r="T172" s="46"/>
      <c r="U172" s="57">
        <f>IF($D172&gt;=Assumptions!$H$9,0,U171-SUM(V171:W171))</f>
        <v>2542.0592198751488</v>
      </c>
      <c r="V172" s="60">
        <f t="shared" si="48"/>
        <v>0.27343307111924026</v>
      </c>
      <c r="W172" s="60">
        <f t="shared" si="49"/>
        <v>4.2761059853359527</v>
      </c>
      <c r="X172" s="57">
        <f>U172*Assumptions!$I$16</f>
        <v>2033647375.9001191</v>
      </c>
      <c r="Y172" s="57">
        <f>U172*Assumptions!$J$16</f>
        <v>1576076716.3225923</v>
      </c>
      <c r="Z172" s="46"/>
      <c r="AA172" s="57">
        <f>IF($D172&gt;=Assumptions!$H$9,0,AA171-SUM(AB171:AC171))</f>
        <v>564.90204886114441</v>
      </c>
      <c r="AB172" s="60">
        <f t="shared" si="50"/>
        <v>6.0762904693164525E-2</v>
      </c>
      <c r="AC172" s="60">
        <f t="shared" si="51"/>
        <v>0.95024577451910097</v>
      </c>
      <c r="AD172" s="57">
        <f>AA172*Assumptions!$I$17</f>
        <v>677882458.63337326</v>
      </c>
      <c r="AE172" s="57">
        <f>AA172*Assumptions!$J$17</f>
        <v>463219680.06613839</v>
      </c>
      <c r="AF172" s="46"/>
      <c r="AG172" s="57">
        <f t="shared" si="52"/>
        <v>3813088829.8127227</v>
      </c>
      <c r="AH172" s="57">
        <f t="shared" si="52"/>
        <v>2728476895.9993262</v>
      </c>
      <c r="AI172" s="57">
        <f>AG172*Assumptions!$H$4/Assumptions!$H$3</f>
        <v>3813088.8298127227</v>
      </c>
      <c r="AJ172" s="57">
        <f t="shared" si="53"/>
        <v>2728476.8959993264</v>
      </c>
      <c r="AK172" s="35"/>
      <c r="AL172" s="61">
        <f t="shared" si="54"/>
        <v>0</v>
      </c>
      <c r="AM172" s="61"/>
      <c r="AN172" s="57">
        <f t="shared" si="55"/>
        <v>293484.82966798451</v>
      </c>
      <c r="AO172" s="61"/>
      <c r="AP172" s="57">
        <f>IF(B172=1,0,IF((B172-1)/12-INT((B172-1)/12)=0,(I172+O172+U172+AA172)*Assumptions!$D$7*(1+Assumptions!$D$10)^(B172-1)+Assumptions!$D$6*AL172,0))</f>
        <v>0</v>
      </c>
      <c r="AQ172" s="57">
        <f>(AL172-AM172-AO172-AP172+AS171)*Assumptions!$D$13</f>
        <v>4446.4610460503563</v>
      </c>
      <c r="AR172" s="53"/>
      <c r="AS172" s="57">
        <f>AJ173*Assumptions!$H$10</f>
        <v>1089437.4896314924</v>
      </c>
      <c r="AT172" s="57">
        <f t="shared" si="56"/>
        <v>-287085.09985369607</v>
      </c>
      <c r="AU172" s="53"/>
      <c r="AV172" s="57">
        <f>AL172*Assumptions!$C$24</f>
        <v>0</v>
      </c>
      <c r="AW172" s="57"/>
      <c r="AX172" s="57">
        <f>AN172*Assumptions!$C$24</f>
        <v>146742.41483399225</v>
      </c>
      <c r="AY172" s="57">
        <f>(-AV172+AW172-AZ171)*Assumptions!$D$13</f>
        <v>-2223.2305230251782</v>
      </c>
      <c r="AZ172" s="57">
        <f t="shared" si="57"/>
        <v>544718.74481574621</v>
      </c>
      <c r="BA172" s="53"/>
      <c r="BB172" s="61">
        <f>AJ173*Assumptions!$H$10*(1-Assumptions!$C$24)</f>
        <v>544718.74481574621</v>
      </c>
      <c r="BC172" s="58"/>
      <c r="BD172" s="61">
        <f t="shared" si="58"/>
        <v>-143542.54992684803</v>
      </c>
      <c r="BE172" s="62">
        <f>BD172*Assumptions!$C$11</f>
        <v>-43062.764978054409</v>
      </c>
      <c r="BF172" s="61">
        <f t="shared" si="59"/>
        <v>-100479.78494879362</v>
      </c>
    </row>
    <row r="173" spans="2:58" x14ac:dyDescent="0.2">
      <c r="B173" s="15">
        <f t="shared" si="40"/>
        <v>166</v>
      </c>
      <c r="C173" s="15">
        <f t="shared" si="41"/>
        <v>166</v>
      </c>
      <c r="D173" s="15">
        <f t="shared" si="42"/>
        <v>13</v>
      </c>
      <c r="E173" s="15">
        <f t="shared" si="43"/>
        <v>51</v>
      </c>
      <c r="F173" s="28">
        <f>1-(1-1.25*VLOOKUP(E173,'Annual Mortality Rates'!$B$5:$H$105,5,0)*VLOOKUP(D173,Assumptions!$C$17:$D$20,2,1))^(1/12)</f>
        <v>1.0756361180785934E-4</v>
      </c>
      <c r="G173" s="59">
        <f>1-(1-IF(D173&gt;=10,'Annual Lapse Rates'!$C$14,VLOOKUP(D173,'Annual Lapse Rates'!$B$3:$C$14,2,0)))^(1/12)</f>
        <v>1.6821425527395739E-3</v>
      </c>
      <c r="H173" s="35"/>
      <c r="I173" s="57">
        <f>IF($D173&gt;=Assumptions!$H$9,0,I172-SUM(J172:K172))</f>
        <v>1127.7820803638642</v>
      </c>
      <c r="J173" s="60">
        <f t="shared" si="44"/>
        <v>0.12130831389611872</v>
      </c>
      <c r="K173" s="60">
        <f t="shared" si="45"/>
        <v>1.8970902275972179</v>
      </c>
      <c r="L173" s="57">
        <f>I173*Assumptions!$I$14</f>
        <v>394723728.12735248</v>
      </c>
      <c r="M173" s="57">
        <f>I173*Assumptions!$J$14</f>
        <v>236834236.8764115</v>
      </c>
      <c r="N173" s="46"/>
      <c r="O173" s="57">
        <f>IF($D173&gt;=Assumptions!$H$9,0,O172-SUM(P172:Q172))</f>
        <v>1409.7276004548285</v>
      </c>
      <c r="P173" s="60">
        <f t="shared" si="46"/>
        <v>0.1516353923701482</v>
      </c>
      <c r="Q173" s="60">
        <f t="shared" si="47"/>
        <v>2.3713627844965193</v>
      </c>
      <c r="R173" s="57">
        <f>O173*Assumptions!$I$15</f>
        <v>704863800.22741425</v>
      </c>
      <c r="S173" s="57">
        <f>O173*Assumptions!$J$15</f>
        <v>451112832.14554513</v>
      </c>
      <c r="T173" s="46"/>
      <c r="U173" s="57">
        <f>IF($D173&gt;=Assumptions!$H$9,0,U172-SUM(V172:W172))</f>
        <v>2537.5096808186936</v>
      </c>
      <c r="V173" s="60">
        <f t="shared" si="48"/>
        <v>0.27294370626626702</v>
      </c>
      <c r="W173" s="60">
        <f t="shared" si="49"/>
        <v>4.2684530120937385</v>
      </c>
      <c r="X173" s="57">
        <f>U173*Assumptions!$I$16</f>
        <v>2030007744.6549549</v>
      </c>
      <c r="Y173" s="57">
        <f>U173*Assumptions!$J$16</f>
        <v>1573256002.10759</v>
      </c>
      <c r="Z173" s="46"/>
      <c r="AA173" s="57">
        <f>IF($D173&gt;=Assumptions!$H$9,0,AA172-SUM(AB172:AC172))</f>
        <v>563.89104018193211</v>
      </c>
      <c r="AB173" s="60">
        <f t="shared" si="50"/>
        <v>6.0654156948059361E-2</v>
      </c>
      <c r="AC173" s="60">
        <f t="shared" si="51"/>
        <v>0.94854511379860895</v>
      </c>
      <c r="AD173" s="57">
        <f>AA173*Assumptions!$I$17</f>
        <v>676669248.21831858</v>
      </c>
      <c r="AE173" s="57">
        <f>AA173*Assumptions!$J$17</f>
        <v>462390652.94918436</v>
      </c>
      <c r="AF173" s="46"/>
      <c r="AG173" s="57">
        <f t="shared" si="52"/>
        <v>3806264521.2280397</v>
      </c>
      <c r="AH173" s="57">
        <f t="shared" si="52"/>
        <v>2723593724.0787311</v>
      </c>
      <c r="AI173" s="57">
        <f>AG173*Assumptions!$H$4/Assumptions!$H$3</f>
        <v>3806264.5212280396</v>
      </c>
      <c r="AJ173" s="57">
        <f t="shared" si="53"/>
        <v>2723593.7240787307</v>
      </c>
      <c r="AK173" s="35"/>
      <c r="AL173" s="61">
        <f t="shared" si="54"/>
        <v>0</v>
      </c>
      <c r="AM173" s="61"/>
      <c r="AN173" s="57">
        <f t="shared" si="55"/>
        <v>292959.57805912656</v>
      </c>
      <c r="AO173" s="61"/>
      <c r="AP173" s="57">
        <f>IF(B173=1,0,IF((B173-1)/12-INT((B173-1)/12)=0,(I173+O173+U173+AA173)*Assumptions!$D$7*(1+Assumptions!$D$10)^(B173-1)+Assumptions!$D$6*AL173,0))</f>
        <v>0</v>
      </c>
      <c r="AQ173" s="57">
        <f>(AL173-AM173-AO173-AP173+AS172)*Assumptions!$D$13</f>
        <v>4438.5031873058197</v>
      </c>
      <c r="AR173" s="53"/>
      <c r="AS173" s="57">
        <f>AJ174*Assumptions!$H$10</f>
        <v>1087487.7166404098</v>
      </c>
      <c r="AT173" s="57">
        <f t="shared" si="56"/>
        <v>-286571.30188073812</v>
      </c>
      <c r="AU173" s="53"/>
      <c r="AV173" s="57">
        <f>AL173*Assumptions!$C$24</f>
        <v>0</v>
      </c>
      <c r="AW173" s="57"/>
      <c r="AX173" s="57">
        <f>AN173*Assumptions!$C$24</f>
        <v>146479.78902956328</v>
      </c>
      <c r="AY173" s="57">
        <f>(-AV173+AW173-AZ172)*Assumptions!$D$13</f>
        <v>-2219.2515936529098</v>
      </c>
      <c r="AZ173" s="57">
        <f t="shared" si="57"/>
        <v>543743.85832020489</v>
      </c>
      <c r="BA173" s="53"/>
      <c r="BB173" s="61">
        <f>AJ174*Assumptions!$H$10*(1-Assumptions!$C$24)</f>
        <v>543743.85832020489</v>
      </c>
      <c r="BC173" s="58"/>
      <c r="BD173" s="61">
        <f t="shared" si="58"/>
        <v>-143285.65094036906</v>
      </c>
      <c r="BE173" s="62">
        <f>BD173*Assumptions!$C$11</f>
        <v>-42985.695282110719</v>
      </c>
      <c r="BF173" s="61">
        <f t="shared" si="59"/>
        <v>-100299.95565825835</v>
      </c>
    </row>
    <row r="174" spans="2:58" x14ac:dyDescent="0.2">
      <c r="B174" s="15">
        <f t="shared" si="40"/>
        <v>167</v>
      </c>
      <c r="C174" s="15">
        <f t="shared" si="41"/>
        <v>167</v>
      </c>
      <c r="D174" s="15">
        <f t="shared" si="42"/>
        <v>13</v>
      </c>
      <c r="E174" s="15">
        <f t="shared" si="43"/>
        <v>51</v>
      </c>
      <c r="F174" s="28">
        <f>1-(1-1.25*VLOOKUP(E174,'Annual Mortality Rates'!$B$5:$H$105,5,0)*VLOOKUP(D174,Assumptions!$C$17:$D$20,2,1))^(1/12)</f>
        <v>1.0756361180785934E-4</v>
      </c>
      <c r="G174" s="59">
        <f>1-(1-IF(D174&gt;=10,'Annual Lapse Rates'!$C$14,VLOOKUP(D174,'Annual Lapse Rates'!$B$3:$C$14,2,0)))^(1/12)</f>
        <v>1.6821425527395739E-3</v>
      </c>
      <c r="H174" s="35"/>
      <c r="I174" s="57">
        <f>IF($D174&gt;=Assumptions!$H$9,0,I173-SUM(J173:K173))</f>
        <v>1125.7636818223709</v>
      </c>
      <c r="J174" s="60">
        <f t="shared" si="44"/>
        <v>0.12109120765892797</v>
      </c>
      <c r="K174" s="60">
        <f t="shared" si="45"/>
        <v>1.8936949935221845</v>
      </c>
      <c r="L174" s="57">
        <f>I174*Assumptions!$I$14</f>
        <v>394017288.63782984</v>
      </c>
      <c r="M174" s="57">
        <f>I174*Assumptions!$J$14</f>
        <v>236410373.18269789</v>
      </c>
      <c r="N174" s="46"/>
      <c r="O174" s="57">
        <f>IF($D174&gt;=Assumptions!$H$9,0,O173-SUM(P173:Q173))</f>
        <v>1407.2046022779618</v>
      </c>
      <c r="P174" s="60">
        <f t="shared" si="46"/>
        <v>0.15136400957365978</v>
      </c>
      <c r="Q174" s="60">
        <f t="shared" si="47"/>
        <v>2.3671187419027278</v>
      </c>
      <c r="R174" s="57">
        <f>O174*Assumptions!$I$15</f>
        <v>703602301.13898087</v>
      </c>
      <c r="S174" s="57">
        <f>O174*Assumptions!$J$15</f>
        <v>450305472.72894782</v>
      </c>
      <c r="T174" s="46"/>
      <c r="U174" s="57">
        <f>IF($D174&gt;=Assumptions!$H$9,0,U173-SUM(V173:W173))</f>
        <v>2532.9682841003337</v>
      </c>
      <c r="V174" s="60">
        <f t="shared" si="48"/>
        <v>0.27245521723258787</v>
      </c>
      <c r="W174" s="60">
        <f t="shared" si="49"/>
        <v>4.2608137354249136</v>
      </c>
      <c r="X174" s="57">
        <f>U174*Assumptions!$I$16</f>
        <v>2026374627.280267</v>
      </c>
      <c r="Y174" s="57">
        <f>U174*Assumptions!$J$16</f>
        <v>1570440336.1422069</v>
      </c>
      <c r="Z174" s="46"/>
      <c r="AA174" s="57">
        <f>IF($D174&gt;=Assumptions!$H$9,0,AA173-SUM(AB173:AC173))</f>
        <v>562.88184091118546</v>
      </c>
      <c r="AB174" s="60">
        <f t="shared" si="50"/>
        <v>6.0545603829463987E-2</v>
      </c>
      <c r="AC174" s="60">
        <f t="shared" si="51"/>
        <v>0.94684749676109226</v>
      </c>
      <c r="AD174" s="57">
        <f>AA174*Assumptions!$I$17</f>
        <v>675458209.09342253</v>
      </c>
      <c r="AE174" s="57">
        <f>AA174*Assumptions!$J$17</f>
        <v>461563109.54717207</v>
      </c>
      <c r="AF174" s="46"/>
      <c r="AG174" s="57">
        <f t="shared" si="52"/>
        <v>3799452426.1505003</v>
      </c>
      <c r="AH174" s="57">
        <f t="shared" si="52"/>
        <v>2718719291.6010246</v>
      </c>
      <c r="AI174" s="57">
        <f>AG174*Assumptions!$H$4/Assumptions!$H$3</f>
        <v>3799452.4261505003</v>
      </c>
      <c r="AJ174" s="57">
        <f t="shared" si="53"/>
        <v>2718719.2916010246</v>
      </c>
      <c r="AK174" s="35"/>
      <c r="AL174" s="61">
        <f t="shared" si="54"/>
        <v>0</v>
      </c>
      <c r="AM174" s="61"/>
      <c r="AN174" s="57">
        <f t="shared" si="55"/>
        <v>292435.26649631094</v>
      </c>
      <c r="AO174" s="61"/>
      <c r="AP174" s="57">
        <f>IF(B174=1,0,IF((B174-1)/12-INT((B174-1)/12)=0,(I174+O174+U174+AA174)*Assumptions!$D$7*(1+Assumptions!$D$10)^(B174-1)+Assumptions!$D$6*AL174,0))</f>
        <v>0</v>
      </c>
      <c r="AQ174" s="57">
        <f>(AL174-AM174-AO174-AP174+AS173)*Assumptions!$D$13</f>
        <v>4430.5595707901348</v>
      </c>
      <c r="AR174" s="53"/>
      <c r="AS174" s="57">
        <f>AJ175*Assumptions!$H$10</f>
        <v>1085541.4331700688</v>
      </c>
      <c r="AT174" s="57">
        <f t="shared" si="56"/>
        <v>-286058.42345517979</v>
      </c>
      <c r="AU174" s="53"/>
      <c r="AV174" s="57">
        <f>AL174*Assumptions!$C$24</f>
        <v>0</v>
      </c>
      <c r="AW174" s="57"/>
      <c r="AX174" s="57">
        <f>AN174*Assumptions!$C$24</f>
        <v>146217.63324815547</v>
      </c>
      <c r="AY174" s="57">
        <f>(-AV174+AW174-AZ173)*Assumptions!$D$13</f>
        <v>-2215.2797853950674</v>
      </c>
      <c r="AZ174" s="57">
        <f t="shared" si="57"/>
        <v>542770.71658503439</v>
      </c>
      <c r="BA174" s="53"/>
      <c r="BB174" s="61">
        <f>AJ175*Assumptions!$H$10*(1-Assumptions!$C$24)</f>
        <v>542770.71658503439</v>
      </c>
      <c r="BC174" s="58"/>
      <c r="BD174" s="61">
        <f t="shared" si="58"/>
        <v>-143029.21172758989</v>
      </c>
      <c r="BE174" s="62">
        <f>BD174*Assumptions!$C$11</f>
        <v>-42908.763518276966</v>
      </c>
      <c r="BF174" s="61">
        <f t="shared" si="59"/>
        <v>-100120.44820931292</v>
      </c>
    </row>
    <row r="175" spans="2:58" x14ac:dyDescent="0.2">
      <c r="B175" s="15">
        <f t="shared" si="40"/>
        <v>168</v>
      </c>
      <c r="C175" s="15">
        <f t="shared" si="41"/>
        <v>168</v>
      </c>
      <c r="D175" s="15">
        <f t="shared" si="42"/>
        <v>13</v>
      </c>
      <c r="E175" s="15">
        <f t="shared" si="43"/>
        <v>51</v>
      </c>
      <c r="F175" s="28">
        <f>1-(1-1.25*VLOOKUP(E175,'Annual Mortality Rates'!$B$5:$H$105,5,0)*VLOOKUP(D175,Assumptions!$C$17:$D$20,2,1))^(1/12)</f>
        <v>1.0756361180785934E-4</v>
      </c>
      <c r="G175" s="59">
        <f>1-(1-IF(D175&gt;=10,'Annual Lapse Rates'!$C$14,VLOOKUP(D175,'Annual Lapse Rates'!$B$3:$C$14,2,0)))^(1/12)</f>
        <v>1.6821425527395739E-3</v>
      </c>
      <c r="H175" s="35"/>
      <c r="I175" s="57">
        <f>IF($D175&gt;=Assumptions!$H$9,0,I174-SUM(J174:K174))</f>
        <v>1123.7488956211898</v>
      </c>
      <c r="J175" s="60">
        <f t="shared" si="44"/>
        <v>0.1208744899781083</v>
      </c>
      <c r="K175" s="60">
        <f t="shared" si="45"/>
        <v>1.8903058359185052</v>
      </c>
      <c r="L175" s="57">
        <f>I175*Assumptions!$I$14</f>
        <v>393312113.46741647</v>
      </c>
      <c r="M175" s="57">
        <f>I175*Assumptions!$J$14</f>
        <v>235987268.08044988</v>
      </c>
      <c r="N175" s="46"/>
      <c r="O175" s="57">
        <f>IF($D175&gt;=Assumptions!$H$9,0,O174-SUM(P174:Q174))</f>
        <v>1404.6861195264855</v>
      </c>
      <c r="P175" s="60">
        <f t="shared" si="46"/>
        <v>0.15109311247263518</v>
      </c>
      <c r="Q175" s="60">
        <f t="shared" si="47"/>
        <v>2.3628822948981285</v>
      </c>
      <c r="R175" s="57">
        <f>O175*Assumptions!$I$15</f>
        <v>702343059.76324272</v>
      </c>
      <c r="S175" s="57">
        <f>O175*Assumptions!$J$15</f>
        <v>449499558.24847537</v>
      </c>
      <c r="T175" s="46"/>
      <c r="U175" s="57">
        <f>IF($D175&gt;=Assumptions!$H$9,0,U174-SUM(V174:W174))</f>
        <v>2528.435015147676</v>
      </c>
      <c r="V175" s="60">
        <f t="shared" si="48"/>
        <v>0.27196760245074358</v>
      </c>
      <c r="W175" s="60">
        <f t="shared" si="49"/>
        <v>4.2531881308166346</v>
      </c>
      <c r="X175" s="57">
        <f>U175*Assumptions!$I$16</f>
        <v>2022748012.1181409</v>
      </c>
      <c r="Y175" s="57">
        <f>U175*Assumptions!$J$16</f>
        <v>1567629709.3915591</v>
      </c>
      <c r="Z175" s="46"/>
      <c r="AA175" s="57">
        <f>IF($D175&gt;=Assumptions!$H$9,0,AA174-SUM(AB174:AC174))</f>
        <v>561.87444781059492</v>
      </c>
      <c r="AB175" s="60">
        <f t="shared" si="50"/>
        <v>6.0437244989054152E-2</v>
      </c>
      <c r="AC175" s="60">
        <f t="shared" si="51"/>
        <v>0.9451529179592526</v>
      </c>
      <c r="AD175" s="57">
        <f>AA175*Assumptions!$I$17</f>
        <v>674249337.37271392</v>
      </c>
      <c r="AE175" s="57">
        <f>AA175*Assumptions!$J$17</f>
        <v>460737047.20468783</v>
      </c>
      <c r="AF175" s="46"/>
      <c r="AG175" s="57">
        <f t="shared" si="52"/>
        <v>3792652522.7215137</v>
      </c>
      <c r="AH175" s="57">
        <f t="shared" si="52"/>
        <v>2713853582.9251723</v>
      </c>
      <c r="AI175" s="57">
        <f>AG175*Assumptions!$H$4/Assumptions!$H$3</f>
        <v>3792652.5227215132</v>
      </c>
      <c r="AJ175" s="57">
        <f t="shared" si="53"/>
        <v>2713853.5829251721</v>
      </c>
      <c r="AK175" s="35"/>
      <c r="AL175" s="61">
        <f t="shared" si="54"/>
        <v>0</v>
      </c>
      <c r="AM175" s="61"/>
      <c r="AN175" s="57">
        <f t="shared" si="55"/>
        <v>291911.89329713146</v>
      </c>
      <c r="AO175" s="61"/>
      <c r="AP175" s="57">
        <f>IF(B175=1,0,IF((B175-1)/12-INT((B175-1)/12)=0,(I175+O175+U175+AA175)*Assumptions!$D$7*(1+Assumptions!$D$10)^(B175-1)+Assumptions!$D$6*AL175,0))</f>
        <v>0</v>
      </c>
      <c r="AQ175" s="57">
        <f>(AL175-AM175-AO175-AP175+AS174)*Assumptions!$D$13</f>
        <v>4422.6301710138969</v>
      </c>
      <c r="AR175" s="53"/>
      <c r="AS175" s="57">
        <f>AJ176*Assumptions!$H$10</f>
        <v>1083598.6329752528</v>
      </c>
      <c r="AT175" s="57">
        <f t="shared" si="56"/>
        <v>-285546.46293130168</v>
      </c>
      <c r="AU175" s="53"/>
      <c r="AV175" s="57">
        <f>AL175*Assumptions!$C$24</f>
        <v>0</v>
      </c>
      <c r="AW175" s="57"/>
      <c r="AX175" s="57">
        <f>AN175*Assumptions!$C$24</f>
        <v>145955.94664856573</v>
      </c>
      <c r="AY175" s="57">
        <f>(-AV175+AW175-AZ174)*Assumptions!$D$13</f>
        <v>-2211.3150855069484</v>
      </c>
      <c r="AZ175" s="57">
        <f t="shared" si="57"/>
        <v>541799.31648762641</v>
      </c>
      <c r="BA175" s="53"/>
      <c r="BB175" s="61">
        <f>AJ176*Assumptions!$H$10*(1-Assumptions!$C$24)</f>
        <v>541799.31648762641</v>
      </c>
      <c r="BC175" s="58"/>
      <c r="BD175" s="61">
        <f t="shared" si="58"/>
        <v>-142773.23146565084</v>
      </c>
      <c r="BE175" s="62">
        <f>BD175*Assumptions!$C$11</f>
        <v>-42831.969439695247</v>
      </c>
      <c r="BF175" s="61">
        <f t="shared" si="59"/>
        <v>-99941.262025955599</v>
      </c>
    </row>
    <row r="176" spans="2:58" x14ac:dyDescent="0.2">
      <c r="B176" s="15">
        <f t="shared" si="40"/>
        <v>169</v>
      </c>
      <c r="C176" s="15">
        <f t="shared" si="41"/>
        <v>169</v>
      </c>
      <c r="D176" s="15">
        <f t="shared" si="42"/>
        <v>14</v>
      </c>
      <c r="E176" s="15">
        <f t="shared" si="43"/>
        <v>52</v>
      </c>
      <c r="F176" s="28">
        <f>1-(1-1.25*VLOOKUP(E176,'Annual Mortality Rates'!$B$5:$H$105,5,0)*VLOOKUP(D176,Assumptions!$C$17:$D$20,2,1))^(1/12)</f>
        <v>1.1590719442045039E-4</v>
      </c>
      <c r="G176" s="59">
        <f>1-(1-IF(D176&gt;=10,'Annual Lapse Rates'!$C$14,VLOOKUP(D176,'Annual Lapse Rates'!$B$3:$C$14,2,0)))^(1/12)</f>
        <v>1.6821425527395739E-3</v>
      </c>
      <c r="H176" s="35"/>
      <c r="I176" s="57">
        <f>IF($D176&gt;=Assumptions!$H$9,0,I175-SUM(J175:K175))</f>
        <v>1121.7377152952931</v>
      </c>
      <c r="J176" s="60">
        <f t="shared" si="44"/>
        <v>0.13001747145548337</v>
      </c>
      <c r="K176" s="60">
        <f t="shared" si="45"/>
        <v>1.8869227439110818</v>
      </c>
      <c r="L176" s="57">
        <f>I176*Assumptions!$I$14</f>
        <v>392608200.35335261</v>
      </c>
      <c r="M176" s="57">
        <f>I176*Assumptions!$J$14</f>
        <v>235564920.21201155</v>
      </c>
      <c r="N176" s="46"/>
      <c r="O176" s="57">
        <f>IF($D176&gt;=Assumptions!$H$9,0,O175-SUM(P175:Q175))</f>
        <v>1402.1721441191148</v>
      </c>
      <c r="P176" s="60">
        <f t="shared" si="46"/>
        <v>0.16252183931935402</v>
      </c>
      <c r="Q176" s="60">
        <f t="shared" si="47"/>
        <v>2.3586534298888497</v>
      </c>
      <c r="R176" s="57">
        <f>O176*Assumptions!$I$15</f>
        <v>701086072.05955744</v>
      </c>
      <c r="S176" s="57">
        <f>O176*Assumptions!$J$15</f>
        <v>448695086.11811674</v>
      </c>
      <c r="T176" s="46"/>
      <c r="U176" s="57">
        <f>IF($D176&gt;=Assumptions!$H$9,0,U175-SUM(V175:W175))</f>
        <v>2523.9098594144089</v>
      </c>
      <c r="V176" s="60">
        <f t="shared" si="48"/>
        <v>0.29253931077483747</v>
      </c>
      <c r="W176" s="60">
        <f t="shared" si="49"/>
        <v>4.2455761737999325</v>
      </c>
      <c r="X176" s="57">
        <f>U176*Assumptions!$I$16</f>
        <v>2019127887.531527</v>
      </c>
      <c r="Y176" s="57">
        <f>U176*Assumptions!$J$16</f>
        <v>1564824112.8369334</v>
      </c>
      <c r="Z176" s="46"/>
      <c r="AA176" s="57">
        <f>IF($D176&gt;=Assumptions!$H$9,0,AA175-SUM(AB175:AC175))</f>
        <v>560.86885764764656</v>
      </c>
      <c r="AB176" s="60">
        <f t="shared" si="50"/>
        <v>6.5008735727741684E-2</v>
      </c>
      <c r="AC176" s="60">
        <f t="shared" si="51"/>
        <v>0.94346137195554092</v>
      </c>
      <c r="AD176" s="57">
        <f>AA176*Assumptions!$I$17</f>
        <v>673042629.17717588</v>
      </c>
      <c r="AE176" s="57">
        <f>AA176*Assumptions!$J$17</f>
        <v>459912463.27107018</v>
      </c>
      <c r="AF176" s="46"/>
      <c r="AG176" s="57">
        <f t="shared" si="52"/>
        <v>3785864789.121613</v>
      </c>
      <c r="AH176" s="57">
        <f t="shared" si="52"/>
        <v>2708996582.4381318</v>
      </c>
      <c r="AI176" s="57">
        <f>AG176*Assumptions!$H$4/Assumptions!$H$3</f>
        <v>3785864.7891216134</v>
      </c>
      <c r="AJ176" s="57">
        <f t="shared" si="53"/>
        <v>2708996.5824381318</v>
      </c>
      <c r="AK176" s="35"/>
      <c r="AL176" s="61">
        <f t="shared" si="54"/>
        <v>2708996.5824381318</v>
      </c>
      <c r="AM176" s="61"/>
      <c r="AN176" s="57">
        <f t="shared" si="55"/>
        <v>313992.19356499222</v>
      </c>
      <c r="AO176" s="61"/>
      <c r="AP176" s="57">
        <f>IF(B176=1,0,IF((B176-1)/12-INT((B176-1)/12)=0,(I176+O176+U176+AA176)*Assumptions!$D$7*(1+Assumptions!$D$10)^(B176-1)+Assumptions!$D$6*AL176,0))</f>
        <v>61648.528436602086</v>
      </c>
      <c r="AQ176" s="57">
        <f>(AL176-AM176-AO176-AP176+AS175)*Assumptions!$D$13</f>
        <v>15200.338632936138</v>
      </c>
      <c r="AR176" s="53"/>
      <c r="AS176" s="57">
        <f>AJ177*Assumptions!$H$10</f>
        <v>1081650.268727209</v>
      </c>
      <c r="AT176" s="57">
        <f t="shared" si="56"/>
        <v>2350504.5633175173</v>
      </c>
      <c r="AU176" s="53"/>
      <c r="AV176" s="57">
        <f>AL176*Assumptions!$C$24</f>
        <v>1354498.2912190659</v>
      </c>
      <c r="AW176" s="57"/>
      <c r="AX176" s="57">
        <f>AN176*Assumptions!$C$24</f>
        <v>156996.09678249611</v>
      </c>
      <c r="AY176" s="57">
        <f>(-AV176+AW176-AZ175)*Assumptions!$D$13</f>
        <v>-7725.7511844333103</v>
      </c>
      <c r="AZ176" s="57">
        <f t="shared" si="57"/>
        <v>540825.13436360448</v>
      </c>
      <c r="BA176" s="53"/>
      <c r="BB176" s="61">
        <f>AJ177*Assumptions!$H$10*(1-Assumptions!$C$24)</f>
        <v>540825.13436360448</v>
      </c>
      <c r="BC176" s="58"/>
      <c r="BD176" s="61">
        <f t="shared" si="58"/>
        <v>1144302.4355724924</v>
      </c>
      <c r="BE176" s="62">
        <f>BD176*Assumptions!$C$11</f>
        <v>343290.7306717477</v>
      </c>
      <c r="BF176" s="61">
        <f t="shared" si="59"/>
        <v>801011.70490074472</v>
      </c>
    </row>
    <row r="177" spans="2:58" x14ac:dyDescent="0.2">
      <c r="B177" s="15">
        <f t="shared" si="40"/>
        <v>170</v>
      </c>
      <c r="C177" s="15">
        <f t="shared" si="41"/>
        <v>170</v>
      </c>
      <c r="D177" s="15">
        <f t="shared" si="42"/>
        <v>14</v>
      </c>
      <c r="E177" s="15">
        <f t="shared" si="43"/>
        <v>52</v>
      </c>
      <c r="F177" s="28">
        <f>1-(1-1.25*VLOOKUP(E177,'Annual Mortality Rates'!$B$5:$H$105,5,0)*VLOOKUP(D177,Assumptions!$C$17:$D$20,2,1))^(1/12)</f>
        <v>1.1590719442045039E-4</v>
      </c>
      <c r="G177" s="59">
        <f>1-(1-IF(D177&gt;=10,'Annual Lapse Rates'!$C$14,VLOOKUP(D177,'Annual Lapse Rates'!$B$3:$C$14,2,0)))^(1/12)</f>
        <v>1.6821425527395739E-3</v>
      </c>
      <c r="H177" s="35"/>
      <c r="I177" s="57">
        <f>IF($D177&gt;=Assumptions!$H$9,0,I176-SUM(J176:K176))</f>
        <v>1119.7207750799266</v>
      </c>
      <c r="J177" s="60">
        <f t="shared" si="44"/>
        <v>0.12978369357380645</v>
      </c>
      <c r="K177" s="60">
        <f t="shared" si="45"/>
        <v>1.8835299629484821</v>
      </c>
      <c r="L177" s="57">
        <f>I177*Assumptions!$I$14</f>
        <v>391902271.27797431</v>
      </c>
      <c r="M177" s="57">
        <f>I177*Assumptions!$J$14</f>
        <v>235141362.76678458</v>
      </c>
      <c r="N177" s="46"/>
      <c r="O177" s="57">
        <f>IF($D177&gt;=Assumptions!$H$9,0,O176-SUM(P176:Q176))</f>
        <v>1399.6509688499066</v>
      </c>
      <c r="P177" s="60">
        <f t="shared" si="46"/>
        <v>0.16222961696725788</v>
      </c>
      <c r="Q177" s="60">
        <f t="shared" si="47"/>
        <v>2.3544124536855997</v>
      </c>
      <c r="R177" s="57">
        <f>O177*Assumptions!$I$15</f>
        <v>699825484.42495334</v>
      </c>
      <c r="S177" s="57">
        <f>O177*Assumptions!$J$15</f>
        <v>447888310.03197008</v>
      </c>
      <c r="T177" s="46"/>
      <c r="U177" s="57">
        <f>IF($D177&gt;=Assumptions!$H$9,0,U176-SUM(V176:W176))</f>
        <v>2519.3717439298339</v>
      </c>
      <c r="V177" s="60">
        <f t="shared" si="48"/>
        <v>0.29201331054106439</v>
      </c>
      <c r="W177" s="60">
        <f t="shared" si="49"/>
        <v>4.2379424166340831</v>
      </c>
      <c r="X177" s="57">
        <f>U177*Assumptions!$I$16</f>
        <v>2015497395.143867</v>
      </c>
      <c r="Y177" s="57">
        <f>U177*Assumptions!$J$16</f>
        <v>1562010481.2364969</v>
      </c>
      <c r="Z177" s="46"/>
      <c r="AA177" s="57">
        <f>IF($D177&gt;=Assumptions!$H$9,0,AA176-SUM(AB176:AC176))</f>
        <v>559.86038753996331</v>
      </c>
      <c r="AB177" s="60">
        <f t="shared" si="50"/>
        <v>6.4891846786903226E-2</v>
      </c>
      <c r="AC177" s="60">
        <f t="shared" si="51"/>
        <v>0.94176498147424104</v>
      </c>
      <c r="AD177" s="57">
        <f>AA177*Assumptions!$I$17</f>
        <v>671832465.04795599</v>
      </c>
      <c r="AE177" s="57">
        <f>AA177*Assumptions!$J$17</f>
        <v>459085517.78276992</v>
      </c>
      <c r="AF177" s="46"/>
      <c r="AG177" s="57">
        <f t="shared" si="52"/>
        <v>3779057615.8947506</v>
      </c>
      <c r="AH177" s="57">
        <f t="shared" si="52"/>
        <v>2704125671.8180218</v>
      </c>
      <c r="AI177" s="57">
        <f>AG177*Assumptions!$H$4/Assumptions!$H$3</f>
        <v>3779057.6158947512</v>
      </c>
      <c r="AJ177" s="57">
        <f t="shared" si="53"/>
        <v>2704125.6718180222</v>
      </c>
      <c r="AK177" s="35"/>
      <c r="AL177" s="61">
        <f t="shared" si="54"/>
        <v>0</v>
      </c>
      <c r="AM177" s="61"/>
      <c r="AN177" s="57">
        <f t="shared" si="55"/>
        <v>313427.61998074246</v>
      </c>
      <c r="AO177" s="61"/>
      <c r="AP177" s="57">
        <f>IF(B177=1,0,IF((B177-1)/12-INT((B177-1)/12)=0,(I177+O177+U177+AA177)*Assumptions!$D$7*(1+Assumptions!$D$10)^(B177-1)+Assumptions!$D$6*AL177,0))</f>
        <v>0</v>
      </c>
      <c r="AQ177" s="57">
        <f>(AL177-AM177-AO177-AP177+AS176)*Assumptions!$D$13</f>
        <v>4406.777085411155</v>
      </c>
      <c r="AR177" s="53"/>
      <c r="AS177" s="57">
        <f>AJ178*Assumptions!$H$10</f>
        <v>1079705.407735008</v>
      </c>
      <c r="AT177" s="57">
        <f t="shared" si="56"/>
        <v>-307075.98190313042</v>
      </c>
      <c r="AU177" s="53"/>
      <c r="AV177" s="57">
        <f>AL177*Assumptions!$C$24</f>
        <v>0</v>
      </c>
      <c r="AW177" s="57"/>
      <c r="AX177" s="57">
        <f>AN177*Assumptions!$C$24</f>
        <v>156713.80999037123</v>
      </c>
      <c r="AY177" s="57">
        <f>(-AV177+AW177-AZ176)*Assumptions!$D$13</f>
        <v>-2203.3885427055775</v>
      </c>
      <c r="AZ177" s="57">
        <f t="shared" si="57"/>
        <v>539852.70386750402</v>
      </c>
      <c r="BA177" s="53"/>
      <c r="BB177" s="61">
        <f>AJ178*Assumptions!$H$10*(1-Assumptions!$C$24)</f>
        <v>539852.70386750402</v>
      </c>
      <c r="BC177" s="58"/>
      <c r="BD177" s="61">
        <f t="shared" si="58"/>
        <v>-153537.99095156521</v>
      </c>
      <c r="BE177" s="62">
        <f>BD177*Assumptions!$C$11</f>
        <v>-46061.39728546956</v>
      </c>
      <c r="BF177" s="61">
        <f t="shared" si="59"/>
        <v>-107476.59366609565</v>
      </c>
    </row>
    <row r="178" spans="2:58" x14ac:dyDescent="0.2">
      <c r="B178" s="15">
        <f t="shared" si="40"/>
        <v>171</v>
      </c>
      <c r="C178" s="15">
        <f t="shared" si="41"/>
        <v>171</v>
      </c>
      <c r="D178" s="15">
        <f t="shared" si="42"/>
        <v>14</v>
      </c>
      <c r="E178" s="15">
        <f t="shared" si="43"/>
        <v>52</v>
      </c>
      <c r="F178" s="28">
        <f>1-(1-1.25*VLOOKUP(E178,'Annual Mortality Rates'!$B$5:$H$105,5,0)*VLOOKUP(D178,Assumptions!$C$17:$D$20,2,1))^(1/12)</f>
        <v>1.1590719442045039E-4</v>
      </c>
      <c r="G178" s="59">
        <f>1-(1-IF(D178&gt;=10,'Annual Lapse Rates'!$C$14,VLOOKUP(D178,'Annual Lapse Rates'!$B$3:$C$14,2,0)))^(1/12)</f>
        <v>1.6821425527395739E-3</v>
      </c>
      <c r="H178" s="35"/>
      <c r="I178" s="57">
        <f>IF($D178&gt;=Assumptions!$H$9,0,I177-SUM(J177:K177))</f>
        <v>1117.7074614234043</v>
      </c>
      <c r="J178" s="60">
        <f t="shared" si="44"/>
        <v>0.12955033603639057</v>
      </c>
      <c r="K178" s="60">
        <f t="shared" si="45"/>
        <v>1.8801432823748341</v>
      </c>
      <c r="L178" s="57">
        <f>I178*Assumptions!$I$14</f>
        <v>391197611.49819154</v>
      </c>
      <c r="M178" s="57">
        <f>I178*Assumptions!$J$14</f>
        <v>234718566.8989149</v>
      </c>
      <c r="N178" s="46"/>
      <c r="O178" s="57">
        <f>IF($D178&gt;=Assumptions!$H$9,0,O177-SUM(P177:Q177))</f>
        <v>1397.1343267792538</v>
      </c>
      <c r="P178" s="60">
        <f t="shared" si="46"/>
        <v>0.16193792004548804</v>
      </c>
      <c r="Q178" s="60">
        <f t="shared" si="47"/>
        <v>2.3501791029685402</v>
      </c>
      <c r="R178" s="57">
        <f>O178*Assumptions!$I$15</f>
        <v>698567163.38962686</v>
      </c>
      <c r="S178" s="57">
        <f>O178*Assumptions!$J$15</f>
        <v>447082984.56936121</v>
      </c>
      <c r="T178" s="46"/>
      <c r="U178" s="57">
        <f>IF($D178&gt;=Assumptions!$H$9,0,U177-SUM(V177:W177))</f>
        <v>2514.8417882026588</v>
      </c>
      <c r="V178" s="60">
        <f t="shared" si="48"/>
        <v>0.29148825608187867</v>
      </c>
      <c r="W178" s="60">
        <f t="shared" si="49"/>
        <v>4.2303223853433751</v>
      </c>
      <c r="X178" s="57">
        <f>U178*Assumptions!$I$16</f>
        <v>2011873430.5621271</v>
      </c>
      <c r="Y178" s="57">
        <f>U178*Assumptions!$J$16</f>
        <v>1559201908.6856484</v>
      </c>
      <c r="Z178" s="46"/>
      <c r="AA178" s="57">
        <f>IF($D178&gt;=Assumptions!$H$9,0,AA177-SUM(AB177:AC177))</f>
        <v>558.85373071170216</v>
      </c>
      <c r="AB178" s="60">
        <f t="shared" si="50"/>
        <v>6.4775168018195287E-2</v>
      </c>
      <c r="AC178" s="60">
        <f t="shared" si="51"/>
        <v>0.94007164118741704</v>
      </c>
      <c r="AD178" s="57">
        <f>AA178*Assumptions!$I$17</f>
        <v>670624476.85404253</v>
      </c>
      <c r="AE178" s="57">
        <f>AA178*Assumptions!$J$17</f>
        <v>458260059.18359578</v>
      </c>
      <c r="AF178" s="46"/>
      <c r="AG178" s="57">
        <f t="shared" si="52"/>
        <v>3772262682.303988</v>
      </c>
      <c r="AH178" s="57">
        <f t="shared" si="52"/>
        <v>2699263519.3375201</v>
      </c>
      <c r="AI178" s="57">
        <f>AG178*Assumptions!$H$4/Assumptions!$H$3</f>
        <v>3772262.6823039879</v>
      </c>
      <c r="AJ178" s="57">
        <f t="shared" si="53"/>
        <v>2699263.51933752</v>
      </c>
      <c r="AK178" s="35"/>
      <c r="AL178" s="61">
        <f t="shared" si="54"/>
        <v>0</v>
      </c>
      <c r="AM178" s="61"/>
      <c r="AN178" s="57">
        <f t="shared" si="55"/>
        <v>312864.06152788311</v>
      </c>
      <c r="AO178" s="61"/>
      <c r="AP178" s="57">
        <f>IF(B178=1,0,IF((B178-1)/12-INT((B178-1)/12)=0,(I178+O178+U178+AA178)*Assumptions!$D$7*(1+Assumptions!$D$10)^(B178-1)+Assumptions!$D$6*AL178,0))</f>
        <v>0</v>
      </c>
      <c r="AQ178" s="57">
        <f>(AL178-AM178-AO178-AP178+AS177)*Assumptions!$D$13</f>
        <v>4398.8534809869388</v>
      </c>
      <c r="AR178" s="53"/>
      <c r="AS178" s="57">
        <f>AJ179*Assumptions!$H$10</f>
        <v>1077764.0436996229</v>
      </c>
      <c r="AT178" s="57">
        <f t="shared" si="56"/>
        <v>-306523.84401151096</v>
      </c>
      <c r="AU178" s="53"/>
      <c r="AV178" s="57">
        <f>AL178*Assumptions!$C$24</f>
        <v>0</v>
      </c>
      <c r="AW178" s="57"/>
      <c r="AX178" s="57">
        <f>AN178*Assumptions!$C$24</f>
        <v>156432.03076394156</v>
      </c>
      <c r="AY178" s="57">
        <f>(-AV178+AW178-AZ177)*Assumptions!$D$13</f>
        <v>-2199.4267404934694</v>
      </c>
      <c r="AZ178" s="57">
        <f t="shared" si="57"/>
        <v>538882.02184981143</v>
      </c>
      <c r="BA178" s="53"/>
      <c r="BB178" s="61">
        <f>AJ179*Assumptions!$H$10*(1-Assumptions!$C$24)</f>
        <v>538882.02184981143</v>
      </c>
      <c r="BC178" s="58"/>
      <c r="BD178" s="61">
        <f t="shared" si="58"/>
        <v>-153261.92200575548</v>
      </c>
      <c r="BE178" s="62">
        <f>BD178*Assumptions!$C$11</f>
        <v>-45978.576601726643</v>
      </c>
      <c r="BF178" s="61">
        <f t="shared" si="59"/>
        <v>-107283.34540402883</v>
      </c>
    </row>
    <row r="179" spans="2:58" x14ac:dyDescent="0.2">
      <c r="B179" s="15">
        <f t="shared" si="40"/>
        <v>172</v>
      </c>
      <c r="C179" s="15">
        <f t="shared" si="41"/>
        <v>172</v>
      </c>
      <c r="D179" s="15">
        <f t="shared" si="42"/>
        <v>14</v>
      </c>
      <c r="E179" s="15">
        <f t="shared" si="43"/>
        <v>52</v>
      </c>
      <c r="F179" s="28">
        <f>1-(1-1.25*VLOOKUP(E179,'Annual Mortality Rates'!$B$5:$H$105,5,0)*VLOOKUP(D179,Assumptions!$C$17:$D$20,2,1))^(1/12)</f>
        <v>1.1590719442045039E-4</v>
      </c>
      <c r="G179" s="59">
        <f>1-(1-IF(D179&gt;=10,'Annual Lapse Rates'!$C$14,VLOOKUP(D179,'Annual Lapse Rates'!$B$3:$C$14,2,0)))^(1/12)</f>
        <v>1.6821425527395739E-3</v>
      </c>
      <c r="H179" s="35"/>
      <c r="I179" s="57">
        <f>IF($D179&gt;=Assumptions!$H$9,0,I178-SUM(J178:K178))</f>
        <v>1115.6977678049932</v>
      </c>
      <c r="J179" s="60">
        <f t="shared" si="44"/>
        <v>0.12931739808743586</v>
      </c>
      <c r="K179" s="60">
        <f t="shared" si="45"/>
        <v>1.8767626912213355</v>
      </c>
      <c r="L179" s="57">
        <f>I179*Assumptions!$I$14</f>
        <v>390494218.73174763</v>
      </c>
      <c r="M179" s="57">
        <f>I179*Assumptions!$J$14</f>
        <v>234296531.23904857</v>
      </c>
      <c r="N179" s="46"/>
      <c r="O179" s="57">
        <f>IF($D179&gt;=Assumptions!$H$9,0,O178-SUM(P178:Q178))</f>
        <v>1394.6222097562397</v>
      </c>
      <c r="P179" s="60">
        <f t="shared" si="46"/>
        <v>0.16164674760929462</v>
      </c>
      <c r="Q179" s="60">
        <f t="shared" si="47"/>
        <v>2.3459533640266668</v>
      </c>
      <c r="R179" s="57">
        <f>O179*Assumptions!$I$15</f>
        <v>697311104.87811983</v>
      </c>
      <c r="S179" s="57">
        <f>O179*Assumptions!$J$15</f>
        <v>446279107.1219967</v>
      </c>
      <c r="T179" s="46"/>
      <c r="U179" s="57">
        <f>IF($D179&gt;=Assumptions!$H$9,0,U178-SUM(V178:W178))</f>
        <v>2510.3199775612334</v>
      </c>
      <c r="V179" s="60">
        <f t="shared" si="48"/>
        <v>0.29096414569673051</v>
      </c>
      <c r="W179" s="60">
        <f t="shared" si="49"/>
        <v>4.2227160552480028</v>
      </c>
      <c r="X179" s="57">
        <f>U179*Assumptions!$I$16</f>
        <v>2008255982.0489867</v>
      </c>
      <c r="Y179" s="57">
        <f>U179*Assumptions!$J$16</f>
        <v>1556398386.0879648</v>
      </c>
      <c r="Z179" s="46"/>
      <c r="AA179" s="57">
        <f>IF($D179&gt;=Assumptions!$H$9,0,AA178-SUM(AB178:AC178))</f>
        <v>557.8488839024966</v>
      </c>
      <c r="AB179" s="60">
        <f t="shared" si="50"/>
        <v>6.4658699043717932E-2</v>
      </c>
      <c r="AC179" s="60">
        <f t="shared" si="51"/>
        <v>0.93838134561066777</v>
      </c>
      <c r="AD179" s="57">
        <f>AA179*Assumptions!$I$17</f>
        <v>669418660.68299592</v>
      </c>
      <c r="AE179" s="57">
        <f>AA179*Assumptions!$J$17</f>
        <v>457436084.80004722</v>
      </c>
      <c r="AF179" s="46"/>
      <c r="AG179" s="57">
        <f t="shared" si="52"/>
        <v>3765479966.3418503</v>
      </c>
      <c r="AH179" s="57">
        <f t="shared" si="52"/>
        <v>2694410109.2490573</v>
      </c>
      <c r="AI179" s="57">
        <f>AG179*Assumptions!$H$4/Assumptions!$H$3</f>
        <v>3765479.9663418503</v>
      </c>
      <c r="AJ179" s="57">
        <f t="shared" si="53"/>
        <v>2694410.1092490572</v>
      </c>
      <c r="AK179" s="35"/>
      <c r="AL179" s="61">
        <f t="shared" si="54"/>
        <v>0</v>
      </c>
      <c r="AM179" s="61"/>
      <c r="AN179" s="57">
        <f t="shared" si="55"/>
        <v>312301.51638115745</v>
      </c>
      <c r="AO179" s="61"/>
      <c r="AP179" s="57">
        <f>IF(B179=1,0,IF((B179-1)/12-INT((B179-1)/12)=0,(I179+O179+U179+AA179)*Assumptions!$D$7*(1+Assumptions!$D$10)^(B179-1)+Assumptions!$D$6*AL179,0))</f>
        <v>0</v>
      </c>
      <c r="AQ179" s="57">
        <f>(AL179-AM179-AO179-AP179+AS178)*Assumptions!$D$13</f>
        <v>4390.9441235976565</v>
      </c>
      <c r="AR179" s="53"/>
      <c r="AS179" s="57">
        <f>AJ180*Assumptions!$H$10</f>
        <v>1075826.1703333508</v>
      </c>
      <c r="AT179" s="57">
        <f t="shared" si="56"/>
        <v>-305972.69889128767</v>
      </c>
      <c r="AU179" s="53"/>
      <c r="AV179" s="57">
        <f>AL179*Assumptions!$C$24</f>
        <v>0</v>
      </c>
      <c r="AW179" s="57"/>
      <c r="AX179" s="57">
        <f>AN179*Assumptions!$C$24</f>
        <v>156150.75819057872</v>
      </c>
      <c r="AY179" s="57">
        <f>(-AV179+AW179-AZ178)*Assumptions!$D$13</f>
        <v>-2195.4720617988282</v>
      </c>
      <c r="AZ179" s="57">
        <f t="shared" si="57"/>
        <v>537913.08516667539</v>
      </c>
      <c r="BA179" s="53"/>
      <c r="BB179" s="61">
        <f>AJ180*Assumptions!$H$10*(1-Assumptions!$C$24)</f>
        <v>537913.08516667539</v>
      </c>
      <c r="BC179" s="58"/>
      <c r="BD179" s="61">
        <f t="shared" si="58"/>
        <v>-152986.34944564383</v>
      </c>
      <c r="BE179" s="62">
        <f>BD179*Assumptions!$C$11</f>
        <v>-45895.904833693152</v>
      </c>
      <c r="BF179" s="61">
        <f t="shared" si="59"/>
        <v>-107090.44461195069</v>
      </c>
    </row>
    <row r="180" spans="2:58" x14ac:dyDescent="0.2">
      <c r="B180" s="15">
        <f t="shared" si="40"/>
        <v>173</v>
      </c>
      <c r="C180" s="15">
        <f t="shared" si="41"/>
        <v>173</v>
      </c>
      <c r="D180" s="15">
        <f t="shared" si="42"/>
        <v>14</v>
      </c>
      <c r="E180" s="15">
        <f t="shared" si="43"/>
        <v>52</v>
      </c>
      <c r="F180" s="28">
        <f>1-(1-1.25*VLOOKUP(E180,'Annual Mortality Rates'!$B$5:$H$105,5,0)*VLOOKUP(D180,Assumptions!$C$17:$D$20,2,1))^(1/12)</f>
        <v>1.1590719442045039E-4</v>
      </c>
      <c r="G180" s="59">
        <f>1-(1-IF(D180&gt;=10,'Annual Lapse Rates'!$C$14,VLOOKUP(D180,'Annual Lapse Rates'!$B$3:$C$14,2,0)))^(1/12)</f>
        <v>1.6821425527395739E-3</v>
      </c>
      <c r="H180" s="35"/>
      <c r="I180" s="57">
        <f>IF($D180&gt;=Assumptions!$H$9,0,I179-SUM(J179:K179))</f>
        <v>1113.6916877156843</v>
      </c>
      <c r="J180" s="60">
        <f t="shared" si="44"/>
        <v>0.12908487897250134</v>
      </c>
      <c r="K180" s="60">
        <f t="shared" si="45"/>
        <v>1.8733881785389057</v>
      </c>
      <c r="L180" s="57">
        <f>I180*Assumptions!$I$14</f>
        <v>389792090.70048952</v>
      </c>
      <c r="M180" s="57">
        <f>I180*Assumptions!$J$14</f>
        <v>233875254.42029372</v>
      </c>
      <c r="N180" s="46"/>
      <c r="O180" s="57">
        <f>IF($D180&gt;=Assumptions!$H$9,0,O179-SUM(P179:Q179))</f>
        <v>1392.1146096446037</v>
      </c>
      <c r="P180" s="60">
        <f t="shared" si="46"/>
        <v>0.16135609871562648</v>
      </c>
      <c r="Q180" s="60">
        <f t="shared" si="47"/>
        <v>2.3417352231736293</v>
      </c>
      <c r="R180" s="57">
        <f>O180*Assumptions!$I$15</f>
        <v>696057304.82230186</v>
      </c>
      <c r="S180" s="57">
        <f>O180*Assumptions!$J$15</f>
        <v>445476675.08627319</v>
      </c>
      <c r="T180" s="46"/>
      <c r="U180" s="57">
        <f>IF($D180&gt;=Assumptions!$H$9,0,U179-SUM(V179:W179))</f>
        <v>2505.8062973602887</v>
      </c>
      <c r="V180" s="60">
        <f t="shared" si="48"/>
        <v>0.29044097768812788</v>
      </c>
      <c r="W180" s="60">
        <f t="shared" si="49"/>
        <v>4.2151234017125354</v>
      </c>
      <c r="X180" s="57">
        <f>U180*Assumptions!$I$16</f>
        <v>2004645037.888231</v>
      </c>
      <c r="Y180" s="57">
        <f>U180*Assumptions!$J$16</f>
        <v>1553599904.363379</v>
      </c>
      <c r="Z180" s="46"/>
      <c r="AA180" s="57">
        <f>IF($D180&gt;=Assumptions!$H$9,0,AA179-SUM(AB179:AC179))</f>
        <v>556.84584385784217</v>
      </c>
      <c r="AB180" s="60">
        <f t="shared" si="50"/>
        <v>6.4542439486250672E-2</v>
      </c>
      <c r="AC180" s="60">
        <f t="shared" si="51"/>
        <v>0.93669408926945286</v>
      </c>
      <c r="AD180" s="57">
        <f>AA180*Assumptions!$I$17</f>
        <v>668215012.62941062</v>
      </c>
      <c r="AE180" s="57">
        <f>AA180*Assumptions!$J$17</f>
        <v>456613591.96343058</v>
      </c>
      <c r="AF180" s="46"/>
      <c r="AG180" s="57">
        <f t="shared" si="52"/>
        <v>3758709446.0404329</v>
      </c>
      <c r="AH180" s="57">
        <f t="shared" si="52"/>
        <v>2689565425.8333769</v>
      </c>
      <c r="AI180" s="57">
        <f>AG180*Assumptions!$H$4/Assumptions!$H$3</f>
        <v>3758709.4460404329</v>
      </c>
      <c r="AJ180" s="57">
        <f t="shared" si="53"/>
        <v>2689565.4258333771</v>
      </c>
      <c r="AK180" s="35"/>
      <c r="AL180" s="61">
        <f t="shared" si="54"/>
        <v>0</v>
      </c>
      <c r="AM180" s="61"/>
      <c r="AN180" s="57">
        <f t="shared" si="55"/>
        <v>311739.98271859065</v>
      </c>
      <c r="AO180" s="61"/>
      <c r="AP180" s="57">
        <f>IF(B180=1,0,IF((B180-1)/12-INT((B180-1)/12)=0,(I180+O180+U180+AA180)*Assumptions!$D$7*(1+Assumptions!$D$10)^(B180-1)+Assumptions!$D$6*AL180,0))</f>
        <v>0</v>
      </c>
      <c r="AQ180" s="57">
        <f>(AL180-AM180-AO180-AP180+AS179)*Assumptions!$D$13</f>
        <v>4383.0489876264292</v>
      </c>
      <c r="AR180" s="53"/>
      <c r="AS180" s="57">
        <f>AJ181*Assumptions!$H$10</f>
        <v>1073891.7813597945</v>
      </c>
      <c r="AT180" s="57">
        <f t="shared" si="56"/>
        <v>-305422.54475740797</v>
      </c>
      <c r="AU180" s="53"/>
      <c r="AV180" s="57">
        <f>AL180*Assumptions!$C$24</f>
        <v>0</v>
      </c>
      <c r="AW180" s="57"/>
      <c r="AX180" s="57">
        <f>AN180*Assumptions!$C$24</f>
        <v>155869.99135929532</v>
      </c>
      <c r="AY180" s="57">
        <f>(-AV180+AW180-AZ179)*Assumptions!$D$13</f>
        <v>-2191.5244938132146</v>
      </c>
      <c r="AZ180" s="57">
        <f t="shared" si="57"/>
        <v>536945.89067989727</v>
      </c>
      <c r="BA180" s="53"/>
      <c r="BB180" s="61">
        <f>AJ181*Assumptions!$H$10*(1-Assumptions!$C$24)</f>
        <v>536945.89067989727</v>
      </c>
      <c r="BC180" s="58"/>
      <c r="BD180" s="61">
        <f t="shared" si="58"/>
        <v>-152711.27237870399</v>
      </c>
      <c r="BE180" s="62">
        <f>BD180*Assumptions!$C$11</f>
        <v>-45813.381713611197</v>
      </c>
      <c r="BF180" s="61">
        <f t="shared" si="59"/>
        <v>-106897.8906650928</v>
      </c>
    </row>
    <row r="181" spans="2:58" x14ac:dyDescent="0.2">
      <c r="B181" s="15">
        <f t="shared" si="40"/>
        <v>174</v>
      </c>
      <c r="C181" s="15">
        <f t="shared" si="41"/>
        <v>174</v>
      </c>
      <c r="D181" s="15">
        <f t="shared" si="42"/>
        <v>14</v>
      </c>
      <c r="E181" s="15">
        <f t="shared" si="43"/>
        <v>52</v>
      </c>
      <c r="F181" s="28">
        <f>1-(1-1.25*VLOOKUP(E181,'Annual Mortality Rates'!$B$5:$H$105,5,0)*VLOOKUP(D181,Assumptions!$C$17:$D$20,2,1))^(1/12)</f>
        <v>1.1590719442045039E-4</v>
      </c>
      <c r="G181" s="59">
        <f>1-(1-IF(D181&gt;=10,'Annual Lapse Rates'!$C$14,VLOOKUP(D181,'Annual Lapse Rates'!$B$3:$C$14,2,0)))^(1/12)</f>
        <v>1.6821425527395739E-3</v>
      </c>
      <c r="H181" s="35"/>
      <c r="I181" s="57">
        <f>IF($D181&gt;=Assumptions!$H$9,0,I180-SUM(J180:K180))</f>
        <v>1111.6892146581729</v>
      </c>
      <c r="J181" s="60">
        <f t="shared" si="44"/>
        <v>0.12885277793850264</v>
      </c>
      <c r="K181" s="60">
        <f t="shared" si="45"/>
        <v>1.8700197333981512</v>
      </c>
      <c r="L181" s="57">
        <f>I181*Assumptions!$I$14</f>
        <v>389091225.13036048</v>
      </c>
      <c r="M181" s="57">
        <f>I181*Assumptions!$J$14</f>
        <v>233454735.07821631</v>
      </c>
      <c r="N181" s="46"/>
      <c r="O181" s="57">
        <f>IF($D181&gt;=Assumptions!$H$9,0,O180-SUM(P180:Q180))</f>
        <v>1389.6115183227143</v>
      </c>
      <c r="P181" s="60">
        <f t="shared" si="46"/>
        <v>0.16106597242312812</v>
      </c>
      <c r="Q181" s="60">
        <f t="shared" si="47"/>
        <v>2.3375246667476861</v>
      </c>
      <c r="R181" s="57">
        <f>O181*Assumptions!$I$15</f>
        <v>694805759.16135716</v>
      </c>
      <c r="S181" s="57">
        <f>O181*Assumptions!$J$15</f>
        <v>444675685.86326861</v>
      </c>
      <c r="T181" s="46"/>
      <c r="U181" s="57">
        <f>IF($D181&gt;=Assumptions!$H$9,0,U180-SUM(V180:W180))</f>
        <v>2501.3007329808879</v>
      </c>
      <c r="V181" s="60">
        <f t="shared" si="48"/>
        <v>0.28991875036163084</v>
      </c>
      <c r="W181" s="60">
        <f t="shared" si="49"/>
        <v>4.2075444001458377</v>
      </c>
      <c r="X181" s="57">
        <f>U181*Assumptions!$I$16</f>
        <v>2001040586.3847103</v>
      </c>
      <c r="Y181" s="57">
        <f>U181*Assumptions!$J$16</f>
        <v>1550806454.4481504</v>
      </c>
      <c r="Z181" s="46"/>
      <c r="AA181" s="57">
        <f>IF($D181&gt;=Assumptions!$H$9,0,AA180-SUM(AB180:AC180))</f>
        <v>555.84460732908644</v>
      </c>
      <c r="AB181" s="60">
        <f t="shared" si="50"/>
        <v>6.4426388969251319E-2</v>
      </c>
      <c r="AC181" s="60">
        <f t="shared" si="51"/>
        <v>0.9350098666990756</v>
      </c>
      <c r="AD181" s="57">
        <f>AA181*Assumptions!$I$17</f>
        <v>667013528.79490376</v>
      </c>
      <c r="AE181" s="57">
        <f>AA181*Assumptions!$J$17</f>
        <v>455792578.00985086</v>
      </c>
      <c r="AF181" s="46"/>
      <c r="AG181" s="57">
        <f t="shared" si="52"/>
        <v>3751951099.4713316</v>
      </c>
      <c r="AH181" s="57">
        <f t="shared" si="52"/>
        <v>2684729453.3994865</v>
      </c>
      <c r="AI181" s="57">
        <f>AG181*Assumptions!$H$4/Assumptions!$H$3</f>
        <v>3751951.0994713316</v>
      </c>
      <c r="AJ181" s="57">
        <f t="shared" si="53"/>
        <v>2684729.4533994864</v>
      </c>
      <c r="AK181" s="35"/>
      <c r="AL181" s="61">
        <f t="shared" si="54"/>
        <v>0</v>
      </c>
      <c r="AM181" s="61"/>
      <c r="AN181" s="57">
        <f t="shared" si="55"/>
        <v>311179.45872148377</v>
      </c>
      <c r="AO181" s="61"/>
      <c r="AP181" s="57">
        <f>IF(B181=1,0,IF((B181-1)/12-INT((B181-1)/12)=0,(I181+O181+U181+AA181)*Assumptions!$D$7*(1+Assumptions!$D$10)^(B181-1)+Assumptions!$D$6*AL181,0))</f>
        <v>0</v>
      </c>
      <c r="AQ181" s="57">
        <f>(AL181-AM181-AO181-AP181+AS180)*Assumptions!$D$13</f>
        <v>4375.1680475024368</v>
      </c>
      <c r="AR181" s="53"/>
      <c r="AS181" s="57">
        <f>AJ182*Assumptions!$H$10</f>
        <v>1071960.8705138434</v>
      </c>
      <c r="AT181" s="57">
        <f t="shared" si="56"/>
        <v>-304873.37982803013</v>
      </c>
      <c r="AU181" s="53"/>
      <c r="AV181" s="57">
        <f>AL181*Assumptions!$C$24</f>
        <v>0</v>
      </c>
      <c r="AW181" s="57"/>
      <c r="AX181" s="57">
        <f>AN181*Assumptions!$C$24</f>
        <v>155589.72936074188</v>
      </c>
      <c r="AY181" s="57">
        <f>(-AV181+AW181-AZ180)*Assumptions!$D$13</f>
        <v>-2187.5840237512184</v>
      </c>
      <c r="AZ181" s="57">
        <f t="shared" si="57"/>
        <v>535980.43525692169</v>
      </c>
      <c r="BA181" s="53"/>
      <c r="BB181" s="61">
        <f>AJ182*Assumptions!$H$10*(1-Assumptions!$C$24)</f>
        <v>535980.43525692169</v>
      </c>
      <c r="BC181" s="58"/>
      <c r="BD181" s="61">
        <f t="shared" si="58"/>
        <v>-152436.68991401506</v>
      </c>
      <c r="BE181" s="62">
        <f>BD181*Assumptions!$C$11</f>
        <v>-45731.006974204516</v>
      </c>
      <c r="BF181" s="61">
        <f t="shared" si="59"/>
        <v>-106705.68293981055</v>
      </c>
    </row>
    <row r="182" spans="2:58" x14ac:dyDescent="0.2">
      <c r="B182" s="15">
        <f t="shared" si="40"/>
        <v>175</v>
      </c>
      <c r="C182" s="15">
        <f t="shared" si="41"/>
        <v>175</v>
      </c>
      <c r="D182" s="15">
        <f t="shared" si="42"/>
        <v>14</v>
      </c>
      <c r="E182" s="15">
        <f t="shared" si="43"/>
        <v>52</v>
      </c>
      <c r="F182" s="28">
        <f>1-(1-1.25*VLOOKUP(E182,'Annual Mortality Rates'!$B$5:$H$105,5,0)*VLOOKUP(D182,Assumptions!$C$17:$D$20,2,1))^(1/12)</f>
        <v>1.1590719442045039E-4</v>
      </c>
      <c r="G182" s="59">
        <f>1-(1-IF(D182&gt;=10,'Annual Lapse Rates'!$C$14,VLOOKUP(D182,'Annual Lapse Rates'!$B$3:$C$14,2,0)))^(1/12)</f>
        <v>1.6821425527395739E-3</v>
      </c>
      <c r="H182" s="35"/>
      <c r="I182" s="57">
        <f>IF($D182&gt;=Assumptions!$H$9,0,I181-SUM(J181:K181))</f>
        <v>1109.6903421468362</v>
      </c>
      <c r="J182" s="60">
        <f t="shared" si="44"/>
        <v>0.12862109423370946</v>
      </c>
      <c r="K182" s="60">
        <f t="shared" si="45"/>
        <v>1.8666573448893302</v>
      </c>
      <c r="L182" s="57">
        <f>I182*Assumptions!$I$14</f>
        <v>388391619.75139266</v>
      </c>
      <c r="M182" s="57">
        <f>I182*Assumptions!$J$14</f>
        <v>233034971.85083559</v>
      </c>
      <c r="N182" s="46"/>
      <c r="O182" s="57">
        <f>IF($D182&gt;=Assumptions!$H$9,0,O181-SUM(P181:Q181))</f>
        <v>1387.1129276835436</v>
      </c>
      <c r="P182" s="60">
        <f t="shared" si="46"/>
        <v>0.16077636779213664</v>
      </c>
      <c r="Q182" s="60">
        <f t="shared" si="47"/>
        <v>2.3333216811116602</v>
      </c>
      <c r="R182" s="57">
        <f>O182*Assumptions!$I$15</f>
        <v>693556463.84177184</v>
      </c>
      <c r="S182" s="57">
        <f>O182*Assumptions!$J$15</f>
        <v>443876136.85873395</v>
      </c>
      <c r="T182" s="46"/>
      <c r="U182" s="57">
        <f>IF($D182&gt;=Assumptions!$H$9,0,U181-SUM(V181:W181))</f>
        <v>2496.8032698303805</v>
      </c>
      <c r="V182" s="60">
        <f t="shared" si="48"/>
        <v>0.28939746202584615</v>
      </c>
      <c r="W182" s="60">
        <f t="shared" si="49"/>
        <v>4.1999790260009915</v>
      </c>
      <c r="X182" s="57">
        <f>U182*Assumptions!$I$16</f>
        <v>1997442615.8643043</v>
      </c>
      <c r="Y182" s="57">
        <f>U182*Assumptions!$J$16</f>
        <v>1548018027.2948358</v>
      </c>
      <c r="Z182" s="46"/>
      <c r="AA182" s="57">
        <f>IF($D182&gt;=Assumptions!$H$9,0,AA181-SUM(AB181:AC181))</f>
        <v>554.8451710734181</v>
      </c>
      <c r="AB182" s="60">
        <f t="shared" si="50"/>
        <v>6.431054711685473E-2</v>
      </c>
      <c r="AC182" s="60">
        <f t="shared" si="51"/>
        <v>0.93332867244466511</v>
      </c>
      <c r="AD182" s="57">
        <f>AA182*Assumptions!$I$17</f>
        <v>665814205.28810167</v>
      </c>
      <c r="AE182" s="57">
        <f>AA182*Assumptions!$J$17</f>
        <v>454973040.28020287</v>
      </c>
      <c r="AF182" s="46"/>
      <c r="AG182" s="57">
        <f t="shared" si="52"/>
        <v>3745204904.7455707</v>
      </c>
      <c r="AH182" s="57">
        <f t="shared" si="52"/>
        <v>2679902176.2846084</v>
      </c>
      <c r="AI182" s="57">
        <f>AG182*Assumptions!$H$4/Assumptions!$H$3</f>
        <v>3745204.9047455704</v>
      </c>
      <c r="AJ182" s="57">
        <f t="shared" si="53"/>
        <v>2679902.1762846084</v>
      </c>
      <c r="AK182" s="35"/>
      <c r="AL182" s="61">
        <f t="shared" si="54"/>
        <v>0</v>
      </c>
      <c r="AM182" s="61"/>
      <c r="AN182" s="57">
        <f t="shared" si="55"/>
        <v>310619.9425744082</v>
      </c>
      <c r="AO182" s="61"/>
      <c r="AP182" s="57">
        <f>IF(B182=1,0,IF((B182-1)/12-INT((B182-1)/12)=0,(I182+O182+U182+AA182)*Assumptions!$D$7*(1+Assumptions!$D$10)^(B182-1)+Assumptions!$D$6*AL182,0))</f>
        <v>0</v>
      </c>
      <c r="AQ182" s="57">
        <f>(AL182-AM182-AO182-AP182+AS181)*Assumptions!$D$13</f>
        <v>4367.3012777008425</v>
      </c>
      <c r="AR182" s="53"/>
      <c r="AS182" s="57">
        <f>AJ183*Assumptions!$H$10</f>
        <v>1070033.4315416506</v>
      </c>
      <c r="AT182" s="57">
        <f t="shared" si="56"/>
        <v>-304325.20232451451</v>
      </c>
      <c r="AU182" s="53"/>
      <c r="AV182" s="57">
        <f>AL182*Assumptions!$C$24</f>
        <v>0</v>
      </c>
      <c r="AW182" s="57"/>
      <c r="AX182" s="57">
        <f>AN182*Assumptions!$C$24</f>
        <v>155309.9712872041</v>
      </c>
      <c r="AY182" s="57">
        <f>(-AV182+AW182-AZ181)*Assumptions!$D$13</f>
        <v>-2183.6506388504213</v>
      </c>
      <c r="AZ182" s="57">
        <f t="shared" si="57"/>
        <v>535016.71577082528</v>
      </c>
      <c r="BA182" s="53"/>
      <c r="BB182" s="61">
        <f>AJ183*Assumptions!$H$10*(1-Assumptions!$C$24)</f>
        <v>535016.71577082528</v>
      </c>
      <c r="BC182" s="58"/>
      <c r="BD182" s="61">
        <f t="shared" si="58"/>
        <v>-152162.60116225726</v>
      </c>
      <c r="BE182" s="62">
        <f>BD182*Assumptions!$C$11</f>
        <v>-45648.780348677174</v>
      </c>
      <c r="BF182" s="61">
        <f t="shared" si="59"/>
        <v>-106513.82081358008</v>
      </c>
    </row>
    <row r="183" spans="2:58" x14ac:dyDescent="0.2">
      <c r="B183" s="15">
        <f t="shared" si="40"/>
        <v>176</v>
      </c>
      <c r="C183" s="15">
        <f t="shared" si="41"/>
        <v>176</v>
      </c>
      <c r="D183" s="15">
        <f t="shared" si="42"/>
        <v>14</v>
      </c>
      <c r="E183" s="15">
        <f t="shared" si="43"/>
        <v>52</v>
      </c>
      <c r="F183" s="28">
        <f>1-(1-1.25*VLOOKUP(E183,'Annual Mortality Rates'!$B$5:$H$105,5,0)*VLOOKUP(D183,Assumptions!$C$17:$D$20,2,1))^(1/12)</f>
        <v>1.1590719442045039E-4</v>
      </c>
      <c r="G183" s="59">
        <f>1-(1-IF(D183&gt;=10,'Annual Lapse Rates'!$C$14,VLOOKUP(D183,'Annual Lapse Rates'!$B$3:$C$14,2,0)))^(1/12)</f>
        <v>1.6821425527395739E-3</v>
      </c>
      <c r="H183" s="35"/>
      <c r="I183" s="57">
        <f>IF($D183&gt;=Assumptions!$H$9,0,I182-SUM(J182:K182))</f>
        <v>1107.6950637077132</v>
      </c>
      <c r="J183" s="60">
        <f t="shared" si="44"/>
        <v>0.1283898271077431</v>
      </c>
      <c r="K183" s="60">
        <f t="shared" si="45"/>
        <v>1.8633010021223175</v>
      </c>
      <c r="L183" s="57">
        <f>I183*Assumptions!$I$14</f>
        <v>387693272.29769963</v>
      </c>
      <c r="M183" s="57">
        <f>I183*Assumptions!$J$14</f>
        <v>232615963.37861976</v>
      </c>
      <c r="N183" s="46"/>
      <c r="O183" s="57">
        <f>IF($D183&gt;=Assumptions!$H$9,0,O182-SUM(P182:Q182))</f>
        <v>1384.6188296346397</v>
      </c>
      <c r="P183" s="60">
        <f t="shared" si="46"/>
        <v>0.16048728388467867</v>
      </c>
      <c r="Q183" s="60">
        <f t="shared" si="47"/>
        <v>2.3291262526528942</v>
      </c>
      <c r="R183" s="57">
        <f>O183*Assumptions!$I$15</f>
        <v>692309414.81731987</v>
      </c>
      <c r="S183" s="57">
        <f>O183*Assumptions!$J$15</f>
        <v>443078025.48308474</v>
      </c>
      <c r="T183" s="46"/>
      <c r="U183" s="57">
        <f>IF($D183&gt;=Assumptions!$H$9,0,U182-SUM(V182:W182))</f>
        <v>2492.3138933423538</v>
      </c>
      <c r="V183" s="60">
        <f t="shared" si="48"/>
        <v>0.28887711099242186</v>
      </c>
      <c r="W183" s="60">
        <f t="shared" si="49"/>
        <v>4.1924272547752128</v>
      </c>
      <c r="X183" s="57">
        <f>U183*Assumptions!$I$16</f>
        <v>1993851114.673883</v>
      </c>
      <c r="Y183" s="57">
        <f>U183*Assumptions!$J$16</f>
        <v>1545234613.8722594</v>
      </c>
      <c r="Z183" s="46"/>
      <c r="AA183" s="57">
        <f>IF($D183&gt;=Assumptions!$H$9,0,AA182-SUM(AB182:AC182))</f>
        <v>553.84753185385659</v>
      </c>
      <c r="AB183" s="60">
        <f t="shared" si="50"/>
        <v>6.4194913553871552E-2</v>
      </c>
      <c r="AC183" s="60">
        <f t="shared" si="51"/>
        <v>0.93165050106115876</v>
      </c>
      <c r="AD183" s="57">
        <f>AA183*Assumptions!$I$17</f>
        <v>664617038.22462797</v>
      </c>
      <c r="AE183" s="57">
        <f>AA183*Assumptions!$J$17</f>
        <v>454154976.12016243</v>
      </c>
      <c r="AF183" s="46"/>
      <c r="AG183" s="57">
        <f t="shared" si="52"/>
        <v>3738470840.0135303</v>
      </c>
      <c r="AH183" s="57">
        <f t="shared" si="52"/>
        <v>2675083578.8541265</v>
      </c>
      <c r="AI183" s="57">
        <f>AG183*Assumptions!$H$4/Assumptions!$H$3</f>
        <v>3738470.8400135301</v>
      </c>
      <c r="AJ183" s="57">
        <f t="shared" si="53"/>
        <v>2675083.5788541264</v>
      </c>
      <c r="AK183" s="35"/>
      <c r="AL183" s="61">
        <f t="shared" si="54"/>
        <v>0</v>
      </c>
      <c r="AM183" s="61"/>
      <c r="AN183" s="57">
        <f t="shared" si="55"/>
        <v>310061.43246519944</v>
      </c>
      <c r="AO183" s="61"/>
      <c r="AP183" s="57">
        <f>IF(B183=1,0,IF((B183-1)/12-INT((B183-1)/12)=0,(I183+O183+U183+AA183)*Assumptions!$D$7*(1+Assumptions!$D$10)^(B183-1)+Assumptions!$D$6*AL183,0))</f>
        <v>0</v>
      </c>
      <c r="AQ183" s="57">
        <f>(AL183-AM183-AO183-AP183+AS182)*Assumptions!$D$13</f>
        <v>4359.4486527427007</v>
      </c>
      <c r="AR183" s="53"/>
      <c r="AS183" s="57">
        <f>AJ184*Assumptions!$H$10</f>
        <v>1068109.4582006142</v>
      </c>
      <c r="AT183" s="57">
        <f t="shared" si="56"/>
        <v>-303778.01047142036</v>
      </c>
      <c r="AU183" s="53"/>
      <c r="AV183" s="57">
        <f>AL183*Assumptions!$C$24</f>
        <v>0</v>
      </c>
      <c r="AW183" s="57"/>
      <c r="AX183" s="57">
        <f>AN183*Assumptions!$C$24</f>
        <v>155030.71623259972</v>
      </c>
      <c r="AY183" s="57">
        <f>(-AV183+AW183-AZ182)*Assumptions!$D$13</f>
        <v>-2179.7243263713503</v>
      </c>
      <c r="AZ183" s="57">
        <f t="shared" si="57"/>
        <v>534054.7291003071</v>
      </c>
      <c r="BA183" s="53"/>
      <c r="BB183" s="61">
        <f>AJ184*Assumptions!$H$10*(1-Assumptions!$C$24)</f>
        <v>534054.7291003071</v>
      </c>
      <c r="BC183" s="58"/>
      <c r="BD183" s="61">
        <f t="shared" si="58"/>
        <v>-151889.00523571018</v>
      </c>
      <c r="BE183" s="62">
        <f>BD183*Assumptions!$C$11</f>
        <v>-45566.701570713056</v>
      </c>
      <c r="BF183" s="61">
        <f t="shared" si="59"/>
        <v>-106322.30366499713</v>
      </c>
    </row>
    <row r="184" spans="2:58" x14ac:dyDescent="0.2">
      <c r="B184" s="15">
        <f t="shared" si="40"/>
        <v>177</v>
      </c>
      <c r="C184" s="15">
        <f t="shared" si="41"/>
        <v>177</v>
      </c>
      <c r="D184" s="15">
        <f t="shared" si="42"/>
        <v>14</v>
      </c>
      <c r="E184" s="15">
        <f t="shared" si="43"/>
        <v>52</v>
      </c>
      <c r="F184" s="28">
        <f>1-(1-1.25*VLOOKUP(E184,'Annual Mortality Rates'!$B$5:$H$105,5,0)*VLOOKUP(D184,Assumptions!$C$17:$D$20,2,1))^(1/12)</f>
        <v>1.1590719442045039E-4</v>
      </c>
      <c r="G184" s="59">
        <f>1-(1-IF(D184&gt;=10,'Annual Lapse Rates'!$C$14,VLOOKUP(D184,'Annual Lapse Rates'!$B$3:$C$14,2,0)))^(1/12)</f>
        <v>1.6821425527395739E-3</v>
      </c>
      <c r="H184" s="35"/>
      <c r="I184" s="57">
        <f>IF($D184&gt;=Assumptions!$H$9,0,I183-SUM(J183:K183))</f>
        <v>1105.7033728784832</v>
      </c>
      <c r="J184" s="60">
        <f t="shared" si="44"/>
        <v>0.12815897581157409</v>
      </c>
      <c r="K184" s="60">
        <f t="shared" si="45"/>
        <v>1.8599506942265687</v>
      </c>
      <c r="L184" s="57">
        <f>I184*Assumptions!$I$14</f>
        <v>386996180.50746912</v>
      </c>
      <c r="M184" s="57">
        <f>I184*Assumptions!$J$14</f>
        <v>232197708.30448148</v>
      </c>
      <c r="N184" s="46"/>
      <c r="O184" s="57">
        <f>IF($D184&gt;=Assumptions!$H$9,0,O183-SUM(P183:Q183))</f>
        <v>1382.1292160981022</v>
      </c>
      <c r="P184" s="60">
        <f t="shared" si="46"/>
        <v>0.16019871976446742</v>
      </c>
      <c r="Q184" s="60">
        <f t="shared" si="47"/>
        <v>2.3249383677832078</v>
      </c>
      <c r="R184" s="57">
        <f>O184*Assumptions!$I$15</f>
        <v>691064608.04905117</v>
      </c>
      <c r="S184" s="57">
        <f>O184*Assumptions!$J$15</f>
        <v>442281349.1513927</v>
      </c>
      <c r="T184" s="46"/>
      <c r="U184" s="57">
        <f>IF($D184&gt;=Assumptions!$H$9,0,U183-SUM(V183:W183))</f>
        <v>2487.8325889765861</v>
      </c>
      <c r="V184" s="60">
        <f t="shared" si="48"/>
        <v>0.28835769557604157</v>
      </c>
      <c r="W184" s="60">
        <f t="shared" si="49"/>
        <v>4.1848890620097778</v>
      </c>
      <c r="X184" s="57">
        <f>U184*Assumptions!$I$16</f>
        <v>1990266071.1812689</v>
      </c>
      <c r="Y184" s="57">
        <f>U184*Assumptions!$J$16</f>
        <v>1542456205.1654835</v>
      </c>
      <c r="Z184" s="46"/>
      <c r="AA184" s="57">
        <f>IF($D184&gt;=Assumptions!$H$9,0,AA183-SUM(AB183:AC183))</f>
        <v>552.85168643924158</v>
      </c>
      <c r="AB184" s="60">
        <f t="shared" si="50"/>
        <v>6.4079487905787047E-2</v>
      </c>
      <c r="AC184" s="60">
        <f t="shared" si="51"/>
        <v>0.92997534711328433</v>
      </c>
      <c r="AD184" s="57">
        <f>AA184*Assumptions!$I$17</f>
        <v>663422023.72708988</v>
      </c>
      <c r="AE184" s="57">
        <f>AA184*Assumptions!$J$17</f>
        <v>453338382.88017809</v>
      </c>
      <c r="AF184" s="46"/>
      <c r="AG184" s="57">
        <f t="shared" si="52"/>
        <v>3731748883.464879</v>
      </c>
      <c r="AH184" s="57">
        <f t="shared" si="52"/>
        <v>2670273645.5015354</v>
      </c>
      <c r="AI184" s="57">
        <f>AG184*Assumptions!$H$4/Assumptions!$H$3</f>
        <v>3731748.8834648789</v>
      </c>
      <c r="AJ184" s="57">
        <f t="shared" si="53"/>
        <v>2670273.6455015354</v>
      </c>
      <c r="AK184" s="35"/>
      <c r="AL184" s="61">
        <f t="shared" si="54"/>
        <v>0</v>
      </c>
      <c r="AM184" s="61"/>
      <c r="AN184" s="57">
        <f t="shared" si="55"/>
        <v>309503.92658495129</v>
      </c>
      <c r="AO184" s="61"/>
      <c r="AP184" s="57">
        <f>IF(B184=1,0,IF((B184-1)/12-INT((B184-1)/12)=0,(I184+O184+U184+AA184)*Assumptions!$D$7*(1+Assumptions!$D$10)^(B184-1)+Assumptions!$D$6*AL184,0))</f>
        <v>0</v>
      </c>
      <c r="AQ184" s="57">
        <f>(AL184-AM184-AO184-AP184+AS183)*Assumptions!$D$13</f>
        <v>4351.6101471948796</v>
      </c>
      <c r="AR184" s="53"/>
      <c r="AS184" s="57">
        <f>AJ185*Assumptions!$H$10</f>
        <v>1066188.9442593576</v>
      </c>
      <c r="AT184" s="57">
        <f t="shared" si="56"/>
        <v>-303231.80249649985</v>
      </c>
      <c r="AU184" s="53"/>
      <c r="AV184" s="57">
        <f>AL184*Assumptions!$C$24</f>
        <v>0</v>
      </c>
      <c r="AW184" s="57"/>
      <c r="AX184" s="57">
        <f>AN184*Assumptions!$C$24</f>
        <v>154751.96329247564</v>
      </c>
      <c r="AY184" s="57">
        <f>(-AV184+AW184-AZ183)*Assumptions!$D$13</f>
        <v>-2175.8050735974398</v>
      </c>
      <c r="AZ184" s="57">
        <f t="shared" si="57"/>
        <v>533094.47212967882</v>
      </c>
      <c r="BA184" s="53"/>
      <c r="BB184" s="61">
        <f>AJ185*Assumptions!$H$10*(1-Assumptions!$C$24)</f>
        <v>533094.47212967882</v>
      </c>
      <c r="BC184" s="58"/>
      <c r="BD184" s="61">
        <f t="shared" si="58"/>
        <v>-151615.90124824992</v>
      </c>
      <c r="BE184" s="62">
        <f>BD184*Assumptions!$C$11</f>
        <v>-45484.770374474974</v>
      </c>
      <c r="BF184" s="61">
        <f t="shared" si="59"/>
        <v>-106131.13087377495</v>
      </c>
    </row>
    <row r="185" spans="2:58" x14ac:dyDescent="0.2">
      <c r="B185" s="15">
        <f t="shared" si="40"/>
        <v>178</v>
      </c>
      <c r="C185" s="15">
        <f t="shared" si="41"/>
        <v>178</v>
      </c>
      <c r="D185" s="15">
        <f t="shared" si="42"/>
        <v>14</v>
      </c>
      <c r="E185" s="15">
        <f t="shared" si="43"/>
        <v>52</v>
      </c>
      <c r="F185" s="28">
        <f>1-(1-1.25*VLOOKUP(E185,'Annual Mortality Rates'!$B$5:$H$105,5,0)*VLOOKUP(D185,Assumptions!$C$17:$D$20,2,1))^(1/12)</f>
        <v>1.1590719442045039E-4</v>
      </c>
      <c r="G185" s="59">
        <f>1-(1-IF(D185&gt;=10,'Annual Lapse Rates'!$C$14,VLOOKUP(D185,'Annual Lapse Rates'!$B$3:$C$14,2,0)))^(1/12)</f>
        <v>1.6821425527395739E-3</v>
      </c>
      <c r="H185" s="35"/>
      <c r="I185" s="57">
        <f>IF($D185&gt;=Assumptions!$H$9,0,I184-SUM(J184:K184))</f>
        <v>1103.7152632084451</v>
      </c>
      <c r="J185" s="60">
        <f t="shared" si="44"/>
        <v>0.12792853959751982</v>
      </c>
      <c r="K185" s="60">
        <f t="shared" si="45"/>
        <v>1.8566064103510846</v>
      </c>
      <c r="L185" s="57">
        <f>I185*Assumptions!$I$14</f>
        <v>386300342.1229558</v>
      </c>
      <c r="M185" s="57">
        <f>I185*Assumptions!$J$14</f>
        <v>231780205.27377346</v>
      </c>
      <c r="N185" s="46"/>
      <c r="O185" s="57">
        <f>IF($D185&gt;=Assumptions!$H$9,0,O184-SUM(P184:Q184))</f>
        <v>1379.6440790105546</v>
      </c>
      <c r="P185" s="60">
        <f t="shared" si="46"/>
        <v>0.15991067449689958</v>
      </c>
      <c r="Q185" s="60">
        <f t="shared" si="47"/>
        <v>2.3207580129388528</v>
      </c>
      <c r="R185" s="57">
        <f>O185*Assumptions!$I$15</f>
        <v>689822039.50527728</v>
      </c>
      <c r="S185" s="57">
        <f>O185*Assumptions!$J$15</f>
        <v>441486105.28337747</v>
      </c>
      <c r="T185" s="46"/>
      <c r="U185" s="57">
        <f>IF($D185&gt;=Assumptions!$H$9,0,U184-SUM(V184:W184))</f>
        <v>2483.3593422190002</v>
      </c>
      <c r="V185" s="60">
        <f t="shared" si="48"/>
        <v>0.28783921409441943</v>
      </c>
      <c r="W185" s="60">
        <f t="shared" si="49"/>
        <v>4.1773644232899381</v>
      </c>
      <c r="X185" s="57">
        <f>U185*Assumptions!$I$16</f>
        <v>1986687473.7752001</v>
      </c>
      <c r="Y185" s="57">
        <f>U185*Assumptions!$J$16</f>
        <v>1539682792.1757801</v>
      </c>
      <c r="Z185" s="46"/>
      <c r="AA185" s="57">
        <f>IF($D185&gt;=Assumptions!$H$9,0,AA184-SUM(AB184:AC184))</f>
        <v>551.85763160422255</v>
      </c>
      <c r="AB185" s="60">
        <f t="shared" si="50"/>
        <v>6.396426979875991E-2</v>
      </c>
      <c r="AC185" s="60">
        <f t="shared" si="51"/>
        <v>0.92830320517554232</v>
      </c>
      <c r="AD185" s="57">
        <f>AA185*Assumptions!$I$17</f>
        <v>662229157.92506707</v>
      </c>
      <c r="AE185" s="57">
        <f>AA185*Assumptions!$J$17</f>
        <v>452523257.91546249</v>
      </c>
      <c r="AF185" s="46"/>
      <c r="AG185" s="57">
        <f t="shared" si="52"/>
        <v>3725039013.3285003</v>
      </c>
      <c r="AH185" s="57">
        <f t="shared" si="52"/>
        <v>2665472360.6483936</v>
      </c>
      <c r="AI185" s="57">
        <f>AG185*Assumptions!$H$4/Assumptions!$H$3</f>
        <v>3725039.0133285006</v>
      </c>
      <c r="AJ185" s="57">
        <f t="shared" si="53"/>
        <v>2665472.3606483941</v>
      </c>
      <c r="AK185" s="35"/>
      <c r="AL185" s="61">
        <f t="shared" si="54"/>
        <v>0</v>
      </c>
      <c r="AM185" s="61"/>
      <c r="AN185" s="57">
        <f t="shared" si="55"/>
        <v>308947.42312801024</v>
      </c>
      <c r="AO185" s="61"/>
      <c r="AP185" s="57">
        <f>IF(B185=1,0,IF((B185-1)/12-INT((B185-1)/12)=0,(I185+O185+U185+AA185)*Assumptions!$D$7*(1+Assumptions!$D$10)^(B185-1)+Assumptions!$D$6*AL185,0))</f>
        <v>0</v>
      </c>
      <c r="AQ185" s="57">
        <f>(AL185-AM185-AO185-AP185+AS184)*Assumptions!$D$13</f>
        <v>4343.7857356699778</v>
      </c>
      <c r="AR185" s="53"/>
      <c r="AS185" s="57">
        <f>AJ186*Assumptions!$H$10</f>
        <v>1064271.8834977068</v>
      </c>
      <c r="AT185" s="57">
        <f t="shared" si="56"/>
        <v>-302686.57663068944</v>
      </c>
      <c r="AU185" s="53"/>
      <c r="AV185" s="57">
        <f>AL185*Assumptions!$C$24</f>
        <v>0</v>
      </c>
      <c r="AW185" s="57"/>
      <c r="AX185" s="57">
        <f>AN185*Assumptions!$C$24</f>
        <v>154473.71156400512</v>
      </c>
      <c r="AY185" s="57">
        <f>(-AV185+AW185-AZ184)*Assumptions!$D$13</f>
        <v>-2171.8928678349889</v>
      </c>
      <c r="AZ185" s="57">
        <f t="shared" si="57"/>
        <v>532135.94174885342</v>
      </c>
      <c r="BA185" s="53"/>
      <c r="BB185" s="61">
        <f>AJ186*Assumptions!$H$10*(1-Assumptions!$C$24)</f>
        <v>532135.94174885342</v>
      </c>
      <c r="BC185" s="58"/>
      <c r="BD185" s="61">
        <f t="shared" si="58"/>
        <v>-151343.28831534472</v>
      </c>
      <c r="BE185" s="62">
        <f>BD185*Assumptions!$C$11</f>
        <v>-45402.986494603414</v>
      </c>
      <c r="BF185" s="61">
        <f t="shared" si="59"/>
        <v>-105940.3018207413</v>
      </c>
    </row>
    <row r="186" spans="2:58" x14ac:dyDescent="0.2">
      <c r="B186" s="15">
        <f t="shared" si="40"/>
        <v>179</v>
      </c>
      <c r="C186" s="15">
        <f t="shared" si="41"/>
        <v>179</v>
      </c>
      <c r="D186" s="15">
        <f t="shared" si="42"/>
        <v>14</v>
      </c>
      <c r="E186" s="15">
        <f t="shared" si="43"/>
        <v>52</v>
      </c>
      <c r="F186" s="28">
        <f>1-(1-1.25*VLOOKUP(E186,'Annual Mortality Rates'!$B$5:$H$105,5,0)*VLOOKUP(D186,Assumptions!$C$17:$D$20,2,1))^(1/12)</f>
        <v>1.1590719442045039E-4</v>
      </c>
      <c r="G186" s="59">
        <f>1-(1-IF(D186&gt;=10,'Annual Lapse Rates'!$C$14,VLOOKUP(D186,'Annual Lapse Rates'!$B$3:$C$14,2,0)))^(1/12)</f>
        <v>1.6821425527395739E-3</v>
      </c>
      <c r="H186" s="35"/>
      <c r="I186" s="57">
        <f>IF($D186&gt;=Assumptions!$H$9,0,I185-SUM(J185:K185))</f>
        <v>1101.7307282584966</v>
      </c>
      <c r="J186" s="60">
        <f t="shared" si="44"/>
        <v>0.12769851771924196</v>
      </c>
      <c r="K186" s="60">
        <f t="shared" si="45"/>
        <v>1.8532681396643773</v>
      </c>
      <c r="L186" s="57">
        <f>I186*Assumptions!$I$14</f>
        <v>385605754.89047378</v>
      </c>
      <c r="M186" s="57">
        <f>I186*Assumptions!$J$14</f>
        <v>231363452.93428427</v>
      </c>
      <c r="N186" s="46"/>
      <c r="O186" s="57">
        <f>IF($D186&gt;=Assumptions!$H$9,0,O185-SUM(P185:Q185))</f>
        <v>1377.1634103231188</v>
      </c>
      <c r="P186" s="60">
        <f t="shared" si="46"/>
        <v>0.15962314714905224</v>
      </c>
      <c r="Q186" s="60">
        <f t="shared" si="47"/>
        <v>2.3165851745804682</v>
      </c>
      <c r="R186" s="57">
        <f>O186*Assumptions!$I$15</f>
        <v>688581705.16155934</v>
      </c>
      <c r="S186" s="57">
        <f>O186*Assumptions!$J$15</f>
        <v>440692291.30339801</v>
      </c>
      <c r="T186" s="46"/>
      <c r="U186" s="57">
        <f>IF($D186&gt;=Assumptions!$H$9,0,U185-SUM(V185:W185))</f>
        <v>2478.8941385816156</v>
      </c>
      <c r="V186" s="60">
        <f t="shared" si="48"/>
        <v>0.28732166486829419</v>
      </c>
      <c r="W186" s="60">
        <f t="shared" si="49"/>
        <v>4.169853314244846</v>
      </c>
      <c r="X186" s="57">
        <f>U186*Assumptions!$I$16</f>
        <v>1983115310.8652925</v>
      </c>
      <c r="Y186" s="57">
        <f>U186*Assumptions!$J$16</f>
        <v>1536914365.9206016</v>
      </c>
      <c r="Z186" s="46"/>
      <c r="AA186" s="57">
        <f>IF($D186&gt;=Assumptions!$H$9,0,AA185-SUM(AB185:AC185))</f>
        <v>550.86536412924829</v>
      </c>
      <c r="AB186" s="60">
        <f t="shared" si="50"/>
        <v>6.3849258859620978E-2</v>
      </c>
      <c r="AC186" s="60">
        <f t="shared" si="51"/>
        <v>0.92663406983218866</v>
      </c>
      <c r="AD186" s="57">
        <f>AA186*Assumptions!$I$17</f>
        <v>661038436.95509791</v>
      </c>
      <c r="AE186" s="57">
        <f>AA186*Assumptions!$J$17</f>
        <v>451709598.58598357</v>
      </c>
      <c r="AF186" s="46"/>
      <c r="AG186" s="57">
        <f t="shared" si="52"/>
        <v>3718341207.8724236</v>
      </c>
      <c r="AH186" s="57">
        <f t="shared" si="52"/>
        <v>2660679708.7442675</v>
      </c>
      <c r="AI186" s="57">
        <f>AG186*Assumptions!$H$4/Assumptions!$H$3</f>
        <v>3718341.2078724233</v>
      </c>
      <c r="AJ186" s="57">
        <f t="shared" si="53"/>
        <v>2660679.708744267</v>
      </c>
      <c r="AK186" s="35"/>
      <c r="AL186" s="61">
        <f t="shared" si="54"/>
        <v>0</v>
      </c>
      <c r="AM186" s="61"/>
      <c r="AN186" s="57">
        <f t="shared" si="55"/>
        <v>308391.92029196915</v>
      </c>
      <c r="AO186" s="61"/>
      <c r="AP186" s="57">
        <f>IF(B186=1,0,IF((B186-1)/12-INT((B186-1)/12)=0,(I186+O186+U186+AA186)*Assumptions!$D$7*(1+Assumptions!$D$10)^(B186-1)+Assumptions!$D$6*AL186,0))</f>
        <v>0</v>
      </c>
      <c r="AQ186" s="57">
        <f>(AL186-AM186-AO186-AP186+AS185)*Assumptions!$D$13</f>
        <v>4335.9753928262371</v>
      </c>
      <c r="AR186" s="53"/>
      <c r="AS186" s="57">
        <f>AJ187*Assumptions!$H$10</f>
        <v>1062358.2697066746</v>
      </c>
      <c r="AT186" s="57">
        <f t="shared" si="56"/>
        <v>-302142.33110811072</v>
      </c>
      <c r="AU186" s="53"/>
      <c r="AV186" s="57">
        <f>AL186*Assumptions!$C$24</f>
        <v>0</v>
      </c>
      <c r="AW186" s="57"/>
      <c r="AX186" s="57">
        <f>AN186*Assumptions!$C$24</f>
        <v>154195.96014598457</v>
      </c>
      <c r="AY186" s="57">
        <f>(-AV186+AW186-AZ185)*Assumptions!$D$13</f>
        <v>-2167.9876964131186</v>
      </c>
      <c r="AZ186" s="57">
        <f t="shared" si="57"/>
        <v>531179.13485333731</v>
      </c>
      <c r="BA186" s="53"/>
      <c r="BB186" s="61">
        <f>AJ187*Assumptions!$H$10*(1-Assumptions!$C$24)</f>
        <v>531179.13485333731</v>
      </c>
      <c r="BC186" s="58"/>
      <c r="BD186" s="61">
        <f t="shared" si="58"/>
        <v>-151071.16555405536</v>
      </c>
      <c r="BE186" s="62">
        <f>BD186*Assumptions!$C$11</f>
        <v>-45321.349666216607</v>
      </c>
      <c r="BF186" s="61">
        <f t="shared" si="59"/>
        <v>-105749.81588783875</v>
      </c>
    </row>
    <row r="187" spans="2:58" x14ac:dyDescent="0.2">
      <c r="B187" s="15">
        <f t="shared" si="40"/>
        <v>180</v>
      </c>
      <c r="C187" s="15">
        <f t="shared" si="41"/>
        <v>180</v>
      </c>
      <c r="D187" s="15">
        <f t="shared" si="42"/>
        <v>14</v>
      </c>
      <c r="E187" s="15">
        <f t="shared" si="43"/>
        <v>52</v>
      </c>
      <c r="F187" s="28">
        <f>1-(1-1.25*VLOOKUP(E187,'Annual Mortality Rates'!$B$5:$H$105,5,0)*VLOOKUP(D187,Assumptions!$C$17:$D$20,2,1))^(1/12)</f>
        <v>1.1590719442045039E-4</v>
      </c>
      <c r="G187" s="59">
        <f>1-(1-IF(D187&gt;=10,'Annual Lapse Rates'!$C$14,VLOOKUP(D187,'Annual Lapse Rates'!$B$3:$C$14,2,0)))^(1/12)</f>
        <v>1.6821425527395739E-3</v>
      </c>
      <c r="H187" s="35"/>
      <c r="I187" s="57">
        <f>IF($D187&gt;=Assumptions!$H$9,0,I186-SUM(J186:K186))</f>
        <v>1099.7497616011131</v>
      </c>
      <c r="J187" s="60">
        <f t="shared" si="44"/>
        <v>0.12746890943174419</v>
      </c>
      <c r="K187" s="60">
        <f t="shared" si="45"/>
        <v>1.849935871354434</v>
      </c>
      <c r="L187" s="57">
        <f>I187*Assumptions!$I$14</f>
        <v>384912416.56038958</v>
      </c>
      <c r="M187" s="57">
        <f>I187*Assumptions!$J$14</f>
        <v>230947449.93623373</v>
      </c>
      <c r="N187" s="46"/>
      <c r="O187" s="57">
        <f>IF($D187&gt;=Assumptions!$H$9,0,O186-SUM(P186:Q186))</f>
        <v>1374.6872020013893</v>
      </c>
      <c r="P187" s="60">
        <f t="shared" si="46"/>
        <v>0.15933613678967998</v>
      </c>
      <c r="Q187" s="60">
        <f t="shared" si="47"/>
        <v>2.3124198391930393</v>
      </c>
      <c r="R187" s="57">
        <f>O187*Assumptions!$I$15</f>
        <v>687343601.00069463</v>
      </c>
      <c r="S187" s="57">
        <f>O187*Assumptions!$J$15</f>
        <v>439899904.64044458</v>
      </c>
      <c r="T187" s="46"/>
      <c r="U187" s="57">
        <f>IF($D187&gt;=Assumptions!$H$9,0,U186-SUM(V186:W186))</f>
        <v>2474.4369636025026</v>
      </c>
      <c r="V187" s="60">
        <f t="shared" si="48"/>
        <v>0.28680504622142416</v>
      </c>
      <c r="W187" s="60">
        <f t="shared" si="49"/>
        <v>4.162355710547474</v>
      </c>
      <c r="X187" s="57">
        <f>U187*Assumptions!$I$16</f>
        <v>1979549570.8820021</v>
      </c>
      <c r="Y187" s="57">
        <f>U187*Assumptions!$J$16</f>
        <v>1534150917.4335515</v>
      </c>
      <c r="Z187" s="46"/>
      <c r="AA187" s="57">
        <f>IF($D187&gt;=Assumptions!$H$9,0,AA186-SUM(AB186:AC186))</f>
        <v>549.87488080055653</v>
      </c>
      <c r="AB187" s="60">
        <f t="shared" si="50"/>
        <v>6.3734454715872094E-2</v>
      </c>
      <c r="AC187" s="60">
        <f t="shared" si="51"/>
        <v>0.92496793567721702</v>
      </c>
      <c r="AD187" s="57">
        <f>AA187*Assumptions!$I$17</f>
        <v>659849856.96066785</v>
      </c>
      <c r="AE187" s="57">
        <f>AA187*Assumptions!$J$17</f>
        <v>450897402.25645638</v>
      </c>
      <c r="AF187" s="46"/>
      <c r="AG187" s="57">
        <f t="shared" si="52"/>
        <v>3711655445.4037542</v>
      </c>
      <c r="AH187" s="57">
        <f t="shared" si="52"/>
        <v>2655895674.266686</v>
      </c>
      <c r="AI187" s="57">
        <f>AG187*Assumptions!$H$4/Assumptions!$H$3</f>
        <v>3711655.4454037542</v>
      </c>
      <c r="AJ187" s="57">
        <f t="shared" si="53"/>
        <v>2655895.6742666862</v>
      </c>
      <c r="AK187" s="35"/>
      <c r="AL187" s="61">
        <f t="shared" si="54"/>
        <v>0</v>
      </c>
      <c r="AM187" s="61"/>
      <c r="AN187" s="57">
        <f t="shared" si="55"/>
        <v>307837.41627766192</v>
      </c>
      <c r="AO187" s="61"/>
      <c r="AP187" s="57">
        <f>IF(B187=1,0,IF((B187-1)/12-INT((B187-1)/12)=0,(I187+O187+U187+AA187)*Assumptions!$D$7*(1+Assumptions!$D$10)^(B187-1)+Assumptions!$D$6*AL187,0))</f>
        <v>0</v>
      </c>
      <c r="AQ187" s="57">
        <f>(AL187-AM187-AO187-AP187+AS186)*Assumptions!$D$13</f>
        <v>4328.1790933674756</v>
      </c>
      <c r="AR187" s="53"/>
      <c r="AS187" s="57">
        <f>AJ188*Assumptions!$H$10</f>
        <v>1060448.0966884352</v>
      </c>
      <c r="AT187" s="57">
        <f t="shared" si="56"/>
        <v>-301599.06416605506</v>
      </c>
      <c r="AU187" s="53"/>
      <c r="AV187" s="57">
        <f>AL187*Assumptions!$C$24</f>
        <v>0</v>
      </c>
      <c r="AW187" s="57"/>
      <c r="AX187" s="57">
        <f>AN187*Assumptions!$C$24</f>
        <v>153918.70813883096</v>
      </c>
      <c r="AY187" s="57">
        <f>(-AV187+AW187-AZ186)*Assumptions!$D$13</f>
        <v>-2164.0895466837378</v>
      </c>
      <c r="AZ187" s="57">
        <f t="shared" si="57"/>
        <v>530224.04834421759</v>
      </c>
      <c r="BA187" s="53"/>
      <c r="BB187" s="61">
        <f>AJ188*Assumptions!$H$10*(1-Assumptions!$C$24)</f>
        <v>530224.04834421759</v>
      </c>
      <c r="BC187" s="58"/>
      <c r="BD187" s="61">
        <f t="shared" si="58"/>
        <v>-150799.53208302753</v>
      </c>
      <c r="BE187" s="62">
        <f>BD187*Assumptions!$C$11</f>
        <v>-45239.859624908255</v>
      </c>
      <c r="BF187" s="61">
        <f t="shared" si="59"/>
        <v>-105559.67245811928</v>
      </c>
    </row>
    <row r="188" spans="2:58" x14ac:dyDescent="0.2">
      <c r="B188" s="15">
        <f t="shared" si="40"/>
        <v>181</v>
      </c>
      <c r="C188" s="15">
        <f t="shared" si="41"/>
        <v>181</v>
      </c>
      <c r="D188" s="15">
        <f t="shared" si="42"/>
        <v>15</v>
      </c>
      <c r="E188" s="15">
        <f t="shared" si="43"/>
        <v>53</v>
      </c>
      <c r="F188" s="28">
        <f>1-(1-1.25*VLOOKUP(E188,'Annual Mortality Rates'!$B$5:$H$105,5,0)*VLOOKUP(D188,Assumptions!$C$17:$D$20,2,1))^(1/12)</f>
        <v>1.2425154296114016E-4</v>
      </c>
      <c r="G188" s="59">
        <f>1-(1-IF(D188&gt;=10,'Annual Lapse Rates'!$C$14,VLOOKUP(D188,'Annual Lapse Rates'!$B$3:$C$14,2,0)))^(1/12)</f>
        <v>1.6821425527395739E-3</v>
      </c>
      <c r="H188" s="35"/>
      <c r="I188" s="57">
        <f>IF($D188&gt;=Assumptions!$H$9,0,I187-SUM(J187:K187))</f>
        <v>1097.7723568203269</v>
      </c>
      <c r="J188" s="60">
        <f t="shared" si="44"/>
        <v>0.13639990915501293</v>
      </c>
      <c r="K188" s="60">
        <f t="shared" si="45"/>
        <v>1.8466095946286831</v>
      </c>
      <c r="L188" s="57">
        <f>I188*Assumptions!$I$14</f>
        <v>384220324.88711441</v>
      </c>
      <c r="M188" s="57">
        <f>I188*Assumptions!$J$14</f>
        <v>230532194.93226865</v>
      </c>
      <c r="N188" s="46"/>
      <c r="O188" s="57">
        <f>IF($D188&gt;=Assumptions!$H$9,0,O187-SUM(P187:Q187))</f>
        <v>1372.2154460254067</v>
      </c>
      <c r="P188" s="60">
        <f t="shared" si="46"/>
        <v>0.17049988644376593</v>
      </c>
      <c r="Q188" s="60">
        <f t="shared" si="47"/>
        <v>2.3082619932858504</v>
      </c>
      <c r="R188" s="57">
        <f>O188*Assumptions!$I$15</f>
        <v>686107723.0127033</v>
      </c>
      <c r="S188" s="57">
        <f>O188*Assumptions!$J$15</f>
        <v>439108942.72813016</v>
      </c>
      <c r="T188" s="46"/>
      <c r="U188" s="57">
        <f>IF($D188&gt;=Assumptions!$H$9,0,U187-SUM(V187:W187))</f>
        <v>2469.9878028457338</v>
      </c>
      <c r="V188" s="60">
        <f t="shared" si="48"/>
        <v>0.30689979559877889</v>
      </c>
      <c r="W188" s="60">
        <f t="shared" si="49"/>
        <v>4.1548715879145339</v>
      </c>
      <c r="X188" s="57">
        <f>U188*Assumptions!$I$16</f>
        <v>1975990242.276587</v>
      </c>
      <c r="Y188" s="57">
        <f>U188*Assumptions!$J$16</f>
        <v>1531392437.7643549</v>
      </c>
      <c r="Z188" s="46"/>
      <c r="AA188" s="57">
        <f>IF($D188&gt;=Assumptions!$H$9,0,AA187-SUM(AB187:AC187))</f>
        <v>548.88617841016344</v>
      </c>
      <c r="AB188" s="60">
        <f t="shared" si="50"/>
        <v>6.8199954577506466E-2</v>
      </c>
      <c r="AC188" s="60">
        <f t="shared" si="51"/>
        <v>0.92330479731434156</v>
      </c>
      <c r="AD188" s="57">
        <f>AA188*Assumptions!$I$17</f>
        <v>658663414.09219611</v>
      </c>
      <c r="AE188" s="57">
        <f>AA188*Assumptions!$J$17</f>
        <v>450086666.29633403</v>
      </c>
      <c r="AF188" s="46"/>
      <c r="AG188" s="57">
        <f t="shared" si="52"/>
        <v>3704981704.2686009</v>
      </c>
      <c r="AH188" s="57">
        <f t="shared" si="52"/>
        <v>2651120241.7210879</v>
      </c>
      <c r="AI188" s="57">
        <f>AG188*Assumptions!$H$4/Assumptions!$H$3</f>
        <v>3704981.7042686013</v>
      </c>
      <c r="AJ188" s="57">
        <f t="shared" si="53"/>
        <v>2651120.2417210881</v>
      </c>
      <c r="AK188" s="35"/>
      <c r="AL188" s="61">
        <f t="shared" si="54"/>
        <v>2651120.2417210881</v>
      </c>
      <c r="AM188" s="61"/>
      <c r="AN188" s="57">
        <f t="shared" si="55"/>
        <v>329405.78060935606</v>
      </c>
      <c r="AO188" s="61"/>
      <c r="AP188" s="57">
        <f>IF(B188=1,0,IF((B188-1)/12-INT((B188-1)/12)=0,(I188+O188+U188+AA188)*Assumptions!$D$7*(1+Assumptions!$D$10)^(B188-1)+Assumptions!$D$6*AL188,0))</f>
        <v>61272.955584893643</v>
      </c>
      <c r="AQ188" s="57">
        <f>(AL188-AM188-AO188-AP188+AS187)*Assumptions!$D$13</f>
        <v>14871.755236507595</v>
      </c>
      <c r="AR188" s="53"/>
      <c r="AS188" s="57">
        <f>AJ189*Assumptions!$H$10</f>
        <v>1058532.50950778</v>
      </c>
      <c r="AT188" s="57">
        <f t="shared" si="56"/>
        <v>2277228.8479440007</v>
      </c>
      <c r="AU188" s="53"/>
      <c r="AV188" s="57">
        <f>AL188*Assumptions!$C$24</f>
        <v>1325560.120860544</v>
      </c>
      <c r="AW188" s="57"/>
      <c r="AX188" s="57">
        <f>AN188*Assumptions!$C$24</f>
        <v>164702.89030467803</v>
      </c>
      <c r="AY188" s="57">
        <f>(-AV188+AW188-AZ187)*Assumptions!$D$13</f>
        <v>-7560.6944210752199</v>
      </c>
      <c r="AZ188" s="57">
        <f t="shared" si="57"/>
        <v>529266.25475388998</v>
      </c>
      <c r="BA188" s="53"/>
      <c r="BB188" s="61">
        <f>AJ189*Assumptions!$H$10*(1-Assumptions!$C$24)</f>
        <v>529266.25475388998</v>
      </c>
      <c r="BC188" s="58"/>
      <c r="BD188" s="61">
        <f t="shared" si="58"/>
        <v>1107853.1293767318</v>
      </c>
      <c r="BE188" s="62">
        <f>BD188*Assumptions!$C$11</f>
        <v>332355.93881301954</v>
      </c>
      <c r="BF188" s="61">
        <f t="shared" si="59"/>
        <v>775497.19056371227</v>
      </c>
    </row>
    <row r="189" spans="2:58" x14ac:dyDescent="0.2">
      <c r="B189" s="15">
        <f t="shared" si="40"/>
        <v>182</v>
      </c>
      <c r="C189" s="15">
        <f t="shared" si="41"/>
        <v>182</v>
      </c>
      <c r="D189" s="15">
        <f t="shared" si="42"/>
        <v>15</v>
      </c>
      <c r="E189" s="15">
        <f t="shared" si="43"/>
        <v>53</v>
      </c>
      <c r="F189" s="28">
        <f>1-(1-1.25*VLOOKUP(E189,'Annual Mortality Rates'!$B$5:$H$105,5,0)*VLOOKUP(D189,Assumptions!$C$17:$D$20,2,1))^(1/12)</f>
        <v>1.2425154296114016E-4</v>
      </c>
      <c r="G189" s="59">
        <f>1-(1-IF(D189&gt;=10,'Annual Lapse Rates'!$C$14,VLOOKUP(D189,'Annual Lapse Rates'!$B$3:$C$14,2,0)))^(1/12)</f>
        <v>1.6821425527395739E-3</v>
      </c>
      <c r="H189" s="35"/>
      <c r="I189" s="57">
        <f>IF($D189&gt;=Assumptions!$H$9,0,I188-SUM(J188:K188))</f>
        <v>1095.7893473165432</v>
      </c>
      <c r="J189" s="60">
        <f t="shared" si="44"/>
        <v>0.1361535171644612</v>
      </c>
      <c r="K189" s="60">
        <f t="shared" si="45"/>
        <v>1.8432738899598815</v>
      </c>
      <c r="L189" s="57">
        <f>I189*Assumptions!$I$14</f>
        <v>383526271.56079012</v>
      </c>
      <c r="M189" s="57">
        <f>I189*Assumptions!$J$14</f>
        <v>230115762.93647406</v>
      </c>
      <c r="N189" s="46"/>
      <c r="O189" s="57">
        <f>IF($D189&gt;=Assumptions!$H$9,0,O188-SUM(P188:Q188))</f>
        <v>1369.7366841456771</v>
      </c>
      <c r="P189" s="60">
        <f t="shared" si="46"/>
        <v>0.17019189645557628</v>
      </c>
      <c r="Q189" s="60">
        <f t="shared" si="47"/>
        <v>2.3040923624498486</v>
      </c>
      <c r="R189" s="57">
        <f>O189*Assumptions!$I$15</f>
        <v>684868342.07283854</v>
      </c>
      <c r="S189" s="57">
        <f>O189*Assumptions!$J$15</f>
        <v>438315738.92661667</v>
      </c>
      <c r="T189" s="46"/>
      <c r="U189" s="57">
        <f>IF($D189&gt;=Assumptions!$H$9,0,U188-SUM(V188:W188))</f>
        <v>2465.5260314622205</v>
      </c>
      <c r="V189" s="60">
        <f t="shared" si="48"/>
        <v>0.30634541362003748</v>
      </c>
      <c r="W189" s="60">
        <f t="shared" si="49"/>
        <v>4.1473662524097303</v>
      </c>
      <c r="X189" s="57">
        <f>U189*Assumptions!$I$16</f>
        <v>1972420825.1697764</v>
      </c>
      <c r="Y189" s="57">
        <f>U189*Assumptions!$J$16</f>
        <v>1528626139.5065768</v>
      </c>
      <c r="Z189" s="46"/>
      <c r="AA189" s="57">
        <f>IF($D189&gt;=Assumptions!$H$9,0,AA188-SUM(AB188:AC188))</f>
        <v>547.89467365827159</v>
      </c>
      <c r="AB189" s="60">
        <f t="shared" si="50"/>
        <v>6.8076758582230598E-2</v>
      </c>
      <c r="AC189" s="60">
        <f t="shared" si="51"/>
        <v>0.92163694497994075</v>
      </c>
      <c r="AD189" s="57">
        <f>AA189*Assumptions!$I$17</f>
        <v>657473608.38992596</v>
      </c>
      <c r="AE189" s="57">
        <f>AA189*Assumptions!$J$17</f>
        <v>449273632.39978272</v>
      </c>
      <c r="AF189" s="46"/>
      <c r="AG189" s="57">
        <f t="shared" si="52"/>
        <v>3698289047.1933308</v>
      </c>
      <c r="AH189" s="57">
        <f t="shared" si="52"/>
        <v>2646331273.7694502</v>
      </c>
      <c r="AI189" s="57">
        <f>AG189*Assumptions!$H$4/Assumptions!$H$3</f>
        <v>3698289.0471933302</v>
      </c>
      <c r="AJ189" s="57">
        <f t="shared" si="53"/>
        <v>2646331.2737694499</v>
      </c>
      <c r="AK189" s="35"/>
      <c r="AL189" s="61">
        <f t="shared" si="54"/>
        <v>0</v>
      </c>
      <c r="AM189" s="61"/>
      <c r="AN189" s="57">
        <f t="shared" si="55"/>
        <v>328810.74395217362</v>
      </c>
      <c r="AO189" s="61"/>
      <c r="AP189" s="57">
        <f>IF(B189=1,0,IF((B189-1)/12-INT((B189-1)/12)=0,(I189+O189+U189+AA189)*Assumptions!$D$7*(1+Assumptions!$D$10)^(B189-1)+Assumptions!$D$6*AL189,0))</f>
        <v>0</v>
      </c>
      <c r="AQ189" s="57">
        <f>(AL189-AM189-AO189-AP189+AS188)*Assumptions!$D$13</f>
        <v>4312.5924727506235</v>
      </c>
      <c r="AR189" s="53"/>
      <c r="AS189" s="57">
        <f>AJ190*Assumptions!$H$10</f>
        <v>1056620.3826324977</v>
      </c>
      <c r="AT189" s="57">
        <f t="shared" si="56"/>
        <v>-322586.02460414078</v>
      </c>
      <c r="AU189" s="53"/>
      <c r="AV189" s="57">
        <f>AL189*Assumptions!$C$24</f>
        <v>0</v>
      </c>
      <c r="AW189" s="57"/>
      <c r="AX189" s="57">
        <f>AN189*Assumptions!$C$24</f>
        <v>164405.37197608681</v>
      </c>
      <c r="AY189" s="57">
        <f>(-AV189+AW189-AZ188)*Assumptions!$D$13</f>
        <v>-2156.2962363753118</v>
      </c>
      <c r="AZ189" s="57">
        <f t="shared" si="57"/>
        <v>528310.19131624885</v>
      </c>
      <c r="BA189" s="53"/>
      <c r="BB189" s="61">
        <f>AJ190*Assumptions!$H$10*(1-Assumptions!$C$24)</f>
        <v>528310.19131624885</v>
      </c>
      <c r="BC189" s="58"/>
      <c r="BD189" s="61">
        <f t="shared" si="58"/>
        <v>-161293.01230207039</v>
      </c>
      <c r="BE189" s="62">
        <f>BD189*Assumptions!$C$11</f>
        <v>-48387.903690621119</v>
      </c>
      <c r="BF189" s="61">
        <f t="shared" si="59"/>
        <v>-112905.10861144928</v>
      </c>
    </row>
    <row r="190" spans="2:58" x14ac:dyDescent="0.2">
      <c r="B190" s="15">
        <f t="shared" si="40"/>
        <v>183</v>
      </c>
      <c r="C190" s="15">
        <f t="shared" si="41"/>
        <v>183</v>
      </c>
      <c r="D190" s="15">
        <f t="shared" si="42"/>
        <v>15</v>
      </c>
      <c r="E190" s="15">
        <f t="shared" si="43"/>
        <v>53</v>
      </c>
      <c r="F190" s="28">
        <f>1-(1-1.25*VLOOKUP(E190,'Annual Mortality Rates'!$B$5:$H$105,5,0)*VLOOKUP(D190,Assumptions!$C$17:$D$20,2,1))^(1/12)</f>
        <v>1.2425154296114016E-4</v>
      </c>
      <c r="G190" s="59">
        <f>1-(1-IF(D190&gt;=10,'Annual Lapse Rates'!$C$14,VLOOKUP(D190,'Annual Lapse Rates'!$B$3:$C$14,2,0)))^(1/12)</f>
        <v>1.6821425527395739E-3</v>
      </c>
      <c r="H190" s="35"/>
      <c r="I190" s="57">
        <f>IF($D190&gt;=Assumptions!$H$9,0,I189-SUM(J189:K189))</f>
        <v>1093.8099199094188</v>
      </c>
      <c r="J190" s="60">
        <f t="shared" si="44"/>
        <v>0.13590757025494643</v>
      </c>
      <c r="K190" s="60">
        <f t="shared" si="45"/>
        <v>1.8399442108882986</v>
      </c>
      <c r="L190" s="57">
        <f>I190*Assumptions!$I$14</f>
        <v>382833471.96829659</v>
      </c>
      <c r="M190" s="57">
        <f>I190*Assumptions!$J$14</f>
        <v>229700083.18097794</v>
      </c>
      <c r="N190" s="46"/>
      <c r="O190" s="57">
        <f>IF($D190&gt;=Assumptions!$H$9,0,O189-SUM(P189:Q189))</f>
        <v>1367.2623998867716</v>
      </c>
      <c r="P190" s="60">
        <f t="shared" si="46"/>
        <v>0.1698844628186828</v>
      </c>
      <c r="Q190" s="60">
        <f t="shared" si="47"/>
        <v>2.2999302636103702</v>
      </c>
      <c r="R190" s="57">
        <f>O190*Assumptions!$I$15</f>
        <v>683631199.94338584</v>
      </c>
      <c r="S190" s="57">
        <f>O190*Assumptions!$J$15</f>
        <v>437523967.96376693</v>
      </c>
      <c r="T190" s="46"/>
      <c r="U190" s="57">
        <f>IF($D190&gt;=Assumptions!$H$9,0,U189-SUM(V189:W189))</f>
        <v>2461.0723197961906</v>
      </c>
      <c r="V190" s="60">
        <f t="shared" si="48"/>
        <v>0.30579203307362923</v>
      </c>
      <c r="W190" s="60">
        <f t="shared" si="49"/>
        <v>4.1398744744986695</v>
      </c>
      <c r="X190" s="57">
        <f>U190*Assumptions!$I$16</f>
        <v>1968857855.8369524</v>
      </c>
      <c r="Y190" s="57">
        <f>U190*Assumptions!$J$16</f>
        <v>1525864838.2736382</v>
      </c>
      <c r="Z190" s="46"/>
      <c r="AA190" s="57">
        <f>IF($D190&gt;=Assumptions!$H$9,0,AA189-SUM(AB189:AC189))</f>
        <v>546.9049599547094</v>
      </c>
      <c r="AB190" s="60">
        <f t="shared" si="50"/>
        <v>6.7953785127473215E-2</v>
      </c>
      <c r="AC190" s="60">
        <f t="shared" si="51"/>
        <v>0.91997210544414931</v>
      </c>
      <c r="AD190" s="57">
        <f>AA190*Assumptions!$I$17</f>
        <v>656285951.94565129</v>
      </c>
      <c r="AE190" s="57">
        <f>AA190*Assumptions!$J$17</f>
        <v>448462067.1628617</v>
      </c>
      <c r="AF190" s="46"/>
      <c r="AG190" s="57">
        <f t="shared" si="52"/>
        <v>3691608479.6942859</v>
      </c>
      <c r="AH190" s="57">
        <f t="shared" si="52"/>
        <v>2641550956.5812449</v>
      </c>
      <c r="AI190" s="57">
        <f>AG190*Assumptions!$H$4/Assumptions!$H$3</f>
        <v>3691608.4796942854</v>
      </c>
      <c r="AJ190" s="57">
        <f t="shared" si="53"/>
        <v>2641550.9565812442</v>
      </c>
      <c r="AK190" s="35"/>
      <c r="AL190" s="61">
        <f t="shared" si="54"/>
        <v>0</v>
      </c>
      <c r="AM190" s="61"/>
      <c r="AN190" s="57">
        <f t="shared" si="55"/>
        <v>328216.78216569545</v>
      </c>
      <c r="AO190" s="61"/>
      <c r="AP190" s="57">
        <f>IF(B190=1,0,IF((B190-1)/12-INT((B190-1)/12)=0,(I190+O190+U190+AA190)*Assumptions!$D$7*(1+Assumptions!$D$10)^(B190-1)+Assumptions!$D$6*AL190,0))</f>
        <v>0</v>
      </c>
      <c r="AQ190" s="57">
        <f>(AL190-AM190-AO190-AP190+AS189)*Assumptions!$D$13</f>
        <v>4304.8022311706827</v>
      </c>
      <c r="AR190" s="53"/>
      <c r="AS190" s="57">
        <f>AJ191*Assumptions!$H$10</f>
        <v>1054711.7098119133</v>
      </c>
      <c r="AT190" s="57">
        <f t="shared" si="56"/>
        <v>-322003.30711394036</v>
      </c>
      <c r="AU190" s="53"/>
      <c r="AV190" s="57">
        <f>AL190*Assumptions!$C$24</f>
        <v>0</v>
      </c>
      <c r="AW190" s="57"/>
      <c r="AX190" s="57">
        <f>AN190*Assumptions!$C$24</f>
        <v>164108.39108284772</v>
      </c>
      <c r="AY190" s="57">
        <f>(-AV190+AW190-AZ189)*Assumptions!$D$13</f>
        <v>-2152.4011155853414</v>
      </c>
      <c r="AZ190" s="57">
        <f t="shared" si="57"/>
        <v>527355.85490595666</v>
      </c>
      <c r="BA190" s="53"/>
      <c r="BB190" s="61">
        <f>AJ191*Assumptions!$H$10*(1-Assumptions!$C$24)</f>
        <v>527355.85490595666</v>
      </c>
      <c r="BC190" s="58"/>
      <c r="BD190" s="61">
        <f t="shared" si="58"/>
        <v>-161001.65355697018</v>
      </c>
      <c r="BE190" s="62">
        <f>BD190*Assumptions!$C$11</f>
        <v>-48300.496067091051</v>
      </c>
      <c r="BF190" s="61">
        <f t="shared" si="59"/>
        <v>-112701.15748987913</v>
      </c>
    </row>
    <row r="191" spans="2:58" x14ac:dyDescent="0.2">
      <c r="B191" s="15">
        <f t="shared" si="40"/>
        <v>184</v>
      </c>
      <c r="C191" s="15">
        <f t="shared" si="41"/>
        <v>184</v>
      </c>
      <c r="D191" s="15">
        <f t="shared" si="42"/>
        <v>15</v>
      </c>
      <c r="E191" s="15">
        <f t="shared" si="43"/>
        <v>53</v>
      </c>
      <c r="F191" s="28">
        <f>1-(1-1.25*VLOOKUP(E191,'Annual Mortality Rates'!$B$5:$H$105,5,0)*VLOOKUP(D191,Assumptions!$C$17:$D$20,2,1))^(1/12)</f>
        <v>1.2425154296114016E-4</v>
      </c>
      <c r="G191" s="59">
        <f>1-(1-IF(D191&gt;=10,'Annual Lapse Rates'!$C$14,VLOOKUP(D191,'Annual Lapse Rates'!$B$3:$C$14,2,0)))^(1/12)</f>
        <v>1.6821425527395739E-3</v>
      </c>
      <c r="H191" s="35"/>
      <c r="I191" s="57">
        <f>IF($D191&gt;=Assumptions!$H$9,0,I190-SUM(J190:K190))</f>
        <v>1091.8340681282755</v>
      </c>
      <c r="J191" s="60">
        <f t="shared" si="44"/>
        <v>0.13566206762247685</v>
      </c>
      <c r="K191" s="60">
        <f t="shared" si="45"/>
        <v>1.8366205465293313</v>
      </c>
      <c r="L191" s="57">
        <f>I191*Assumptions!$I$14</f>
        <v>382141923.84489644</v>
      </c>
      <c r="M191" s="57">
        <f>I191*Assumptions!$J$14</f>
        <v>229285154.30693784</v>
      </c>
      <c r="N191" s="46"/>
      <c r="O191" s="57">
        <f>IF($D191&gt;=Assumptions!$H$9,0,O190-SUM(P190:Q190))</f>
        <v>1364.7925851603425</v>
      </c>
      <c r="P191" s="60">
        <f t="shared" si="46"/>
        <v>0.16957758452809582</v>
      </c>
      <c r="Q191" s="60">
        <f t="shared" si="47"/>
        <v>2.2957756831616609</v>
      </c>
      <c r="R191" s="57">
        <f>O191*Assumptions!$I$15</f>
        <v>682396292.58017123</v>
      </c>
      <c r="S191" s="57">
        <f>O191*Assumptions!$J$15</f>
        <v>436733627.25130957</v>
      </c>
      <c r="T191" s="46"/>
      <c r="U191" s="57">
        <f>IF($D191&gt;=Assumptions!$H$9,0,U190-SUM(V190:W190))</f>
        <v>2456.6266532886184</v>
      </c>
      <c r="V191" s="60">
        <f t="shared" si="48"/>
        <v>0.30523965215057275</v>
      </c>
      <c r="W191" s="60">
        <f t="shared" si="49"/>
        <v>4.1323962296909924</v>
      </c>
      <c r="X191" s="57">
        <f>U191*Assumptions!$I$16</f>
        <v>1965301322.6308947</v>
      </c>
      <c r="Y191" s="57">
        <f>U191*Assumptions!$J$16</f>
        <v>1523108525.0389433</v>
      </c>
      <c r="Z191" s="46"/>
      <c r="AA191" s="57">
        <f>IF($D191&gt;=Assumptions!$H$9,0,AA190-SUM(AB190:AC190))</f>
        <v>545.91703406413774</v>
      </c>
      <c r="AB191" s="60">
        <f t="shared" si="50"/>
        <v>6.7831033811238423E-2</v>
      </c>
      <c r="AC191" s="60">
        <f t="shared" si="51"/>
        <v>0.91831027326466563</v>
      </c>
      <c r="AD191" s="57">
        <f>AA191*Assumptions!$I$17</f>
        <v>655100440.87696528</v>
      </c>
      <c r="AE191" s="57">
        <f>AA191*Assumptions!$J$17</f>
        <v>447651967.93259293</v>
      </c>
      <c r="AF191" s="46"/>
      <c r="AG191" s="57">
        <f t="shared" si="52"/>
        <v>3684939979.9329276</v>
      </c>
      <c r="AH191" s="57">
        <f t="shared" si="52"/>
        <v>2636779274.5297832</v>
      </c>
      <c r="AI191" s="57">
        <f>AG191*Assumptions!$H$4/Assumptions!$H$3</f>
        <v>3684939.9799329275</v>
      </c>
      <c r="AJ191" s="57">
        <f t="shared" si="53"/>
        <v>2636779.2745297831</v>
      </c>
      <c r="AK191" s="35"/>
      <c r="AL191" s="61">
        <f t="shared" si="54"/>
        <v>0</v>
      </c>
      <c r="AM191" s="61"/>
      <c r="AN191" s="57">
        <f t="shared" si="55"/>
        <v>327623.89330828137</v>
      </c>
      <c r="AO191" s="61"/>
      <c r="AP191" s="57">
        <f>IF(B191=1,0,IF((B191-1)/12-INT((B191-1)/12)=0,(I191+O191+U191+AA191)*Assumptions!$D$7*(1+Assumptions!$D$10)^(B191-1)+Assumptions!$D$6*AL191,0))</f>
        <v>0</v>
      </c>
      <c r="AQ191" s="57">
        <f>(AL191-AM191-AO191-AP191+AS190)*Assumptions!$D$13</f>
        <v>4297.0260618371367</v>
      </c>
      <c r="AR191" s="53"/>
      <c r="AS191" s="57">
        <f>AJ192*Assumptions!$H$10</f>
        <v>1052806.4848066429</v>
      </c>
      <c r="AT191" s="57">
        <f t="shared" si="56"/>
        <v>-321421.64224117377</v>
      </c>
      <c r="AU191" s="53"/>
      <c r="AV191" s="57">
        <f>AL191*Assumptions!$C$24</f>
        <v>0</v>
      </c>
      <c r="AW191" s="57"/>
      <c r="AX191" s="57">
        <f>AN191*Assumptions!$C$24</f>
        <v>163811.94665414069</v>
      </c>
      <c r="AY191" s="57">
        <f>(-AV191+AW191-AZ190)*Assumptions!$D$13</f>
        <v>-2148.5130309185683</v>
      </c>
      <c r="AZ191" s="57">
        <f t="shared" si="57"/>
        <v>526403.24240332143</v>
      </c>
      <c r="BA191" s="53"/>
      <c r="BB191" s="61">
        <f>AJ192*Assumptions!$H$10*(1-Assumptions!$C$24)</f>
        <v>526403.24240332143</v>
      </c>
      <c r="BC191" s="58"/>
      <c r="BD191" s="61">
        <f t="shared" si="58"/>
        <v>-160710.82112058689</v>
      </c>
      <c r="BE191" s="62">
        <f>BD191*Assumptions!$C$11</f>
        <v>-48213.246336176067</v>
      </c>
      <c r="BF191" s="61">
        <f t="shared" si="59"/>
        <v>-112497.57478441083</v>
      </c>
    </row>
    <row r="192" spans="2:58" x14ac:dyDescent="0.2">
      <c r="B192" s="15">
        <f t="shared" si="40"/>
        <v>185</v>
      </c>
      <c r="C192" s="15">
        <f t="shared" si="41"/>
        <v>185</v>
      </c>
      <c r="D192" s="15">
        <f t="shared" si="42"/>
        <v>15</v>
      </c>
      <c r="E192" s="15">
        <f t="shared" si="43"/>
        <v>53</v>
      </c>
      <c r="F192" s="28">
        <f>1-(1-1.25*VLOOKUP(E192,'Annual Mortality Rates'!$B$5:$H$105,5,0)*VLOOKUP(D192,Assumptions!$C$17:$D$20,2,1))^(1/12)</f>
        <v>1.2425154296114016E-4</v>
      </c>
      <c r="G192" s="59">
        <f>1-(1-IF(D192&gt;=10,'Annual Lapse Rates'!$C$14,VLOOKUP(D192,'Annual Lapse Rates'!$B$3:$C$14,2,0)))^(1/12)</f>
        <v>1.6821425527395739E-3</v>
      </c>
      <c r="H192" s="35"/>
      <c r="I192" s="57">
        <f>IF($D192&gt;=Assumptions!$H$9,0,I191-SUM(J191:K191))</f>
        <v>1089.8617855141238</v>
      </c>
      <c r="J192" s="60">
        <f t="shared" si="44"/>
        <v>0.13541700846451307</v>
      </c>
      <c r="K192" s="60">
        <f t="shared" si="45"/>
        <v>1.833302886018038</v>
      </c>
      <c r="L192" s="57">
        <f>I192*Assumptions!$I$14</f>
        <v>381451624.92994332</v>
      </c>
      <c r="M192" s="57">
        <f>I192*Assumptions!$J$14</f>
        <v>228870974.957966</v>
      </c>
      <c r="N192" s="46"/>
      <c r="O192" s="57">
        <f>IF($D192&gt;=Assumptions!$H$9,0,O191-SUM(P191:Q191))</f>
        <v>1362.3272318926527</v>
      </c>
      <c r="P192" s="60">
        <f t="shared" si="46"/>
        <v>0.1692712605806411</v>
      </c>
      <c r="Q192" s="60">
        <f t="shared" si="47"/>
        <v>2.291628607522544</v>
      </c>
      <c r="R192" s="57">
        <f>O192*Assumptions!$I$15</f>
        <v>681163615.94632638</v>
      </c>
      <c r="S192" s="57">
        <f>O192*Assumptions!$J$15</f>
        <v>435944714.20564884</v>
      </c>
      <c r="T192" s="46"/>
      <c r="U192" s="57">
        <f>IF($D192&gt;=Assumptions!$H$9,0,U191-SUM(V191:W191))</f>
        <v>2452.1890174067767</v>
      </c>
      <c r="V192" s="60">
        <f t="shared" si="48"/>
        <v>0.30468826904515417</v>
      </c>
      <c r="W192" s="60">
        <f t="shared" si="49"/>
        <v>4.1249314935405827</v>
      </c>
      <c r="X192" s="57">
        <f>U192*Assumptions!$I$16</f>
        <v>1961751213.9254212</v>
      </c>
      <c r="Y192" s="57">
        <f>U192*Assumptions!$J$16</f>
        <v>1520357190.7922015</v>
      </c>
      <c r="Z192" s="46"/>
      <c r="AA192" s="57">
        <f>IF($D192&gt;=Assumptions!$H$9,0,AA191-SUM(AB191:AC191))</f>
        <v>544.93089275706188</v>
      </c>
      <c r="AB192" s="60">
        <f t="shared" si="50"/>
        <v>6.7708504232256536E-2</v>
      </c>
      <c r="AC192" s="60">
        <f t="shared" si="51"/>
        <v>0.91665144300901902</v>
      </c>
      <c r="AD192" s="57">
        <f>AA192*Assumptions!$I$17</f>
        <v>653917071.3084743</v>
      </c>
      <c r="AE192" s="57">
        <f>AA192*Assumptions!$J$17</f>
        <v>446843332.06079072</v>
      </c>
      <c r="AF192" s="46"/>
      <c r="AG192" s="57">
        <f t="shared" si="52"/>
        <v>3678283526.1101646</v>
      </c>
      <c r="AH192" s="57">
        <f t="shared" si="52"/>
        <v>2632016212.0166068</v>
      </c>
      <c r="AI192" s="57">
        <f>AG192*Assumptions!$H$4/Assumptions!$H$3</f>
        <v>3678283.5261101648</v>
      </c>
      <c r="AJ192" s="57">
        <f t="shared" si="53"/>
        <v>2632016.2120166072</v>
      </c>
      <c r="AK192" s="35"/>
      <c r="AL192" s="61">
        <f t="shared" si="54"/>
        <v>0</v>
      </c>
      <c r="AM192" s="61"/>
      <c r="AN192" s="57">
        <f t="shared" si="55"/>
        <v>327032.07544179884</v>
      </c>
      <c r="AO192" s="61"/>
      <c r="AP192" s="57">
        <f>IF(B192=1,0,IF((B192-1)/12-INT((B192-1)/12)=0,(I192+O192+U192+AA192)*Assumptions!$D$7*(1+Assumptions!$D$10)^(B192-1)+Assumptions!$D$6*AL192,0))</f>
        <v>0</v>
      </c>
      <c r="AQ192" s="57">
        <f>(AL192-AM192-AO192-AP192+AS191)*Assumptions!$D$13</f>
        <v>4289.2639393299623</v>
      </c>
      <c r="AR192" s="53"/>
      <c r="AS192" s="57">
        <f>AJ193*Assumptions!$H$10</f>
        <v>1050904.7013885726</v>
      </c>
      <c r="AT192" s="57">
        <f t="shared" si="56"/>
        <v>-320841.0280843986</v>
      </c>
      <c r="AU192" s="53"/>
      <c r="AV192" s="57">
        <f>AL192*Assumptions!$C$24</f>
        <v>0</v>
      </c>
      <c r="AW192" s="57"/>
      <c r="AX192" s="57">
        <f>AN192*Assumptions!$C$24</f>
        <v>163516.03772089942</v>
      </c>
      <c r="AY192" s="57">
        <f>(-AV192+AW192-AZ191)*Assumptions!$D$13</f>
        <v>-2144.6319696649812</v>
      </c>
      <c r="AZ192" s="57">
        <f t="shared" si="57"/>
        <v>525452.35069428629</v>
      </c>
      <c r="BA192" s="53"/>
      <c r="BB192" s="61">
        <f>AJ193*Assumptions!$H$10*(1-Assumptions!$C$24)</f>
        <v>525452.35069428629</v>
      </c>
      <c r="BC192" s="58"/>
      <c r="BD192" s="61">
        <f t="shared" si="58"/>
        <v>-160420.5140421993</v>
      </c>
      <c r="BE192" s="62">
        <f>BD192*Assumptions!$C$11</f>
        <v>-48126.154212659785</v>
      </c>
      <c r="BF192" s="61">
        <f t="shared" si="59"/>
        <v>-112294.35982953952</v>
      </c>
    </row>
    <row r="193" spans="2:58" x14ac:dyDescent="0.2">
      <c r="B193" s="15">
        <f t="shared" si="40"/>
        <v>186</v>
      </c>
      <c r="C193" s="15">
        <f t="shared" si="41"/>
        <v>186</v>
      </c>
      <c r="D193" s="15">
        <f t="shared" si="42"/>
        <v>15</v>
      </c>
      <c r="E193" s="15">
        <f t="shared" si="43"/>
        <v>53</v>
      </c>
      <c r="F193" s="28">
        <f>1-(1-1.25*VLOOKUP(E193,'Annual Mortality Rates'!$B$5:$H$105,5,0)*VLOOKUP(D193,Assumptions!$C$17:$D$20,2,1))^(1/12)</f>
        <v>1.2425154296114016E-4</v>
      </c>
      <c r="G193" s="59">
        <f>1-(1-IF(D193&gt;=10,'Annual Lapse Rates'!$C$14,VLOOKUP(D193,'Annual Lapse Rates'!$B$3:$C$14,2,0)))^(1/12)</f>
        <v>1.6821425527395739E-3</v>
      </c>
      <c r="H193" s="35"/>
      <c r="I193" s="57">
        <f>IF($D193&gt;=Assumptions!$H$9,0,I192-SUM(J192:K192))</f>
        <v>1087.8930656196412</v>
      </c>
      <c r="J193" s="60">
        <f t="shared" si="44"/>
        <v>0.13517239197996533</v>
      </c>
      <c r="K193" s="60">
        <f t="shared" si="45"/>
        <v>1.8299912185091041</v>
      </c>
      <c r="L193" s="57">
        <f>I193*Assumptions!$I$14</f>
        <v>380762572.96687442</v>
      </c>
      <c r="M193" s="57">
        <f>I193*Assumptions!$J$14</f>
        <v>228457543.78012466</v>
      </c>
      <c r="N193" s="46"/>
      <c r="O193" s="57">
        <f>IF($D193&gt;=Assumptions!$H$9,0,O192-SUM(P192:Q192))</f>
        <v>1359.8663320245494</v>
      </c>
      <c r="P193" s="60">
        <f t="shared" si="46"/>
        <v>0.16896548997495639</v>
      </c>
      <c r="Q193" s="60">
        <f t="shared" si="47"/>
        <v>2.2874890231363763</v>
      </c>
      <c r="R193" s="57">
        <f>O193*Assumptions!$I$15</f>
        <v>679933166.01227474</v>
      </c>
      <c r="S193" s="57">
        <f>O193*Assumptions!$J$15</f>
        <v>435157226.24785578</v>
      </c>
      <c r="T193" s="46"/>
      <c r="U193" s="57">
        <f>IF($D193&gt;=Assumptions!$H$9,0,U192-SUM(V192:W192))</f>
        <v>2447.7593976441908</v>
      </c>
      <c r="V193" s="60">
        <f t="shared" si="48"/>
        <v>0.30413788195492175</v>
      </c>
      <c r="W193" s="60">
        <f t="shared" si="49"/>
        <v>4.117480241645481</v>
      </c>
      <c r="X193" s="57">
        <f>U193*Assumptions!$I$16</f>
        <v>1958207518.1153526</v>
      </c>
      <c r="Y193" s="57">
        <f>U193*Assumptions!$J$16</f>
        <v>1517610826.5393982</v>
      </c>
      <c r="Z193" s="46"/>
      <c r="AA193" s="57">
        <f>IF($D193&gt;=Assumptions!$H$9,0,AA192-SUM(AB192:AC192))</f>
        <v>543.94653280982061</v>
      </c>
      <c r="AB193" s="60">
        <f t="shared" si="50"/>
        <v>6.7586195989982667E-2</v>
      </c>
      <c r="AC193" s="60">
        <f t="shared" si="51"/>
        <v>0.91499560925455203</v>
      </c>
      <c r="AD193" s="57">
        <f>AA193*Assumptions!$I$17</f>
        <v>652735839.37178469</v>
      </c>
      <c r="AE193" s="57">
        <f>AA193*Assumptions!$J$17</f>
        <v>446036156.90405291</v>
      </c>
      <c r="AF193" s="46"/>
      <c r="AG193" s="57">
        <f t="shared" si="52"/>
        <v>3671639096.4662867</v>
      </c>
      <c r="AH193" s="57">
        <f t="shared" si="52"/>
        <v>2627261753.4714317</v>
      </c>
      <c r="AI193" s="57">
        <f>AG193*Assumptions!$H$4/Assumptions!$H$3</f>
        <v>3671639.0964662866</v>
      </c>
      <c r="AJ193" s="57">
        <f t="shared" si="53"/>
        <v>2627261.7534714313</v>
      </c>
      <c r="AK193" s="35"/>
      <c r="AL193" s="61">
        <f t="shared" si="54"/>
        <v>0</v>
      </c>
      <c r="AM193" s="61"/>
      <c r="AN193" s="57">
        <f t="shared" si="55"/>
        <v>326441.32663161604</v>
      </c>
      <c r="AO193" s="61"/>
      <c r="AP193" s="57">
        <f>IF(B193=1,0,IF((B193-1)/12-INT((B193-1)/12)=0,(I193+O193+U193+AA193)*Assumptions!$D$7*(1+Assumptions!$D$10)^(B193-1)+Assumptions!$D$6*AL193,0))</f>
        <v>0</v>
      </c>
      <c r="AQ193" s="57">
        <f>(AL193-AM193-AO193-AP193+AS192)*Assumptions!$D$13</f>
        <v>4281.5158382750542</v>
      </c>
      <c r="AR193" s="53"/>
      <c r="AS193" s="57">
        <f>AJ194*Assumptions!$H$10</f>
        <v>1049006.3533408402</v>
      </c>
      <c r="AT193" s="57">
        <f t="shared" si="56"/>
        <v>-320261.46274560853</v>
      </c>
      <c r="AU193" s="53"/>
      <c r="AV193" s="57">
        <f>AL193*Assumptions!$C$24</f>
        <v>0</v>
      </c>
      <c r="AW193" s="57"/>
      <c r="AX193" s="57">
        <f>AN193*Assumptions!$C$24</f>
        <v>163220.66331580802</v>
      </c>
      <c r="AY193" s="57">
        <f>(-AV193+AW193-AZ192)*Assumptions!$D$13</f>
        <v>-2140.7579191375271</v>
      </c>
      <c r="AZ193" s="57">
        <f t="shared" si="57"/>
        <v>524503.1766704201</v>
      </c>
      <c r="BA193" s="53"/>
      <c r="BB193" s="61">
        <f>AJ194*Assumptions!$H$10*(1-Assumptions!$C$24)</f>
        <v>524503.1766704201</v>
      </c>
      <c r="BC193" s="58"/>
      <c r="BD193" s="61">
        <f t="shared" si="58"/>
        <v>-160130.73137280426</v>
      </c>
      <c r="BE193" s="62">
        <f>BD193*Assumptions!$C$11</f>
        <v>-48039.219411841281</v>
      </c>
      <c r="BF193" s="61">
        <f t="shared" si="59"/>
        <v>-112091.51196096299</v>
      </c>
    </row>
    <row r="194" spans="2:58" x14ac:dyDescent="0.2">
      <c r="B194" s="15">
        <f t="shared" si="40"/>
        <v>187</v>
      </c>
      <c r="C194" s="15">
        <f t="shared" si="41"/>
        <v>187</v>
      </c>
      <c r="D194" s="15">
        <f t="shared" si="42"/>
        <v>15</v>
      </c>
      <c r="E194" s="15">
        <f t="shared" si="43"/>
        <v>53</v>
      </c>
      <c r="F194" s="28">
        <f>1-(1-1.25*VLOOKUP(E194,'Annual Mortality Rates'!$B$5:$H$105,5,0)*VLOOKUP(D194,Assumptions!$C$17:$D$20,2,1))^(1/12)</f>
        <v>1.2425154296114016E-4</v>
      </c>
      <c r="G194" s="59">
        <f>1-(1-IF(D194&gt;=10,'Annual Lapse Rates'!$C$14,VLOOKUP(D194,'Annual Lapse Rates'!$B$3:$C$14,2,0)))^(1/12)</f>
        <v>1.6821425527395739E-3</v>
      </c>
      <c r="H194" s="35"/>
      <c r="I194" s="57">
        <f>IF($D194&gt;=Assumptions!$H$9,0,I193-SUM(J193:K193))</f>
        <v>1085.9279020091521</v>
      </c>
      <c r="J194" s="60">
        <f t="shared" si="44"/>
        <v>0.13492821736919097</v>
      </c>
      <c r="K194" s="60">
        <f t="shared" si="45"/>
        <v>1.826685533176805</v>
      </c>
      <c r="L194" s="57">
        <f>I194*Assumptions!$I$14</f>
        <v>380074765.70320326</v>
      </c>
      <c r="M194" s="57">
        <f>I194*Assumptions!$J$14</f>
        <v>228044859.42192194</v>
      </c>
      <c r="N194" s="46"/>
      <c r="O194" s="57">
        <f>IF($D194&gt;=Assumptions!$H$9,0,O193-SUM(P193:Q193))</f>
        <v>1357.409877511438</v>
      </c>
      <c r="P194" s="60">
        <f t="shared" si="46"/>
        <v>0.16866027171148845</v>
      </c>
      <c r="Q194" s="60">
        <f t="shared" si="47"/>
        <v>2.2833569164710026</v>
      </c>
      <c r="R194" s="57">
        <f>O194*Assumptions!$I$15</f>
        <v>678704938.75571907</v>
      </c>
      <c r="S194" s="57">
        <f>O194*Assumptions!$J$15</f>
        <v>434371160.80366015</v>
      </c>
      <c r="T194" s="46"/>
      <c r="U194" s="57">
        <f>IF($D194&gt;=Assumptions!$H$9,0,U193-SUM(V193:W193))</f>
        <v>2443.3377795205906</v>
      </c>
      <c r="V194" s="60">
        <f t="shared" si="48"/>
        <v>0.30358848908067948</v>
      </c>
      <c r="W194" s="60">
        <f t="shared" si="49"/>
        <v>4.1100424496478087</v>
      </c>
      <c r="X194" s="57">
        <f>U194*Assumptions!$I$16</f>
        <v>1954670223.6164725</v>
      </c>
      <c r="Y194" s="57">
        <f>U194*Assumptions!$J$16</f>
        <v>1514869423.3027661</v>
      </c>
      <c r="Z194" s="46"/>
      <c r="AA194" s="57">
        <f>IF($D194&gt;=Assumptions!$H$9,0,AA193-SUM(AB193:AC193))</f>
        <v>542.96395100457607</v>
      </c>
      <c r="AB194" s="60">
        <f t="shared" si="50"/>
        <v>6.7464108684595486E-2</v>
      </c>
      <c r="AC194" s="60">
        <f t="shared" si="51"/>
        <v>0.91334276658840252</v>
      </c>
      <c r="AD194" s="57">
        <f>AA194*Assumptions!$I$17</f>
        <v>651556741.2054913</v>
      </c>
      <c r="AE194" s="57">
        <f>AA194*Assumptions!$J$17</f>
        <v>445230439.8237524</v>
      </c>
      <c r="AF194" s="46"/>
      <c r="AG194" s="57">
        <f t="shared" si="52"/>
        <v>3665006669.2808862</v>
      </c>
      <c r="AH194" s="57">
        <f t="shared" si="52"/>
        <v>2622515883.3521004</v>
      </c>
      <c r="AI194" s="57">
        <f>AG194*Assumptions!$H$4/Assumptions!$H$3</f>
        <v>3665006.6692808862</v>
      </c>
      <c r="AJ194" s="57">
        <f t="shared" si="53"/>
        <v>2622515.8833521004</v>
      </c>
      <c r="AK194" s="35"/>
      <c r="AL194" s="61">
        <f t="shared" si="54"/>
        <v>0</v>
      </c>
      <c r="AM194" s="61"/>
      <c r="AN194" s="57">
        <f t="shared" si="55"/>
        <v>325851.64494659594</v>
      </c>
      <c r="AO194" s="61"/>
      <c r="AP194" s="57">
        <f>IF(B194=1,0,IF((B194-1)/12-INT((B194-1)/12)=0,(I194+O194+U194+AA194)*Assumptions!$D$7*(1+Assumptions!$D$10)^(B194-1)+Assumptions!$D$6*AL194,0))</f>
        <v>0</v>
      </c>
      <c r="AQ194" s="57">
        <f>(AL194-AM194-AO194-AP194+AS193)*Assumptions!$D$13</f>
        <v>4273.7817333441453</v>
      </c>
      <c r="AR194" s="53"/>
      <c r="AS194" s="57">
        <f>AJ195*Assumptions!$H$10</f>
        <v>1047111.434457813</v>
      </c>
      <c r="AT194" s="57">
        <f t="shared" si="56"/>
        <v>-319682.94433022465</v>
      </c>
      <c r="AU194" s="53"/>
      <c r="AV194" s="57">
        <f>AL194*Assumptions!$C$24</f>
        <v>0</v>
      </c>
      <c r="AW194" s="57"/>
      <c r="AX194" s="57">
        <f>AN194*Assumptions!$C$24</f>
        <v>162925.82247329797</v>
      </c>
      <c r="AY194" s="57">
        <f>(-AV194+AW194-AZ193)*Assumptions!$D$13</f>
        <v>-2136.8908666720727</v>
      </c>
      <c r="AZ194" s="57">
        <f t="shared" si="57"/>
        <v>523555.71722890652</v>
      </c>
      <c r="BA194" s="53"/>
      <c r="BB194" s="61">
        <f>AJ195*Assumptions!$H$10*(1-Assumptions!$C$24)</f>
        <v>523555.71722890652</v>
      </c>
      <c r="BC194" s="58"/>
      <c r="BD194" s="61">
        <f t="shared" si="58"/>
        <v>-159841.47216511233</v>
      </c>
      <c r="BE194" s="62">
        <f>BD194*Assumptions!$C$11</f>
        <v>-47952.441649533699</v>
      </c>
      <c r="BF194" s="61">
        <f t="shared" si="59"/>
        <v>-111889.03051557863</v>
      </c>
    </row>
    <row r="195" spans="2:58" x14ac:dyDescent="0.2">
      <c r="B195" s="15">
        <f t="shared" si="40"/>
        <v>188</v>
      </c>
      <c r="C195" s="15">
        <f t="shared" si="41"/>
        <v>188</v>
      </c>
      <c r="D195" s="15">
        <f t="shared" si="42"/>
        <v>15</v>
      </c>
      <c r="E195" s="15">
        <f t="shared" si="43"/>
        <v>53</v>
      </c>
      <c r="F195" s="28">
        <f>1-(1-1.25*VLOOKUP(E195,'Annual Mortality Rates'!$B$5:$H$105,5,0)*VLOOKUP(D195,Assumptions!$C$17:$D$20,2,1))^(1/12)</f>
        <v>1.2425154296114016E-4</v>
      </c>
      <c r="G195" s="59">
        <f>1-(1-IF(D195&gt;=10,'Annual Lapse Rates'!$C$14,VLOOKUP(D195,'Annual Lapse Rates'!$B$3:$C$14,2,0)))^(1/12)</f>
        <v>1.6821425527395739E-3</v>
      </c>
      <c r="H195" s="35"/>
      <c r="I195" s="57">
        <f>IF($D195&gt;=Assumptions!$H$9,0,I194-SUM(J194:K194))</f>
        <v>1083.9662882586063</v>
      </c>
      <c r="J195" s="60">
        <f t="shared" si="44"/>
        <v>0.13468448383399184</v>
      </c>
      <c r="K195" s="60">
        <f t="shared" si="45"/>
        <v>1.8233858192149728</v>
      </c>
      <c r="L195" s="57">
        <f>I195*Assumptions!$I$14</f>
        <v>379388200.89051217</v>
      </c>
      <c r="M195" s="57">
        <f>I195*Assumptions!$J$14</f>
        <v>227632920.5343073</v>
      </c>
      <c r="N195" s="46"/>
      <c r="O195" s="57">
        <f>IF($D195&gt;=Assumptions!$H$9,0,O194-SUM(P194:Q194))</f>
        <v>1354.9578603232555</v>
      </c>
      <c r="P195" s="60">
        <f t="shared" si="46"/>
        <v>0.16835560479248954</v>
      </c>
      <c r="Q195" s="60">
        <f t="shared" si="47"/>
        <v>2.2792322740187121</v>
      </c>
      <c r="R195" s="57">
        <f>O195*Assumptions!$I$15</f>
        <v>677478930.16162777</v>
      </c>
      <c r="S195" s="57">
        <f>O195*Assumptions!$J$15</f>
        <v>433586515.30344176</v>
      </c>
      <c r="T195" s="46"/>
      <c r="U195" s="57">
        <f>IF($D195&gt;=Assumptions!$H$9,0,U194-SUM(V194:W194))</f>
        <v>2438.924148581862</v>
      </c>
      <c r="V195" s="60">
        <f t="shared" si="48"/>
        <v>0.30304008862648141</v>
      </c>
      <c r="W195" s="60">
        <f t="shared" si="49"/>
        <v>4.1026180932336853</v>
      </c>
      <c r="X195" s="57">
        <f>U195*Assumptions!$I$16</f>
        <v>1951139318.8654897</v>
      </c>
      <c r="Y195" s="57">
        <f>U195*Assumptions!$J$16</f>
        <v>1512132972.1207545</v>
      </c>
      <c r="Z195" s="46"/>
      <c r="AA195" s="57">
        <f>IF($D195&gt;=Assumptions!$H$9,0,AA194-SUM(AB194:AC194))</f>
        <v>541.98314412930313</v>
      </c>
      <c r="AB195" s="60">
        <f t="shared" si="50"/>
        <v>6.7342241916995921E-2</v>
      </c>
      <c r="AC195" s="60">
        <f t="shared" si="51"/>
        <v>0.91169290960748639</v>
      </c>
      <c r="AD195" s="57">
        <f>AA195*Assumptions!$I$17</f>
        <v>650379772.95516372</v>
      </c>
      <c r="AE195" s="57">
        <f>AA195*Assumptions!$J$17</f>
        <v>444426178.18602854</v>
      </c>
      <c r="AF195" s="46"/>
      <c r="AG195" s="57">
        <f t="shared" si="52"/>
        <v>3658386222.8727932</v>
      </c>
      <c r="AH195" s="57">
        <f t="shared" si="52"/>
        <v>2617778586.1445322</v>
      </c>
      <c r="AI195" s="57">
        <f>AG195*Assumptions!$H$4/Assumptions!$H$3</f>
        <v>3658386.2228727937</v>
      </c>
      <c r="AJ195" s="57">
        <f t="shared" si="53"/>
        <v>2617778.5861445325</v>
      </c>
      <c r="AK195" s="35"/>
      <c r="AL195" s="61">
        <f t="shared" si="54"/>
        <v>0</v>
      </c>
      <c r="AM195" s="61"/>
      <c r="AN195" s="57">
        <f t="shared" si="55"/>
        <v>325263.0284590901</v>
      </c>
      <c r="AO195" s="61"/>
      <c r="AP195" s="57">
        <f>IF(B195=1,0,IF((B195-1)/12-INT((B195-1)/12)=0,(I195+O195+U195+AA195)*Assumptions!$D$7*(1+Assumptions!$D$10)^(B195-1)+Assumptions!$D$6*AL195,0))</f>
        <v>0</v>
      </c>
      <c r="AQ195" s="57">
        <f>(AL195-AM195-AO195-AP195+AS194)*Assumptions!$D$13</f>
        <v>4266.06159925472</v>
      </c>
      <c r="AR195" s="53"/>
      <c r="AS195" s="57">
        <f>AJ196*Assumptions!$H$10</f>
        <v>1045219.9385450677</v>
      </c>
      <c r="AT195" s="57">
        <f t="shared" si="56"/>
        <v>-319105.47094708995</v>
      </c>
      <c r="AU195" s="53"/>
      <c r="AV195" s="57">
        <f>AL195*Assumptions!$C$24</f>
        <v>0</v>
      </c>
      <c r="AW195" s="57"/>
      <c r="AX195" s="57">
        <f>AN195*Assumptions!$C$24</f>
        <v>162631.51422954505</v>
      </c>
      <c r="AY195" s="57">
        <f>(-AV195+AW195-AZ194)*Assumptions!$D$13</f>
        <v>-2133.03079962736</v>
      </c>
      <c r="AZ195" s="57">
        <f t="shared" si="57"/>
        <v>522609.96927253384</v>
      </c>
      <c r="BA195" s="53"/>
      <c r="BB195" s="61">
        <f>AJ196*Assumptions!$H$10*(1-Assumptions!$C$24)</f>
        <v>522609.96927253384</v>
      </c>
      <c r="BC195" s="58"/>
      <c r="BD195" s="61">
        <f t="shared" si="58"/>
        <v>-159552.73547354498</v>
      </c>
      <c r="BE195" s="62">
        <f>BD195*Assumptions!$C$11</f>
        <v>-47865.820642063489</v>
      </c>
      <c r="BF195" s="61">
        <f t="shared" si="59"/>
        <v>-111686.9148314815</v>
      </c>
    </row>
    <row r="196" spans="2:58" x14ac:dyDescent="0.2">
      <c r="B196" s="15">
        <f t="shared" si="40"/>
        <v>189</v>
      </c>
      <c r="C196" s="15">
        <f t="shared" si="41"/>
        <v>189</v>
      </c>
      <c r="D196" s="15">
        <f t="shared" si="42"/>
        <v>15</v>
      </c>
      <c r="E196" s="15">
        <f t="shared" si="43"/>
        <v>53</v>
      </c>
      <c r="F196" s="28">
        <f>1-(1-1.25*VLOOKUP(E196,'Annual Mortality Rates'!$B$5:$H$105,5,0)*VLOOKUP(D196,Assumptions!$C$17:$D$20,2,1))^(1/12)</f>
        <v>1.2425154296114016E-4</v>
      </c>
      <c r="G196" s="59">
        <f>1-(1-IF(D196&gt;=10,'Annual Lapse Rates'!$C$14,VLOOKUP(D196,'Annual Lapse Rates'!$B$3:$C$14,2,0)))^(1/12)</f>
        <v>1.6821425527395739E-3</v>
      </c>
      <c r="H196" s="35"/>
      <c r="I196" s="57">
        <f>IF($D196&gt;=Assumptions!$H$9,0,I195-SUM(J195:K195))</f>
        <v>1082.0082179555573</v>
      </c>
      <c r="J196" s="60">
        <f t="shared" si="44"/>
        <v>0.13444119057761164</v>
      </c>
      <c r="K196" s="60">
        <f t="shared" si="45"/>
        <v>1.8200920658369584</v>
      </c>
      <c r="L196" s="57">
        <f>I196*Assumptions!$I$14</f>
        <v>378702876.28444505</v>
      </c>
      <c r="M196" s="57">
        <f>I196*Assumptions!$J$14</f>
        <v>227221725.77066702</v>
      </c>
      <c r="N196" s="46"/>
      <c r="O196" s="57">
        <f>IF($D196&gt;=Assumptions!$H$9,0,O195-SUM(P195:Q195))</f>
        <v>1352.5102724444444</v>
      </c>
      <c r="P196" s="60">
        <f t="shared" si="46"/>
        <v>0.16805148822201427</v>
      </c>
      <c r="Q196" s="60">
        <f t="shared" si="47"/>
        <v>2.2751150822961943</v>
      </c>
      <c r="R196" s="57">
        <f>O196*Assumptions!$I$15</f>
        <v>676255136.22222221</v>
      </c>
      <c r="S196" s="57">
        <f>O196*Assumptions!$J$15</f>
        <v>432803287.18222219</v>
      </c>
      <c r="T196" s="46"/>
      <c r="U196" s="57">
        <f>IF($D196&gt;=Assumptions!$H$9,0,U195-SUM(V195:W195))</f>
        <v>2434.5184904000021</v>
      </c>
      <c r="V196" s="60">
        <f t="shared" si="48"/>
        <v>0.30249267879962594</v>
      </c>
      <c r="W196" s="60">
        <f t="shared" si="49"/>
        <v>4.0952071481331531</v>
      </c>
      <c r="X196" s="57">
        <f>U196*Assumptions!$I$16</f>
        <v>1947614792.3200016</v>
      </c>
      <c r="Y196" s="57">
        <f>U196*Assumptions!$J$16</f>
        <v>1509401464.0480013</v>
      </c>
      <c r="Z196" s="46"/>
      <c r="AA196" s="57">
        <f>IF($D196&gt;=Assumptions!$H$9,0,AA195-SUM(AB195:AC195))</f>
        <v>541.00410897777863</v>
      </c>
      <c r="AB196" s="60">
        <f t="shared" si="50"/>
        <v>6.7220595288805821E-2</v>
      </c>
      <c r="AC196" s="60">
        <f t="shared" si="51"/>
        <v>0.91004603291847919</v>
      </c>
      <c r="AD196" s="57">
        <f>AA196*Assumptions!$I$17</f>
        <v>649204930.77333438</v>
      </c>
      <c r="AE196" s="57">
        <f>AA196*Assumptions!$J$17</f>
        <v>443623369.3617785</v>
      </c>
      <c r="AF196" s="46"/>
      <c r="AG196" s="57">
        <f t="shared" si="52"/>
        <v>3651777735.6000032</v>
      </c>
      <c r="AH196" s="57">
        <f t="shared" si="52"/>
        <v>2613049846.362669</v>
      </c>
      <c r="AI196" s="57">
        <f>AG196*Assumptions!$H$4/Assumptions!$H$3</f>
        <v>3651777.735600003</v>
      </c>
      <c r="AJ196" s="57">
        <f t="shared" si="53"/>
        <v>2613049.846362669</v>
      </c>
      <c r="AK196" s="35"/>
      <c r="AL196" s="61">
        <f t="shared" si="54"/>
        <v>0</v>
      </c>
      <c r="AM196" s="61"/>
      <c r="AN196" s="57">
        <f t="shared" si="55"/>
        <v>324675.47524493188</v>
      </c>
      <c r="AO196" s="61"/>
      <c r="AP196" s="57">
        <f>IF(B196=1,0,IF((B196-1)/12-INT((B196-1)/12)=0,(I196+O196+U196+AA196)*Assumptions!$D$7*(1+Assumptions!$D$10)^(B196-1)+Assumptions!$D$6*AL196,0))</f>
        <v>0</v>
      </c>
      <c r="AQ196" s="57">
        <f>(AL196-AM196-AO196-AP196+AS195)*Assumptions!$D$13</f>
        <v>4258.355410769931</v>
      </c>
      <c r="AR196" s="53"/>
      <c r="AS196" s="57">
        <f>AJ197*Assumptions!$H$10</f>
        <v>1043331.8594193715</v>
      </c>
      <c r="AT196" s="57">
        <f t="shared" si="56"/>
        <v>-318529.04070846573</v>
      </c>
      <c r="AU196" s="53"/>
      <c r="AV196" s="57">
        <f>AL196*Assumptions!$C$24</f>
        <v>0</v>
      </c>
      <c r="AW196" s="57"/>
      <c r="AX196" s="57">
        <f>AN196*Assumptions!$C$24</f>
        <v>162337.73762246594</v>
      </c>
      <c r="AY196" s="57">
        <f>(-AV196+AW196-AZ195)*Assumptions!$D$13</f>
        <v>-2129.1777053849655</v>
      </c>
      <c r="AZ196" s="57">
        <f t="shared" si="57"/>
        <v>521665.92970968573</v>
      </c>
      <c r="BA196" s="53"/>
      <c r="BB196" s="61">
        <f>AJ197*Assumptions!$H$10*(1-Assumptions!$C$24)</f>
        <v>521665.92970968573</v>
      </c>
      <c r="BC196" s="58"/>
      <c r="BD196" s="61">
        <f t="shared" si="58"/>
        <v>-159264.52035423287</v>
      </c>
      <c r="BE196" s="62">
        <f>BD196*Assumptions!$C$11</f>
        <v>-47779.356106269857</v>
      </c>
      <c r="BF196" s="61">
        <f t="shared" si="59"/>
        <v>-111485.16424796301</v>
      </c>
    </row>
    <row r="197" spans="2:58" x14ac:dyDescent="0.2">
      <c r="B197" s="15">
        <f t="shared" si="40"/>
        <v>190</v>
      </c>
      <c r="C197" s="15">
        <f t="shared" si="41"/>
        <v>190</v>
      </c>
      <c r="D197" s="15">
        <f t="shared" si="42"/>
        <v>15</v>
      </c>
      <c r="E197" s="15">
        <f t="shared" si="43"/>
        <v>53</v>
      </c>
      <c r="F197" s="28">
        <f>1-(1-1.25*VLOOKUP(E197,'Annual Mortality Rates'!$B$5:$H$105,5,0)*VLOOKUP(D197,Assumptions!$C$17:$D$20,2,1))^(1/12)</f>
        <v>1.2425154296114016E-4</v>
      </c>
      <c r="G197" s="59">
        <f>1-(1-IF(D197&gt;=10,'Annual Lapse Rates'!$C$14,VLOOKUP(D197,'Annual Lapse Rates'!$B$3:$C$14,2,0)))^(1/12)</f>
        <v>1.6821425527395739E-3</v>
      </c>
      <c r="H197" s="35"/>
      <c r="I197" s="57">
        <f>IF($D197&gt;=Assumptions!$H$9,0,I196-SUM(J196:K196))</f>
        <v>1080.0536846991427</v>
      </c>
      <c r="J197" s="60">
        <f t="shared" si="44"/>
        <v>0.13419833680473325</v>
      </c>
      <c r="K197" s="60">
        <f t="shared" si="45"/>
        <v>1.8168042622755987</v>
      </c>
      <c r="L197" s="57">
        <f>I197*Assumptions!$I$14</f>
        <v>378018789.64469993</v>
      </c>
      <c r="M197" s="57">
        <f>I197*Assumptions!$J$14</f>
        <v>226811273.78681996</v>
      </c>
      <c r="N197" s="46"/>
      <c r="O197" s="57">
        <f>IF($D197&gt;=Assumptions!$H$9,0,O196-SUM(P196:Q196))</f>
        <v>1350.067105873926</v>
      </c>
      <c r="P197" s="60">
        <f t="shared" si="46"/>
        <v>0.16774792100591629</v>
      </c>
      <c r="Q197" s="60">
        <f t="shared" si="47"/>
        <v>2.2710053278444944</v>
      </c>
      <c r="R197" s="57">
        <f>O197*Assumptions!$I$15</f>
        <v>675033552.93696296</v>
      </c>
      <c r="S197" s="57">
        <f>O197*Assumptions!$J$15</f>
        <v>432021473.87965631</v>
      </c>
      <c r="T197" s="46"/>
      <c r="U197" s="57">
        <f>IF($D197&gt;=Assumptions!$H$9,0,U196-SUM(V196:W196))</f>
        <v>2430.1207905730694</v>
      </c>
      <c r="V197" s="60">
        <f t="shared" si="48"/>
        <v>0.3019462578106496</v>
      </c>
      <c r="W197" s="60">
        <f t="shared" si="49"/>
        <v>4.0878095901200941</v>
      </c>
      <c r="X197" s="57">
        <f>U197*Assumptions!$I$16</f>
        <v>1944096632.4584556</v>
      </c>
      <c r="Y197" s="57">
        <f>U197*Assumptions!$J$16</f>
        <v>1506674890.155303</v>
      </c>
      <c r="Z197" s="46"/>
      <c r="AA197" s="57">
        <f>IF($D197&gt;=Assumptions!$H$9,0,AA196-SUM(AB196:AC196))</f>
        <v>540.02684234957133</v>
      </c>
      <c r="AB197" s="60">
        <f t="shared" si="50"/>
        <v>6.7099168402366627E-2</v>
      </c>
      <c r="AC197" s="60">
        <f t="shared" si="51"/>
        <v>0.90840213113779933</v>
      </c>
      <c r="AD197" s="57">
        <f>AA197*Assumptions!$I$17</f>
        <v>648032210.81948555</v>
      </c>
      <c r="AE197" s="57">
        <f>AA197*Assumptions!$J$17</f>
        <v>442822010.72664851</v>
      </c>
      <c r="AF197" s="46"/>
      <c r="AG197" s="57">
        <f t="shared" si="52"/>
        <v>3645181185.8596044</v>
      </c>
      <c r="AH197" s="57">
        <f t="shared" si="52"/>
        <v>2608329648.5484281</v>
      </c>
      <c r="AI197" s="57">
        <f>AG197*Assumptions!$H$4/Assumptions!$H$3</f>
        <v>3645181.1858596047</v>
      </c>
      <c r="AJ197" s="57">
        <f t="shared" si="53"/>
        <v>2608329.6485484284</v>
      </c>
      <c r="AK197" s="35"/>
      <c r="AL197" s="61">
        <f t="shared" si="54"/>
        <v>0</v>
      </c>
      <c r="AM197" s="61"/>
      <c r="AN197" s="57">
        <f t="shared" si="55"/>
        <v>324088.98338343063</v>
      </c>
      <c r="AO197" s="61"/>
      <c r="AP197" s="57">
        <f>IF(B197=1,0,IF((B197-1)/12-INT((B197-1)/12)=0,(I197+O197+U197+AA197)*Assumptions!$D$7*(1+Assumptions!$D$10)^(B197-1)+Assumptions!$D$6*AL197,0))</f>
        <v>0</v>
      </c>
      <c r="AQ197" s="57">
        <f>(AL197-AM197-AO197-AP197+AS196)*Assumptions!$D$13</f>
        <v>4250.6631426985214</v>
      </c>
      <c r="AR197" s="53"/>
      <c r="AS197" s="57">
        <f>AJ198*Assumptions!$H$10</f>
        <v>1041447.1909086595</v>
      </c>
      <c r="AT197" s="57">
        <f t="shared" si="56"/>
        <v>-317953.65173002006</v>
      </c>
      <c r="AU197" s="53"/>
      <c r="AV197" s="57">
        <f>AL197*Assumptions!$C$24</f>
        <v>0</v>
      </c>
      <c r="AW197" s="57"/>
      <c r="AX197" s="57">
        <f>AN197*Assumptions!$C$24</f>
        <v>162044.49169171532</v>
      </c>
      <c r="AY197" s="57">
        <f>(-AV197+AW197-AZ196)*Assumptions!$D$13</f>
        <v>-2125.3315713492607</v>
      </c>
      <c r="AZ197" s="57">
        <f t="shared" si="57"/>
        <v>520723.59545432974</v>
      </c>
      <c r="BA197" s="53"/>
      <c r="BB197" s="61">
        <f>AJ198*Assumptions!$H$10*(1-Assumptions!$C$24)</f>
        <v>520723.59545432974</v>
      </c>
      <c r="BC197" s="58"/>
      <c r="BD197" s="61">
        <f t="shared" si="58"/>
        <v>-158976.82586501003</v>
      </c>
      <c r="BE197" s="62">
        <f>BD197*Assumptions!$C$11</f>
        <v>-47693.04775950301</v>
      </c>
      <c r="BF197" s="61">
        <f t="shared" si="59"/>
        <v>-111283.77810550702</v>
      </c>
    </row>
    <row r="198" spans="2:58" x14ac:dyDescent="0.2">
      <c r="B198" s="15">
        <f t="shared" si="40"/>
        <v>191</v>
      </c>
      <c r="C198" s="15">
        <f t="shared" si="41"/>
        <v>191</v>
      </c>
      <c r="D198" s="15">
        <f t="shared" si="42"/>
        <v>15</v>
      </c>
      <c r="E198" s="15">
        <f t="shared" si="43"/>
        <v>53</v>
      </c>
      <c r="F198" s="28">
        <f>1-(1-1.25*VLOOKUP(E198,'Annual Mortality Rates'!$B$5:$H$105,5,0)*VLOOKUP(D198,Assumptions!$C$17:$D$20,2,1))^(1/12)</f>
        <v>1.2425154296114016E-4</v>
      </c>
      <c r="G198" s="59">
        <f>1-(1-IF(D198&gt;=10,'Annual Lapse Rates'!$C$14,VLOOKUP(D198,'Annual Lapse Rates'!$B$3:$C$14,2,0)))^(1/12)</f>
        <v>1.6821425527395739E-3</v>
      </c>
      <c r="H198" s="35"/>
      <c r="I198" s="57">
        <f>IF($D198&gt;=Assumptions!$H$9,0,I197-SUM(J197:K197))</f>
        <v>1078.1026821000623</v>
      </c>
      <c r="J198" s="60">
        <f t="shared" si="44"/>
        <v>0.13395592172147633</v>
      </c>
      <c r="K198" s="60">
        <f t="shared" si="45"/>
        <v>1.8135223977831803</v>
      </c>
      <c r="L198" s="57">
        <f>I198*Assumptions!$I$14</f>
        <v>377335938.73502183</v>
      </c>
      <c r="M198" s="57">
        <f>I198*Assumptions!$J$14</f>
        <v>226401563.24101308</v>
      </c>
      <c r="N198" s="46"/>
      <c r="O198" s="57">
        <f>IF($D198&gt;=Assumptions!$H$9,0,O197-SUM(P197:Q197))</f>
        <v>1347.6283526250756</v>
      </c>
      <c r="P198" s="60">
        <f t="shared" si="46"/>
        <v>0.16744490215184513</v>
      </c>
      <c r="Q198" s="60">
        <f t="shared" si="47"/>
        <v>2.2669029972289714</v>
      </c>
      <c r="R198" s="57">
        <f>O198*Assumptions!$I$15</f>
        <v>673814176.31253779</v>
      </c>
      <c r="S198" s="57">
        <f>O198*Assumptions!$J$15</f>
        <v>431241072.84002423</v>
      </c>
      <c r="T198" s="46"/>
      <c r="U198" s="57">
        <f>IF($D198&gt;=Assumptions!$H$9,0,U197-SUM(V197:W197))</f>
        <v>2425.7310347251387</v>
      </c>
      <c r="V198" s="60">
        <f t="shared" si="48"/>
        <v>0.30140082387332157</v>
      </c>
      <c r="W198" s="60">
        <f t="shared" si="49"/>
        <v>4.0804253950121527</v>
      </c>
      <c r="X198" s="57">
        <f>U198*Assumptions!$I$16</f>
        <v>1940584827.7801108</v>
      </c>
      <c r="Y198" s="57">
        <f>U198*Assumptions!$J$16</f>
        <v>1503953241.5295861</v>
      </c>
      <c r="Z198" s="46"/>
      <c r="AA198" s="57">
        <f>IF($D198&gt;=Assumptions!$H$9,0,AA197-SUM(AB197:AC197))</f>
        <v>539.05134105003117</v>
      </c>
      <c r="AB198" s="60">
        <f t="shared" si="50"/>
        <v>6.6977960860738164E-2</v>
      </c>
      <c r="AC198" s="60">
        <f t="shared" si="51"/>
        <v>0.90676119889159013</v>
      </c>
      <c r="AD198" s="57">
        <f>AA198*Assumptions!$I$17</f>
        <v>646861609.26003742</v>
      </c>
      <c r="AE198" s="57">
        <f>AA198*Assumptions!$J$17</f>
        <v>442022099.66102558</v>
      </c>
      <c r="AF198" s="46"/>
      <c r="AG198" s="57">
        <f t="shared" si="52"/>
        <v>3638596552.0877075</v>
      </c>
      <c r="AH198" s="57">
        <f t="shared" si="52"/>
        <v>2603617977.2716489</v>
      </c>
      <c r="AI198" s="57">
        <f>AG198*Assumptions!$H$4/Assumptions!$H$3</f>
        <v>3638596.5520877074</v>
      </c>
      <c r="AJ198" s="57">
        <f t="shared" si="53"/>
        <v>2603617.9772716486</v>
      </c>
      <c r="AK198" s="35"/>
      <c r="AL198" s="61">
        <f t="shared" si="54"/>
        <v>0</v>
      </c>
      <c r="AM198" s="61"/>
      <c r="AN198" s="57">
        <f t="shared" si="55"/>
        <v>323503.55095736514</v>
      </c>
      <c r="AO198" s="61"/>
      <c r="AP198" s="57">
        <f>IF(B198=1,0,IF((B198-1)/12-INT((B198-1)/12)=0,(I198+O198+U198+AA198)*Assumptions!$D$7*(1+Assumptions!$D$10)^(B198-1)+Assumptions!$D$6*AL198,0))</f>
        <v>0</v>
      </c>
      <c r="AQ198" s="57">
        <f>(AL198-AM198-AO198-AP198+AS197)*Assumptions!$D$13</f>
        <v>4242.9847698947369</v>
      </c>
      <c r="AR198" s="53"/>
      <c r="AS198" s="57">
        <f>AJ199*Assumptions!$H$10</f>
        <v>1039565.9268520181</v>
      </c>
      <c r="AT198" s="57">
        <f t="shared" si="56"/>
        <v>-317379.30213082908</v>
      </c>
      <c r="AU198" s="53"/>
      <c r="AV198" s="57">
        <f>AL198*Assumptions!$C$24</f>
        <v>0</v>
      </c>
      <c r="AW198" s="57"/>
      <c r="AX198" s="57">
        <f>AN198*Assumptions!$C$24</f>
        <v>161751.77547868257</v>
      </c>
      <c r="AY198" s="57">
        <f>(-AV198+AW198-AZ197)*Assumptions!$D$13</f>
        <v>-2121.4923849473685</v>
      </c>
      <c r="AZ198" s="57">
        <f t="shared" si="57"/>
        <v>519782.96342600905</v>
      </c>
      <c r="BA198" s="53"/>
      <c r="BB198" s="61">
        <f>AJ199*Assumptions!$H$10*(1-Assumptions!$C$24)</f>
        <v>519782.96342600905</v>
      </c>
      <c r="BC198" s="58"/>
      <c r="BD198" s="61">
        <f t="shared" si="58"/>
        <v>-158689.65106541454</v>
      </c>
      <c r="BE198" s="62">
        <f>BD198*Assumptions!$C$11</f>
        <v>-47606.89531962436</v>
      </c>
      <c r="BF198" s="61">
        <f t="shared" si="59"/>
        <v>-111082.75574579017</v>
      </c>
    </row>
    <row r="199" spans="2:58" x14ac:dyDescent="0.2">
      <c r="B199" s="15">
        <f t="shared" si="40"/>
        <v>192</v>
      </c>
      <c r="C199" s="15">
        <f t="shared" si="41"/>
        <v>192</v>
      </c>
      <c r="D199" s="15">
        <f t="shared" si="42"/>
        <v>15</v>
      </c>
      <c r="E199" s="15">
        <f t="shared" si="43"/>
        <v>53</v>
      </c>
      <c r="F199" s="28">
        <f>1-(1-1.25*VLOOKUP(E199,'Annual Mortality Rates'!$B$5:$H$105,5,0)*VLOOKUP(D199,Assumptions!$C$17:$D$20,2,1))^(1/12)</f>
        <v>1.2425154296114016E-4</v>
      </c>
      <c r="G199" s="59">
        <f>1-(1-IF(D199&gt;=10,'Annual Lapse Rates'!$C$14,VLOOKUP(D199,'Annual Lapse Rates'!$B$3:$C$14,2,0)))^(1/12)</f>
        <v>1.6821425527395739E-3</v>
      </c>
      <c r="H199" s="35"/>
      <c r="I199" s="57">
        <f>IF($D199&gt;=Assumptions!$H$9,0,I198-SUM(J198:K198))</f>
        <v>1076.1552037805577</v>
      </c>
      <c r="J199" s="60">
        <f t="shared" si="44"/>
        <v>0.13371394453539451</v>
      </c>
      <c r="K199" s="60">
        <f t="shared" si="45"/>
        <v>1.8102464616314038</v>
      </c>
      <c r="L199" s="57">
        <f>I199*Assumptions!$I$14</f>
        <v>376654321.32319522</v>
      </c>
      <c r="M199" s="57">
        <f>I199*Assumptions!$J$14</f>
        <v>225992592.79391712</v>
      </c>
      <c r="N199" s="46"/>
      <c r="O199" s="57">
        <f>IF($D199&gt;=Assumptions!$H$9,0,O198-SUM(P198:Q198))</f>
        <v>1345.1940047256949</v>
      </c>
      <c r="P199" s="60">
        <f t="shared" si="46"/>
        <v>0.16714243066924286</v>
      </c>
      <c r="Q199" s="60">
        <f t="shared" si="47"/>
        <v>2.2628080770392507</v>
      </c>
      <c r="R199" s="57">
        <f>O199*Assumptions!$I$15</f>
        <v>672597002.36284745</v>
      </c>
      <c r="S199" s="57">
        <f>O199*Assumptions!$J$15</f>
        <v>430462081.51222235</v>
      </c>
      <c r="T199" s="46"/>
      <c r="U199" s="57">
        <f>IF($D199&gt;=Assumptions!$H$9,0,U198-SUM(V198:W198))</f>
        <v>2421.349208506253</v>
      </c>
      <c r="V199" s="60">
        <f t="shared" si="48"/>
        <v>0.30085637520463743</v>
      </c>
      <c r="W199" s="60">
        <f t="shared" si="49"/>
        <v>4.0730545386706556</v>
      </c>
      <c r="X199" s="57">
        <f>U199*Assumptions!$I$16</f>
        <v>1937079366.8050025</v>
      </c>
      <c r="Y199" s="57">
        <f>U199*Assumptions!$J$16</f>
        <v>1501236509.2738769</v>
      </c>
      <c r="Z199" s="46"/>
      <c r="AA199" s="57">
        <f>IF($D199&gt;=Assumptions!$H$9,0,AA198-SUM(AB198:AC198))</f>
        <v>538.07760189027886</v>
      </c>
      <c r="AB199" s="60">
        <f t="shared" si="50"/>
        <v>6.6856972267697254E-2</v>
      </c>
      <c r="AC199" s="60">
        <f t="shared" si="51"/>
        <v>0.9051232308157019</v>
      </c>
      <c r="AD199" s="57">
        <f>AA199*Assumptions!$I$17</f>
        <v>645693122.26833463</v>
      </c>
      <c r="AE199" s="57">
        <f>AA199*Assumptions!$J$17</f>
        <v>441223633.55002868</v>
      </c>
      <c r="AF199" s="46"/>
      <c r="AG199" s="57">
        <f t="shared" si="52"/>
        <v>3632023812.7593794</v>
      </c>
      <c r="AH199" s="57">
        <f t="shared" si="52"/>
        <v>2598914817.1300449</v>
      </c>
      <c r="AI199" s="57">
        <f>AG199*Assumptions!$H$4/Assumptions!$H$3</f>
        <v>3632023.8127593794</v>
      </c>
      <c r="AJ199" s="57">
        <f t="shared" si="53"/>
        <v>2598914.817130045</v>
      </c>
      <c r="AK199" s="35"/>
      <c r="AL199" s="61">
        <f t="shared" si="54"/>
        <v>0</v>
      </c>
      <c r="AM199" s="61"/>
      <c r="AN199" s="57">
        <f t="shared" si="55"/>
        <v>322919.17605297751</v>
      </c>
      <c r="AO199" s="61"/>
      <c r="AP199" s="57">
        <f>IF(B199=1,0,IF((B199-1)/12-INT((B199-1)/12)=0,(I199+O199+U199+AA199)*Assumptions!$D$7*(1+Assumptions!$D$10)^(B199-1)+Assumptions!$D$6*AL199,0))</f>
        <v>0</v>
      </c>
      <c r="AQ199" s="57">
        <f>(AL199-AM199-AO199-AP199+AS198)*Assumptions!$D$13</f>
        <v>4235.3202672582511</v>
      </c>
      <c r="AR199" s="53"/>
      <c r="AS199" s="57">
        <f>AJ200*Assumptions!$H$10</f>
        <v>1037688.061099661</v>
      </c>
      <c r="AT199" s="57">
        <f t="shared" si="56"/>
        <v>-316805.99003336218</v>
      </c>
      <c r="AU199" s="53"/>
      <c r="AV199" s="57">
        <f>AL199*Assumptions!$C$24</f>
        <v>0</v>
      </c>
      <c r="AW199" s="57"/>
      <c r="AX199" s="57">
        <f>AN199*Assumptions!$C$24</f>
        <v>161459.58802648875</v>
      </c>
      <c r="AY199" s="57">
        <f>(-AV199+AW199-AZ198)*Assumptions!$D$13</f>
        <v>-2117.6601336291255</v>
      </c>
      <c r="AZ199" s="57">
        <f t="shared" si="57"/>
        <v>518844.03054983052</v>
      </c>
      <c r="BA199" s="53"/>
      <c r="BB199" s="61">
        <f>AJ200*Assumptions!$H$10*(1-Assumptions!$C$24)</f>
        <v>518844.03054983052</v>
      </c>
      <c r="BC199" s="58"/>
      <c r="BD199" s="61">
        <f t="shared" si="58"/>
        <v>-158402.99501668109</v>
      </c>
      <c r="BE199" s="62">
        <f>BD199*Assumptions!$C$11</f>
        <v>-47520.898505004327</v>
      </c>
      <c r="BF199" s="61">
        <f t="shared" si="59"/>
        <v>-110882.09651167676</v>
      </c>
    </row>
    <row r="200" spans="2:58" x14ac:dyDescent="0.2">
      <c r="B200" s="15">
        <f t="shared" ref="B200:B259" si="60">B199+1</f>
        <v>193</v>
      </c>
      <c r="C200" s="15">
        <f t="shared" ref="C200:C259" si="61">$C$4+B200</f>
        <v>193</v>
      </c>
      <c r="D200" s="15">
        <f t="shared" ref="D200:D259" si="62">ROUNDDOWN((C200-1)/12,0)</f>
        <v>16</v>
      </c>
      <c r="E200" s="15">
        <f t="shared" ref="E200:E259" si="63">ROUNDDOWN(($E$4+B200)/12,0)</f>
        <v>54</v>
      </c>
      <c r="F200" s="28">
        <f>1-(1-1.25*VLOOKUP(E200,'Annual Mortality Rates'!$B$5:$H$105,5,0)*VLOOKUP(D200,Assumptions!$C$17:$D$20,2,1))^(1/12)</f>
        <v>1.3092757336086169E-4</v>
      </c>
      <c r="G200" s="59">
        <f>1-(1-IF(D200&gt;=10,'Annual Lapse Rates'!$C$14,VLOOKUP(D200,'Annual Lapse Rates'!$B$3:$C$14,2,0)))^(1/12)</f>
        <v>1.6821425527395739E-3</v>
      </c>
      <c r="H200" s="35"/>
      <c r="I200" s="57">
        <f>IF($D200&gt;=Assumptions!$H$9,0,I199-SUM(J199:K199))</f>
        <v>1074.211243374391</v>
      </c>
      <c r="J200" s="60">
        <f t="shared" ref="J200:J259" si="64">I200*$F200</f>
        <v>0.14064387137196302</v>
      </c>
      <c r="K200" s="60">
        <f t="shared" ref="K200:K259" si="65">I200*$G200</f>
        <v>1.8069764431113498</v>
      </c>
      <c r="L200" s="57">
        <f>I200*Assumptions!$I$14</f>
        <v>375973935.18103683</v>
      </c>
      <c r="M200" s="57">
        <f>I200*Assumptions!$J$14</f>
        <v>225584361.1086221</v>
      </c>
      <c r="N200" s="46"/>
      <c r="O200" s="57">
        <f>IF($D200&gt;=Assumptions!$H$9,0,O199-SUM(P199:Q199))</f>
        <v>1342.7640542179863</v>
      </c>
      <c r="P200" s="60">
        <f t="shared" ref="P200:P259" si="66">O200*$F200</f>
        <v>0.17580483921495346</v>
      </c>
      <c r="Q200" s="60">
        <f t="shared" ref="Q200:Q259" si="67">O200*$G200</f>
        <v>2.2587205538891832</v>
      </c>
      <c r="R200" s="57">
        <f>O200*Assumptions!$I$15</f>
        <v>671382027.10899317</v>
      </c>
      <c r="S200" s="57">
        <f>O200*Assumptions!$J$15</f>
        <v>429684497.34975564</v>
      </c>
      <c r="T200" s="46"/>
      <c r="U200" s="57">
        <f>IF($D200&gt;=Assumptions!$H$9,0,U199-SUM(V199:W199))</f>
        <v>2416.975297592378</v>
      </c>
      <c r="V200" s="60">
        <f t="shared" ref="V200:V259" si="68">U200*$F200</f>
        <v>0.31644871058691659</v>
      </c>
      <c r="W200" s="60">
        <f t="shared" ref="W200:W259" si="69">U200*$G200</f>
        <v>4.0656969970005337</v>
      </c>
      <c r="X200" s="57">
        <f>U200*Assumptions!$I$16</f>
        <v>1933580238.0739024</v>
      </c>
      <c r="Y200" s="57">
        <f>U200*Assumptions!$J$16</f>
        <v>1498524684.5072744</v>
      </c>
      <c r="Z200" s="46"/>
      <c r="AA200" s="57">
        <f>IF($D200&gt;=Assumptions!$H$9,0,AA199-SUM(AB199:AC199))</f>
        <v>537.10562168719548</v>
      </c>
      <c r="AB200" s="60">
        <f t="shared" ref="AB200:AB259" si="70">AA200*$F200</f>
        <v>7.032193568598151E-2</v>
      </c>
      <c r="AC200" s="60">
        <f t="shared" ref="AC200:AC259" si="71">AA200*$G200</f>
        <v>0.90348822155567488</v>
      </c>
      <c r="AD200" s="57">
        <f>AA200*Assumptions!$I$17</f>
        <v>644526746.0246346</v>
      </c>
      <c r="AE200" s="57">
        <f>AA200*Assumptions!$J$17</f>
        <v>440426609.78350031</v>
      </c>
      <c r="AF200" s="46"/>
      <c r="AG200" s="57">
        <f t="shared" ref="AG200:AH259" si="72">AD200+X200+R200+L200</f>
        <v>3625462946.388567</v>
      </c>
      <c r="AH200" s="57">
        <f t="shared" si="72"/>
        <v>2594220152.7491527</v>
      </c>
      <c r="AI200" s="57">
        <f>AG200*Assumptions!$H$4/Assumptions!$H$3</f>
        <v>3625462.9463885664</v>
      </c>
      <c r="AJ200" s="57">
        <f t="shared" ref="AJ200:AJ259" si="73">IF(AG200=0,0,AH200/AG200*AI200)</f>
        <v>2594220.1527491524</v>
      </c>
      <c r="AK200" s="35"/>
      <c r="AL200" s="61">
        <f t="shared" ref="AL200:AL259" si="74">IF((B200-1)/12-INT((B200-1)/12)=0,AJ200,0)</f>
        <v>2594220.1527491524</v>
      </c>
      <c r="AM200" s="61"/>
      <c r="AN200" s="57">
        <f t="shared" ref="AN200:AN259" si="75">AH200*$F200</f>
        <v>339654.94936329051</v>
      </c>
      <c r="AO200" s="61"/>
      <c r="AP200" s="57">
        <f>IF(B200=1,0,IF((B200-1)/12-INT((B200-1)/12)=0,(I200+O200+U200+AA200)*Assumptions!$D$7*(1+Assumptions!$D$10)^(B200-1)+Assumptions!$D$6*AL200,0))</f>
        <v>60897.610536185253</v>
      </c>
      <c r="AQ200" s="57">
        <f>(AL200-AM200-AO200-AP200+AS199)*Assumptions!$D$13</f>
        <v>14548.739230616435</v>
      </c>
      <c r="AR200" s="53"/>
      <c r="AS200" s="57">
        <f>AJ201*Assumptions!$H$10</f>
        <v>1035806.6598758702</v>
      </c>
      <c r="AT200" s="57">
        <f t="shared" ref="AT200:AT259" si="76">AL200-AM200-AN200-AO200-AP200+AQ200+AS199-AS200</f>
        <v>2210097.7333040843</v>
      </c>
      <c r="AU200" s="53"/>
      <c r="AV200" s="57">
        <f>AL200*Assumptions!$C$24</f>
        <v>1297110.0763745762</v>
      </c>
      <c r="AW200" s="57"/>
      <c r="AX200" s="57">
        <f>AN200*Assumptions!$C$24</f>
        <v>169827.47468164525</v>
      </c>
      <c r="AY200" s="57">
        <f>(-AV200+AW200-AZ199)*Assumptions!$D$13</f>
        <v>-7398.4218170346303</v>
      </c>
      <c r="AZ200" s="57">
        <f t="shared" ref="AZ200:AZ259" si="77">AS200-BB200</f>
        <v>517903.32993793511</v>
      </c>
      <c r="BA200" s="53"/>
      <c r="BB200" s="61">
        <f>AJ201*Assumptions!$H$10*(1-Assumptions!$C$24)</f>
        <v>517903.32993793511</v>
      </c>
      <c r="BC200" s="58"/>
      <c r="BD200" s="61">
        <f t="shared" ref="BD200:BD259" si="78">AT200-AV200+AW200+AX200+AY200-(AS199-AS200)+BB199-BB200</f>
        <v>1074476.0091822231</v>
      </c>
      <c r="BE200" s="62">
        <f>BD200*Assumptions!$C$11</f>
        <v>322342.80275466695</v>
      </c>
      <c r="BF200" s="61">
        <f t="shared" ref="BF200:BF259" si="79">BD200-BE200</f>
        <v>752133.20642755623</v>
      </c>
    </row>
    <row r="201" spans="2:58" x14ac:dyDescent="0.2">
      <c r="B201" s="15">
        <f t="shared" si="60"/>
        <v>194</v>
      </c>
      <c r="C201" s="15">
        <f t="shared" si="61"/>
        <v>194</v>
      </c>
      <c r="D201" s="15">
        <f t="shared" si="62"/>
        <v>16</v>
      </c>
      <c r="E201" s="15">
        <f t="shared" si="63"/>
        <v>54</v>
      </c>
      <c r="F201" s="28">
        <f>1-(1-1.25*VLOOKUP(E201,'Annual Mortality Rates'!$B$5:$H$105,5,0)*VLOOKUP(D201,Assumptions!$C$17:$D$20,2,1))^(1/12)</f>
        <v>1.3092757336086169E-4</v>
      </c>
      <c r="G201" s="59">
        <f>1-(1-IF(D201&gt;=10,'Annual Lapse Rates'!$C$14,VLOOKUP(D201,'Annual Lapse Rates'!$B$3:$C$14,2,0)))^(1/12)</f>
        <v>1.6821425527395739E-3</v>
      </c>
      <c r="H201" s="35"/>
      <c r="I201" s="57">
        <f>IF($D201&gt;=Assumptions!$H$9,0,I200-SUM(J200:K200))</f>
        <v>1072.2636230599076</v>
      </c>
      <c r="J201" s="60">
        <f t="shared" si="64"/>
        <v>0.14038887417035939</v>
      </c>
      <c r="K201" s="60">
        <f t="shared" si="65"/>
        <v>1.8037002681037773</v>
      </c>
      <c r="L201" s="57">
        <f>I201*Assumptions!$I$14</f>
        <v>375292268.07096767</v>
      </c>
      <c r="M201" s="57">
        <f>I201*Assumptions!$J$14</f>
        <v>225175360.84258059</v>
      </c>
      <c r="N201" s="46"/>
      <c r="O201" s="57">
        <f>IF($D201&gt;=Assumptions!$H$9,0,O200-SUM(P200:Q200))</f>
        <v>1340.3295288248821</v>
      </c>
      <c r="P201" s="60">
        <f t="shared" si="66"/>
        <v>0.17548609271294893</v>
      </c>
      <c r="Q201" s="60">
        <f t="shared" si="67"/>
        <v>2.2546253351297176</v>
      </c>
      <c r="R201" s="57">
        <f>O201*Assumptions!$I$15</f>
        <v>670164764.41244102</v>
      </c>
      <c r="S201" s="57">
        <f>O201*Assumptions!$J$15</f>
        <v>428905449.22396231</v>
      </c>
      <c r="T201" s="46"/>
      <c r="U201" s="57">
        <f>IF($D201&gt;=Assumptions!$H$9,0,U200-SUM(V200:W200))</f>
        <v>2412.5931518847906</v>
      </c>
      <c r="V201" s="60">
        <f t="shared" si="68"/>
        <v>0.31587496688330846</v>
      </c>
      <c r="W201" s="60">
        <f t="shared" si="69"/>
        <v>4.058325603233496</v>
      </c>
      <c r="X201" s="57">
        <f>U201*Assumptions!$I$16</f>
        <v>1930074521.5078325</v>
      </c>
      <c r="Y201" s="57">
        <f>U201*Assumptions!$J$16</f>
        <v>1495807754.1685703</v>
      </c>
      <c r="Z201" s="46"/>
      <c r="AA201" s="57">
        <f>IF($D201&gt;=Assumptions!$H$9,0,AA200-SUM(AB200:AC200))</f>
        <v>536.13181152995378</v>
      </c>
      <c r="AB201" s="60">
        <f t="shared" si="70"/>
        <v>7.0194437085179695E-2</v>
      </c>
      <c r="AC201" s="60">
        <f t="shared" si="71"/>
        <v>0.90185013405188863</v>
      </c>
      <c r="AD201" s="57">
        <f>AA201*Assumptions!$I$17</f>
        <v>643358173.83594453</v>
      </c>
      <c r="AE201" s="57">
        <f>AA201*Assumptions!$J$17</f>
        <v>439628085.45456213</v>
      </c>
      <c r="AF201" s="46"/>
      <c r="AG201" s="57">
        <f t="shared" si="72"/>
        <v>3618889727.8271856</v>
      </c>
      <c r="AH201" s="57">
        <f t="shared" si="72"/>
        <v>2589516649.6896753</v>
      </c>
      <c r="AI201" s="57">
        <f>AG201*Assumptions!$H$4/Assumptions!$H$3</f>
        <v>3618889.7278271858</v>
      </c>
      <c r="AJ201" s="57">
        <f t="shared" si="73"/>
        <v>2589516.6496896753</v>
      </c>
      <c r="AK201" s="35"/>
      <c r="AL201" s="61">
        <f t="shared" si="74"/>
        <v>0</v>
      </c>
      <c r="AM201" s="61"/>
      <c r="AN201" s="57">
        <f t="shared" si="75"/>
        <v>339039.13112141774</v>
      </c>
      <c r="AO201" s="61"/>
      <c r="AP201" s="57">
        <f>IF(B201=1,0,IF((B201-1)/12-INT((B201-1)/12)=0,(I201+O201+U201+AA201)*Assumptions!$D$7*(1+Assumptions!$D$10)^(B201-1)+Assumptions!$D$6*AL201,0))</f>
        <v>0</v>
      </c>
      <c r="AQ201" s="57">
        <f>(AL201-AM201-AO201-AP201+AS200)*Assumptions!$D$13</f>
        <v>4220.0045482616433</v>
      </c>
      <c r="AR201" s="53"/>
      <c r="AS201" s="57">
        <f>AJ202*Assumptions!$H$10</f>
        <v>1033928.6697644335</v>
      </c>
      <c r="AT201" s="57">
        <f t="shared" si="76"/>
        <v>-332941.1364617194</v>
      </c>
      <c r="AU201" s="53"/>
      <c r="AV201" s="57">
        <f>AL201*Assumptions!$C$24</f>
        <v>0</v>
      </c>
      <c r="AW201" s="57"/>
      <c r="AX201" s="57">
        <f>AN201*Assumptions!$C$24</f>
        <v>169519.56556070887</v>
      </c>
      <c r="AY201" s="57">
        <f>(-AV201+AW201-AZ200)*Assumptions!$D$13</f>
        <v>-2110.0022741308217</v>
      </c>
      <c r="AZ201" s="57">
        <f t="shared" si="77"/>
        <v>516964.33488221676</v>
      </c>
      <c r="BA201" s="53"/>
      <c r="BB201" s="61">
        <f>AJ202*Assumptions!$H$10*(1-Assumptions!$C$24)</f>
        <v>516964.33488221676</v>
      </c>
      <c r="BC201" s="58"/>
      <c r="BD201" s="61">
        <f t="shared" si="78"/>
        <v>-166470.5682308597</v>
      </c>
      <c r="BE201" s="62">
        <f>BD201*Assumptions!$C$11</f>
        <v>-49941.170469257908</v>
      </c>
      <c r="BF201" s="61">
        <f t="shared" si="79"/>
        <v>-116529.39776160179</v>
      </c>
    </row>
    <row r="202" spans="2:58" x14ac:dyDescent="0.2">
      <c r="B202" s="15">
        <f t="shared" si="60"/>
        <v>195</v>
      </c>
      <c r="C202" s="15">
        <f t="shared" si="61"/>
        <v>195</v>
      </c>
      <c r="D202" s="15">
        <f t="shared" si="62"/>
        <v>16</v>
      </c>
      <c r="E202" s="15">
        <f t="shared" si="63"/>
        <v>54</v>
      </c>
      <c r="F202" s="28">
        <f>1-(1-1.25*VLOOKUP(E202,'Annual Mortality Rates'!$B$5:$H$105,5,0)*VLOOKUP(D202,Assumptions!$C$17:$D$20,2,1))^(1/12)</f>
        <v>1.3092757336086169E-4</v>
      </c>
      <c r="G202" s="59">
        <f>1-(1-IF(D202&gt;=10,'Annual Lapse Rates'!$C$14,VLOOKUP(D202,'Annual Lapse Rates'!$B$3:$C$14,2,0)))^(1/12)</f>
        <v>1.6821425527395739E-3</v>
      </c>
      <c r="H202" s="35"/>
      <c r="I202" s="57">
        <f>IF($D202&gt;=Assumptions!$H$9,0,I201-SUM(J201:K201))</f>
        <v>1070.3195339176334</v>
      </c>
      <c r="J202" s="60">
        <f t="shared" si="64"/>
        <v>0.14013433929656424</v>
      </c>
      <c r="K202" s="60">
        <f t="shared" si="65"/>
        <v>1.8004300330312388</v>
      </c>
      <c r="L202" s="57">
        <f>I202*Assumptions!$I$14</f>
        <v>374611836.87117171</v>
      </c>
      <c r="M202" s="57">
        <f>I202*Assumptions!$J$14</f>
        <v>224767102.12270302</v>
      </c>
      <c r="N202" s="46"/>
      <c r="O202" s="57">
        <f>IF($D202&gt;=Assumptions!$H$9,0,O201-SUM(P201:Q201))</f>
        <v>1337.8994173970395</v>
      </c>
      <c r="P202" s="60">
        <f t="shared" si="66"/>
        <v>0.175167924120705</v>
      </c>
      <c r="Q202" s="60">
        <f t="shared" si="67"/>
        <v>2.2505375412890447</v>
      </c>
      <c r="R202" s="57">
        <f>O202*Assumptions!$I$15</f>
        <v>668949708.69851983</v>
      </c>
      <c r="S202" s="57">
        <f>O202*Assumptions!$J$15</f>
        <v>428127813.56705266</v>
      </c>
      <c r="T202" s="46"/>
      <c r="U202" s="57">
        <f>IF($D202&gt;=Assumptions!$H$9,0,U201-SUM(V201:W201))</f>
        <v>2408.2189513146736</v>
      </c>
      <c r="V202" s="60">
        <f t="shared" si="68"/>
        <v>0.31530226341726936</v>
      </c>
      <c r="W202" s="60">
        <f t="shared" si="69"/>
        <v>4.0509675743202846</v>
      </c>
      <c r="X202" s="57">
        <f>U202*Assumptions!$I$16</f>
        <v>1926575161.051739</v>
      </c>
      <c r="Y202" s="57">
        <f>U202*Assumptions!$J$16</f>
        <v>1493095749.8150976</v>
      </c>
      <c r="Z202" s="46"/>
      <c r="AA202" s="57">
        <f>IF($D202&gt;=Assumptions!$H$9,0,AA201-SUM(AB201:AC201))</f>
        <v>535.1597669588167</v>
      </c>
      <c r="AB202" s="60">
        <f t="shared" si="70"/>
        <v>7.0067169648282121E-2</v>
      </c>
      <c r="AC202" s="60">
        <f t="shared" si="71"/>
        <v>0.90021501651561942</v>
      </c>
      <c r="AD202" s="57">
        <f>AA202*Assumptions!$I$17</f>
        <v>642191720.3505801</v>
      </c>
      <c r="AE202" s="57">
        <f>AA202*Assumptions!$J$17</f>
        <v>438831008.90622967</v>
      </c>
      <c r="AF202" s="46"/>
      <c r="AG202" s="57">
        <f t="shared" si="72"/>
        <v>3612328426.9720106</v>
      </c>
      <c r="AH202" s="57">
        <f t="shared" si="72"/>
        <v>2584821674.4110832</v>
      </c>
      <c r="AI202" s="57">
        <f>AG202*Assumptions!$H$4/Assumptions!$H$3</f>
        <v>3612328.4269720106</v>
      </c>
      <c r="AJ202" s="57">
        <f t="shared" si="73"/>
        <v>2584821.6744110836</v>
      </c>
      <c r="AK202" s="35"/>
      <c r="AL202" s="61">
        <f t="shared" si="74"/>
        <v>0</v>
      </c>
      <c r="AM202" s="61"/>
      <c r="AN202" s="57">
        <f t="shared" si="75"/>
        <v>338424.42940120248</v>
      </c>
      <c r="AO202" s="61"/>
      <c r="AP202" s="57">
        <f>IF(B202=1,0,IF((B202-1)/12-INT((B202-1)/12)=0,(I202+O202+U202+AA202)*Assumptions!$D$7*(1+Assumptions!$D$10)^(B202-1)+Assumptions!$D$6*AL202,0))</f>
        <v>0</v>
      </c>
      <c r="AQ202" s="57">
        <f>(AL202-AM202-AO202-AP202+AS201)*Assumptions!$D$13</f>
        <v>4212.3533840831833</v>
      </c>
      <c r="AR202" s="53"/>
      <c r="AS202" s="57">
        <f>AJ203*Assumptions!$H$10</f>
        <v>1032054.0845807646</v>
      </c>
      <c r="AT202" s="57">
        <f t="shared" si="76"/>
        <v>-332337.49083345034</v>
      </c>
      <c r="AU202" s="53"/>
      <c r="AV202" s="57">
        <f>AL202*Assumptions!$C$24</f>
        <v>0</v>
      </c>
      <c r="AW202" s="57"/>
      <c r="AX202" s="57">
        <f>AN202*Assumptions!$C$24</f>
        <v>169212.21470060124</v>
      </c>
      <c r="AY202" s="57">
        <f>(-AV202+AW202-AZ201)*Assumptions!$D$13</f>
        <v>-2106.1766920415917</v>
      </c>
      <c r="AZ202" s="57">
        <f t="shared" si="77"/>
        <v>516027.04229038232</v>
      </c>
      <c r="BA202" s="53"/>
      <c r="BB202" s="61">
        <f>AJ203*Assumptions!$H$10*(1-Assumptions!$C$24)</f>
        <v>516027.04229038232</v>
      </c>
      <c r="BC202" s="58"/>
      <c r="BD202" s="61">
        <f t="shared" si="78"/>
        <v>-166168.74541672517</v>
      </c>
      <c r="BE202" s="62">
        <f>BD202*Assumptions!$C$11</f>
        <v>-49850.62362501755</v>
      </c>
      <c r="BF202" s="61">
        <f t="shared" si="79"/>
        <v>-116318.12179170761</v>
      </c>
    </row>
    <row r="203" spans="2:58" x14ac:dyDescent="0.2">
      <c r="B203" s="15">
        <f t="shared" si="60"/>
        <v>196</v>
      </c>
      <c r="C203" s="15">
        <f t="shared" si="61"/>
        <v>196</v>
      </c>
      <c r="D203" s="15">
        <f t="shared" si="62"/>
        <v>16</v>
      </c>
      <c r="E203" s="15">
        <f t="shared" si="63"/>
        <v>54</v>
      </c>
      <c r="F203" s="28">
        <f>1-(1-1.25*VLOOKUP(E203,'Annual Mortality Rates'!$B$5:$H$105,5,0)*VLOOKUP(D203,Assumptions!$C$17:$D$20,2,1))^(1/12)</f>
        <v>1.3092757336086169E-4</v>
      </c>
      <c r="G203" s="59">
        <f>1-(1-IF(D203&gt;=10,'Annual Lapse Rates'!$C$14,VLOOKUP(D203,'Annual Lapse Rates'!$B$3:$C$14,2,0)))^(1/12)</f>
        <v>1.6821425527395739E-3</v>
      </c>
      <c r="H203" s="35"/>
      <c r="I203" s="57">
        <f>IF($D203&gt;=Assumptions!$H$9,0,I202-SUM(J202:K202))</f>
        <v>1068.3789695453056</v>
      </c>
      <c r="J203" s="60">
        <f t="shared" si="64"/>
        <v>0.13988026591234481</v>
      </c>
      <c r="K203" s="60">
        <f t="shared" si="65"/>
        <v>1.7971657271242159</v>
      </c>
      <c r="L203" s="57">
        <f>I203*Assumptions!$I$14</f>
        <v>373932639.34085697</v>
      </c>
      <c r="M203" s="57">
        <f>I203*Assumptions!$J$14</f>
        <v>224359583.60451418</v>
      </c>
      <c r="N203" s="46"/>
      <c r="O203" s="57">
        <f>IF($D203&gt;=Assumptions!$H$9,0,O202-SUM(P202:Q202))</f>
        <v>1335.4737119316299</v>
      </c>
      <c r="P203" s="60">
        <f t="shared" si="66"/>
        <v>0.17485033239043074</v>
      </c>
      <c r="Q203" s="60">
        <f t="shared" si="67"/>
        <v>2.2464571589052662</v>
      </c>
      <c r="R203" s="57">
        <f>O203*Assumptions!$I$15</f>
        <v>667736855.96581495</v>
      </c>
      <c r="S203" s="57">
        <f>O203*Assumptions!$J$15</f>
        <v>427351587.81812155</v>
      </c>
      <c r="T203" s="46"/>
      <c r="U203" s="57">
        <f>IF($D203&gt;=Assumptions!$H$9,0,U202-SUM(V202:W202))</f>
        <v>2403.8526814769361</v>
      </c>
      <c r="V203" s="60">
        <f t="shared" si="68"/>
        <v>0.31473059830277567</v>
      </c>
      <c r="W203" s="60">
        <f t="shared" si="69"/>
        <v>4.0436228860294836</v>
      </c>
      <c r="X203" s="57">
        <f>U203*Assumptions!$I$16</f>
        <v>1923082145.1815488</v>
      </c>
      <c r="Y203" s="57">
        <f>U203*Assumptions!$J$16</f>
        <v>1490388662.5157003</v>
      </c>
      <c r="Z203" s="46"/>
      <c r="AA203" s="57">
        <f>IF($D203&gt;=Assumptions!$H$9,0,AA202-SUM(AB202:AC202))</f>
        <v>534.1894847726528</v>
      </c>
      <c r="AB203" s="60">
        <f t="shared" si="70"/>
        <v>6.9940132956172407E-2</v>
      </c>
      <c r="AC203" s="60">
        <f t="shared" si="71"/>
        <v>0.89858286356210793</v>
      </c>
      <c r="AD203" s="57">
        <f>AA203*Assumptions!$I$17</f>
        <v>641027381.72718334</v>
      </c>
      <c r="AE203" s="57">
        <f>AA203*Assumptions!$J$17</f>
        <v>438035377.51357532</v>
      </c>
      <c r="AF203" s="46"/>
      <c r="AG203" s="57">
        <f t="shared" si="72"/>
        <v>3605779022.2154045</v>
      </c>
      <c r="AH203" s="57">
        <f t="shared" si="72"/>
        <v>2580135211.4519114</v>
      </c>
      <c r="AI203" s="57">
        <f>AG203*Assumptions!$H$4/Assumptions!$H$3</f>
        <v>3605779.0222154045</v>
      </c>
      <c r="AJ203" s="57">
        <f t="shared" si="73"/>
        <v>2580135.2114519114</v>
      </c>
      <c r="AK203" s="35"/>
      <c r="AL203" s="61">
        <f t="shared" si="74"/>
        <v>0</v>
      </c>
      <c r="AM203" s="61"/>
      <c r="AN203" s="57">
        <f t="shared" si="75"/>
        <v>337810.84217831254</v>
      </c>
      <c r="AO203" s="61"/>
      <c r="AP203" s="57">
        <f>IF(B203=1,0,IF((B203-1)/12-INT((B203-1)/12)=0,(I203+O203+U203+AA203)*Assumptions!$D$7*(1+Assumptions!$D$10)^(B203-1)+Assumptions!$D$6*AL203,0))</f>
        <v>0</v>
      </c>
      <c r="AQ203" s="57">
        <f>(AL203-AM203-AO203-AP203+AS202)*Assumptions!$D$13</f>
        <v>4204.7160920019223</v>
      </c>
      <c r="AR203" s="53"/>
      <c r="AS203" s="57">
        <f>AJ204*Assumptions!$H$10</f>
        <v>1030182.8981514914</v>
      </c>
      <c r="AT203" s="57">
        <f t="shared" si="76"/>
        <v>-331734.93965703738</v>
      </c>
      <c r="AU203" s="53"/>
      <c r="AV203" s="57">
        <f>AL203*Assumptions!$C$24</f>
        <v>0</v>
      </c>
      <c r="AW203" s="57"/>
      <c r="AX203" s="57">
        <f>AN203*Assumptions!$C$24</f>
        <v>168905.42108915627</v>
      </c>
      <c r="AY203" s="57">
        <f>(-AV203+AW203-AZ202)*Assumptions!$D$13</f>
        <v>-2102.3580460009612</v>
      </c>
      <c r="AZ203" s="57">
        <f t="shared" si="77"/>
        <v>515091.44907574571</v>
      </c>
      <c r="BA203" s="53"/>
      <c r="BB203" s="61">
        <f>AJ204*Assumptions!$H$10*(1-Assumptions!$C$24)</f>
        <v>515091.44907574571</v>
      </c>
      <c r="BC203" s="58"/>
      <c r="BD203" s="61">
        <f t="shared" si="78"/>
        <v>-165867.46982851869</v>
      </c>
      <c r="BE203" s="62">
        <f>BD203*Assumptions!$C$11</f>
        <v>-49760.240948555605</v>
      </c>
      <c r="BF203" s="61">
        <f t="shared" si="79"/>
        <v>-116107.22887996308</v>
      </c>
    </row>
    <row r="204" spans="2:58" x14ac:dyDescent="0.2">
      <c r="B204" s="15">
        <f t="shared" si="60"/>
        <v>197</v>
      </c>
      <c r="C204" s="15">
        <f t="shared" si="61"/>
        <v>197</v>
      </c>
      <c r="D204" s="15">
        <f t="shared" si="62"/>
        <v>16</v>
      </c>
      <c r="E204" s="15">
        <f t="shared" si="63"/>
        <v>54</v>
      </c>
      <c r="F204" s="28">
        <f>1-(1-1.25*VLOOKUP(E204,'Annual Mortality Rates'!$B$5:$H$105,5,0)*VLOOKUP(D204,Assumptions!$C$17:$D$20,2,1))^(1/12)</f>
        <v>1.3092757336086169E-4</v>
      </c>
      <c r="G204" s="59">
        <f>1-(1-IF(D204&gt;=10,'Annual Lapse Rates'!$C$14,VLOOKUP(D204,'Annual Lapse Rates'!$B$3:$C$14,2,0)))^(1/12)</f>
        <v>1.6821425527395739E-3</v>
      </c>
      <c r="H204" s="35"/>
      <c r="I204" s="57">
        <f>IF($D204&gt;=Assumptions!$H$9,0,I203-SUM(J203:K203))</f>
        <v>1066.4419235522691</v>
      </c>
      <c r="J204" s="60">
        <f t="shared" si="64"/>
        <v>0.13962665318098819</v>
      </c>
      <c r="K204" s="60">
        <f t="shared" si="65"/>
        <v>1.7939073396327156</v>
      </c>
      <c r="L204" s="57">
        <f>I204*Assumptions!$I$14</f>
        <v>373254673.24329418</v>
      </c>
      <c r="M204" s="57">
        <f>I204*Assumptions!$J$14</f>
        <v>223952803.94597653</v>
      </c>
      <c r="N204" s="46"/>
      <c r="O204" s="57">
        <f>IF($D204&gt;=Assumptions!$H$9,0,O203-SUM(P203:Q203))</f>
        <v>1333.0524044403342</v>
      </c>
      <c r="P204" s="60">
        <f t="shared" si="66"/>
        <v>0.17453331647623493</v>
      </c>
      <c r="Q204" s="60">
        <f t="shared" si="67"/>
        <v>2.2423841745408906</v>
      </c>
      <c r="R204" s="57">
        <f>O204*Assumptions!$I$15</f>
        <v>666526202.22016704</v>
      </c>
      <c r="S204" s="57">
        <f>O204*Assumptions!$J$15</f>
        <v>426576769.4209069</v>
      </c>
      <c r="T204" s="46"/>
      <c r="U204" s="57">
        <f>IF($D204&gt;=Assumptions!$H$9,0,U203-SUM(V203:W203))</f>
        <v>2399.4943279926038</v>
      </c>
      <c r="V204" s="60">
        <f t="shared" si="68"/>
        <v>0.31415996965722315</v>
      </c>
      <c r="W204" s="60">
        <f t="shared" si="69"/>
        <v>4.0362915141736071</v>
      </c>
      <c r="X204" s="57">
        <f>U204*Assumptions!$I$16</f>
        <v>1919595462.394083</v>
      </c>
      <c r="Y204" s="57">
        <f>U204*Assumptions!$J$16</f>
        <v>1487686483.3554144</v>
      </c>
      <c r="Z204" s="46"/>
      <c r="AA204" s="57">
        <f>IF($D204&gt;=Assumptions!$H$9,0,AA203-SUM(AB203:AC203))</f>
        <v>533.22096177613457</v>
      </c>
      <c r="AB204" s="60">
        <f t="shared" si="70"/>
        <v>6.9813326590494093E-2</v>
      </c>
      <c r="AC204" s="60">
        <f t="shared" si="71"/>
        <v>0.89695366981635782</v>
      </c>
      <c r="AD204" s="57">
        <f>AA204*Assumptions!$I$17</f>
        <v>639865154.13136148</v>
      </c>
      <c r="AE204" s="57">
        <f>AA204*Assumptions!$J$17</f>
        <v>437241188.65643036</v>
      </c>
      <c r="AF204" s="46"/>
      <c r="AG204" s="57">
        <f t="shared" si="72"/>
        <v>3599241491.9889059</v>
      </c>
      <c r="AH204" s="57">
        <f t="shared" si="72"/>
        <v>2575457245.3787284</v>
      </c>
      <c r="AI204" s="57">
        <f>AG204*Assumptions!$H$4/Assumptions!$H$3</f>
        <v>3599241.4919889062</v>
      </c>
      <c r="AJ204" s="57">
        <f t="shared" si="73"/>
        <v>2575457.2453787285</v>
      </c>
      <c r="AK204" s="35"/>
      <c r="AL204" s="61">
        <f t="shared" si="74"/>
        <v>0</v>
      </c>
      <c r="AM204" s="61"/>
      <c r="AN204" s="57">
        <f t="shared" si="75"/>
        <v>337198.36743208626</v>
      </c>
      <c r="AO204" s="61"/>
      <c r="AP204" s="57">
        <f>IF(B204=1,0,IF((B204-1)/12-INT((B204-1)/12)=0,(I204+O204+U204+AA204)*Assumptions!$D$7*(1+Assumptions!$D$10)^(B204-1)+Assumptions!$D$6*AL204,0))</f>
        <v>0</v>
      </c>
      <c r="AQ204" s="57">
        <f>(AL204-AM204-AO204-AP204+AS203)*Assumptions!$D$13</f>
        <v>4197.0926468667803</v>
      </c>
      <c r="AR204" s="53"/>
      <c r="AS204" s="57">
        <f>AJ205*Assumptions!$H$10</f>
        <v>1028315.1043144331</v>
      </c>
      <c r="AT204" s="57">
        <f t="shared" si="76"/>
        <v>-331133.4809481611</v>
      </c>
      <c r="AU204" s="53"/>
      <c r="AV204" s="57">
        <f>AL204*Assumptions!$C$24</f>
        <v>0</v>
      </c>
      <c r="AW204" s="57"/>
      <c r="AX204" s="57">
        <f>AN204*Assumptions!$C$24</f>
        <v>168599.18371604313</v>
      </c>
      <c r="AY204" s="57">
        <f>(-AV204+AW204-AZ203)*Assumptions!$D$13</f>
        <v>-2098.5463234333902</v>
      </c>
      <c r="AZ204" s="57">
        <f t="shared" si="77"/>
        <v>514157.55215721653</v>
      </c>
      <c r="BA204" s="53"/>
      <c r="BB204" s="61">
        <f>AJ205*Assumptions!$H$10*(1-Assumptions!$C$24)</f>
        <v>514157.55215721653</v>
      </c>
      <c r="BC204" s="58"/>
      <c r="BD204" s="61">
        <f t="shared" si="78"/>
        <v>-165566.74047408055</v>
      </c>
      <c r="BE204" s="62">
        <f>BD204*Assumptions!$C$11</f>
        <v>-49670.022142224167</v>
      </c>
      <c r="BF204" s="61">
        <f t="shared" si="79"/>
        <v>-115896.71833185639</v>
      </c>
    </row>
    <row r="205" spans="2:58" x14ac:dyDescent="0.2">
      <c r="B205" s="15">
        <f t="shared" si="60"/>
        <v>198</v>
      </c>
      <c r="C205" s="15">
        <f t="shared" si="61"/>
        <v>198</v>
      </c>
      <c r="D205" s="15">
        <f t="shared" si="62"/>
        <v>16</v>
      </c>
      <c r="E205" s="15">
        <f t="shared" si="63"/>
        <v>54</v>
      </c>
      <c r="F205" s="28">
        <f>1-(1-1.25*VLOOKUP(E205,'Annual Mortality Rates'!$B$5:$H$105,5,0)*VLOOKUP(D205,Assumptions!$C$17:$D$20,2,1))^(1/12)</f>
        <v>1.3092757336086169E-4</v>
      </c>
      <c r="G205" s="59">
        <f>1-(1-IF(D205&gt;=10,'Annual Lapse Rates'!$C$14,VLOOKUP(D205,'Annual Lapse Rates'!$B$3:$C$14,2,0)))^(1/12)</f>
        <v>1.6821425527395739E-3</v>
      </c>
      <c r="H205" s="35"/>
      <c r="I205" s="57">
        <f>IF($D205&gt;=Assumptions!$H$9,0,I204-SUM(J204:K204))</f>
        <v>1064.5083895594555</v>
      </c>
      <c r="J205" s="60">
        <f t="shared" si="64"/>
        <v>0.13937350026729836</v>
      </c>
      <c r="K205" s="60">
        <f t="shared" si="65"/>
        <v>1.7906548598262353</v>
      </c>
      <c r="L205" s="57">
        <f>I205*Assumptions!$I$14</f>
        <v>372577936.3458094</v>
      </c>
      <c r="M205" s="57">
        <f>I205*Assumptions!$J$14</f>
        <v>223546761.80748567</v>
      </c>
      <c r="N205" s="46"/>
      <c r="O205" s="57">
        <f>IF($D205&gt;=Assumptions!$H$9,0,O204-SUM(P204:Q204))</f>
        <v>1330.6354869493171</v>
      </c>
      <c r="P205" s="60">
        <f t="shared" si="66"/>
        <v>0.17421687533412264</v>
      </c>
      <c r="Q205" s="60">
        <f t="shared" si="67"/>
        <v>2.2383185747827903</v>
      </c>
      <c r="R205" s="57">
        <f>O205*Assumptions!$I$15</f>
        <v>665317743.47465849</v>
      </c>
      <c r="S205" s="57">
        <f>O205*Assumptions!$J$15</f>
        <v>425803355.82378143</v>
      </c>
      <c r="T205" s="46"/>
      <c r="U205" s="57">
        <f>IF($D205&gt;=Assumptions!$H$9,0,U204-SUM(V204:W204))</f>
        <v>2395.1438765087728</v>
      </c>
      <c r="V205" s="60">
        <f t="shared" si="68"/>
        <v>0.313590375601421</v>
      </c>
      <c r="W205" s="60">
        <f t="shared" si="69"/>
        <v>4.0289734346090258</v>
      </c>
      <c r="X205" s="57">
        <f>U205*Assumptions!$I$16</f>
        <v>1916115101.2070181</v>
      </c>
      <c r="Y205" s="57">
        <f>U205*Assumptions!$J$16</f>
        <v>1484989203.4354391</v>
      </c>
      <c r="Z205" s="46"/>
      <c r="AA205" s="57">
        <f>IF($D205&gt;=Assumptions!$H$9,0,AA204-SUM(AB204:AC204))</f>
        <v>532.25419477972775</v>
      </c>
      <c r="AB205" s="60">
        <f t="shared" si="70"/>
        <v>6.9686750133649181E-2</v>
      </c>
      <c r="AC205" s="60">
        <f t="shared" si="71"/>
        <v>0.89532742991311765</v>
      </c>
      <c r="AD205" s="57">
        <f>AA205*Assumptions!$I$17</f>
        <v>638705033.73567331</v>
      </c>
      <c r="AE205" s="57">
        <f>AA205*Assumptions!$J$17</f>
        <v>436448439.71937674</v>
      </c>
      <c r="AF205" s="46"/>
      <c r="AG205" s="57">
        <f t="shared" si="72"/>
        <v>3592715814.7631593</v>
      </c>
      <c r="AH205" s="57">
        <f t="shared" si="72"/>
        <v>2570787760.7860827</v>
      </c>
      <c r="AI205" s="57">
        <f>AG205*Assumptions!$H$4/Assumptions!$H$3</f>
        <v>3592715.814763159</v>
      </c>
      <c r="AJ205" s="57">
        <f t="shared" si="73"/>
        <v>2570787.7607860826</v>
      </c>
      <c r="AK205" s="35"/>
      <c r="AL205" s="61">
        <f t="shared" si="74"/>
        <v>0</v>
      </c>
      <c r="AM205" s="61"/>
      <c r="AN205" s="57">
        <f t="shared" si="75"/>
        <v>336587.00314552523</v>
      </c>
      <c r="AO205" s="61"/>
      <c r="AP205" s="57">
        <f>IF(B205=1,0,IF((B205-1)/12-INT((B205-1)/12)=0,(I205+O205+U205+AA205)*Assumptions!$D$7*(1+Assumptions!$D$10)^(B205-1)+Assumptions!$D$6*AL205,0))</f>
        <v>0</v>
      </c>
      <c r="AQ205" s="57">
        <f>(AL205-AM205-AO205-AP205+AS204)*Assumptions!$D$13</f>
        <v>4189.4830235722693</v>
      </c>
      <c r="AR205" s="53"/>
      <c r="AS205" s="57">
        <f>AJ206*Assumptions!$H$10</f>
        <v>1026450.696918583</v>
      </c>
      <c r="AT205" s="57">
        <f t="shared" si="76"/>
        <v>-330533.11272610293</v>
      </c>
      <c r="AU205" s="53"/>
      <c r="AV205" s="57">
        <f>AL205*Assumptions!$C$24</f>
        <v>0</v>
      </c>
      <c r="AW205" s="57"/>
      <c r="AX205" s="57">
        <f>AN205*Assumptions!$C$24</f>
        <v>168293.50157276262</v>
      </c>
      <c r="AY205" s="57">
        <f>(-AV205+AW205-AZ204)*Assumptions!$D$13</f>
        <v>-2094.7415117861347</v>
      </c>
      <c r="AZ205" s="57">
        <f t="shared" si="77"/>
        <v>513225.3484592915</v>
      </c>
      <c r="BA205" s="53"/>
      <c r="BB205" s="61">
        <f>AJ206*Assumptions!$H$10*(1-Assumptions!$C$24)</f>
        <v>513225.3484592915</v>
      </c>
      <c r="BC205" s="58"/>
      <c r="BD205" s="61">
        <f t="shared" si="78"/>
        <v>-165266.55636305147</v>
      </c>
      <c r="BE205" s="62">
        <f>BD205*Assumptions!$C$11</f>
        <v>-49579.966908915441</v>
      </c>
      <c r="BF205" s="61">
        <f t="shared" si="79"/>
        <v>-115686.58945413603</v>
      </c>
    </row>
    <row r="206" spans="2:58" x14ac:dyDescent="0.2">
      <c r="B206" s="15">
        <f t="shared" si="60"/>
        <v>199</v>
      </c>
      <c r="C206" s="15">
        <f t="shared" si="61"/>
        <v>199</v>
      </c>
      <c r="D206" s="15">
        <f t="shared" si="62"/>
        <v>16</v>
      </c>
      <c r="E206" s="15">
        <f t="shared" si="63"/>
        <v>54</v>
      </c>
      <c r="F206" s="28">
        <f>1-(1-1.25*VLOOKUP(E206,'Annual Mortality Rates'!$B$5:$H$105,5,0)*VLOOKUP(D206,Assumptions!$C$17:$D$20,2,1))^(1/12)</f>
        <v>1.3092757336086169E-4</v>
      </c>
      <c r="G206" s="59">
        <f>1-(1-IF(D206&gt;=10,'Annual Lapse Rates'!$C$14,VLOOKUP(D206,'Annual Lapse Rates'!$B$3:$C$14,2,0)))^(1/12)</f>
        <v>1.6821425527395739E-3</v>
      </c>
      <c r="H206" s="35"/>
      <c r="I206" s="57">
        <f>IF($D206&gt;=Assumptions!$H$9,0,I205-SUM(J205:K205))</f>
        <v>1062.578361199362</v>
      </c>
      <c r="J206" s="60">
        <f t="shared" si="64"/>
        <v>0.13912080633759366</v>
      </c>
      <c r="K206" s="60">
        <f t="shared" si="65"/>
        <v>1.7874082769937278</v>
      </c>
      <c r="L206" s="57">
        <f>I206*Assumptions!$I$14</f>
        <v>371902426.41977668</v>
      </c>
      <c r="M206" s="57">
        <f>I206*Assumptions!$J$14</f>
        <v>223141455.85186601</v>
      </c>
      <c r="N206" s="46"/>
      <c r="O206" s="57">
        <f>IF($D206&gt;=Assumptions!$H$9,0,O205-SUM(P205:Q205))</f>
        <v>1328.2229514992002</v>
      </c>
      <c r="P206" s="60">
        <f t="shared" si="66"/>
        <v>0.17390100792199178</v>
      </c>
      <c r="Q206" s="60">
        <f t="shared" si="67"/>
        <v>2.2342603462421557</v>
      </c>
      <c r="R206" s="57">
        <f>O206*Assumptions!$I$15</f>
        <v>664111475.74960017</v>
      </c>
      <c r="S206" s="57">
        <f>O206*Assumptions!$J$15</f>
        <v>425031344.47974408</v>
      </c>
      <c r="T206" s="46"/>
      <c r="U206" s="57">
        <f>IF($D206&gt;=Assumptions!$H$9,0,U205-SUM(V205:W205))</f>
        <v>2390.8013126985625</v>
      </c>
      <c r="V206" s="60">
        <f t="shared" si="68"/>
        <v>0.31302181425958547</v>
      </c>
      <c r="W206" s="60">
        <f t="shared" si="69"/>
        <v>4.0216686232358843</v>
      </c>
      <c r="X206" s="57">
        <f>U206*Assumptions!$I$16</f>
        <v>1912641050.15885</v>
      </c>
      <c r="Y206" s="57">
        <f>U206*Assumptions!$J$16</f>
        <v>1482296813.8731086</v>
      </c>
      <c r="Z206" s="46"/>
      <c r="AA206" s="57">
        <f>IF($D206&gt;=Assumptions!$H$9,0,AA205-SUM(AB205:AC205))</f>
        <v>531.289180599681</v>
      </c>
      <c r="AB206" s="60">
        <f t="shared" si="70"/>
        <v>6.956040316879683E-2</v>
      </c>
      <c r="AC206" s="60">
        <f t="shared" si="71"/>
        <v>0.89370413849686392</v>
      </c>
      <c r="AD206" s="57">
        <f>AA206*Assumptions!$I$17</f>
        <v>637547016.71961725</v>
      </c>
      <c r="AE206" s="57">
        <f>AA206*Assumptions!$J$17</f>
        <v>435657128.0917384</v>
      </c>
      <c r="AF206" s="46"/>
      <c r="AG206" s="57">
        <f t="shared" si="72"/>
        <v>3586201969.0478439</v>
      </c>
      <c r="AH206" s="57">
        <f t="shared" si="72"/>
        <v>2566126742.2964573</v>
      </c>
      <c r="AI206" s="57">
        <f>AG206*Assumptions!$H$4/Assumptions!$H$3</f>
        <v>3586201.9690478439</v>
      </c>
      <c r="AJ206" s="57">
        <f t="shared" si="73"/>
        <v>2566126.7422964573</v>
      </c>
      <c r="AK206" s="35"/>
      <c r="AL206" s="61">
        <f t="shared" si="74"/>
        <v>0</v>
      </c>
      <c r="AM206" s="61"/>
      <c r="AN206" s="57">
        <f t="shared" si="75"/>
        <v>335976.74730528845</v>
      </c>
      <c r="AO206" s="61"/>
      <c r="AP206" s="57">
        <f>IF(B206=1,0,IF((B206-1)/12-INT((B206-1)/12)=0,(I206+O206+U206+AA206)*Assumptions!$D$7*(1+Assumptions!$D$10)^(B206-1)+Assumptions!$D$6*AL206,0))</f>
        <v>0</v>
      </c>
      <c r="AQ206" s="57">
        <f>(AL206-AM206-AO206-AP206+AS205)*Assumptions!$D$13</f>
        <v>4181.8871970584269</v>
      </c>
      <c r="AR206" s="53"/>
      <c r="AS206" s="57">
        <f>AJ207*Assumptions!$H$10</f>
        <v>1024589.6698240851</v>
      </c>
      <c r="AT206" s="57">
        <f t="shared" si="76"/>
        <v>-329933.8330137321</v>
      </c>
      <c r="AU206" s="53"/>
      <c r="AV206" s="57">
        <f>AL206*Assumptions!$C$24</f>
        <v>0</v>
      </c>
      <c r="AW206" s="57"/>
      <c r="AX206" s="57">
        <f>AN206*Assumptions!$C$24</f>
        <v>167988.37365264422</v>
      </c>
      <c r="AY206" s="57">
        <f>(-AV206+AW206-AZ205)*Assumptions!$D$13</f>
        <v>-2090.9435985292134</v>
      </c>
      <c r="AZ206" s="57">
        <f t="shared" si="77"/>
        <v>512294.83491204254</v>
      </c>
      <c r="BA206" s="53"/>
      <c r="BB206" s="61">
        <f>AJ207*Assumptions!$H$10*(1-Assumptions!$C$24)</f>
        <v>512294.83491204254</v>
      </c>
      <c r="BC206" s="58"/>
      <c r="BD206" s="61">
        <f t="shared" si="78"/>
        <v>-164966.91650686605</v>
      </c>
      <c r="BE206" s="62">
        <f>BD206*Assumptions!$C$11</f>
        <v>-49490.074952059811</v>
      </c>
      <c r="BF206" s="61">
        <f t="shared" si="79"/>
        <v>-115476.84155480625</v>
      </c>
    </row>
    <row r="207" spans="2:58" x14ac:dyDescent="0.2">
      <c r="B207" s="15">
        <f t="shared" si="60"/>
        <v>200</v>
      </c>
      <c r="C207" s="15">
        <f t="shared" si="61"/>
        <v>200</v>
      </c>
      <c r="D207" s="15">
        <f t="shared" si="62"/>
        <v>16</v>
      </c>
      <c r="E207" s="15">
        <f t="shared" si="63"/>
        <v>54</v>
      </c>
      <c r="F207" s="28">
        <f>1-(1-1.25*VLOOKUP(E207,'Annual Mortality Rates'!$B$5:$H$105,5,0)*VLOOKUP(D207,Assumptions!$C$17:$D$20,2,1))^(1/12)</f>
        <v>1.3092757336086169E-4</v>
      </c>
      <c r="G207" s="59">
        <f>1-(1-IF(D207&gt;=10,'Annual Lapse Rates'!$C$14,VLOOKUP(D207,'Annual Lapse Rates'!$B$3:$C$14,2,0)))^(1/12)</f>
        <v>1.6821425527395739E-3</v>
      </c>
      <c r="H207" s="35"/>
      <c r="I207" s="57">
        <f>IF($D207&gt;=Assumptions!$H$9,0,I206-SUM(J206:K206))</f>
        <v>1060.6518321160306</v>
      </c>
      <c r="J207" s="60">
        <f t="shared" si="64"/>
        <v>0.13886857055970395</v>
      </c>
      <c r="K207" s="60">
        <f t="shared" si="65"/>
        <v>1.7841675804435657</v>
      </c>
      <c r="L207" s="57">
        <f>I207*Assumptions!$I$14</f>
        <v>371228141.24061072</v>
      </c>
      <c r="M207" s="57">
        <f>I207*Assumptions!$J$14</f>
        <v>222736884.74436644</v>
      </c>
      <c r="N207" s="46"/>
      <c r="O207" s="57">
        <f>IF($D207&gt;=Assumptions!$H$9,0,O206-SUM(P206:Q206))</f>
        <v>1325.8147901450361</v>
      </c>
      <c r="P207" s="60">
        <f t="shared" si="66"/>
        <v>0.17358571319962968</v>
      </c>
      <c r="Q207" s="60">
        <f t="shared" si="67"/>
        <v>2.2302094755544535</v>
      </c>
      <c r="R207" s="57">
        <f>O207*Assumptions!$I$15</f>
        <v>662907395.07251811</v>
      </c>
      <c r="S207" s="57">
        <f>O207*Assumptions!$J$15</f>
        <v>424260732.84641159</v>
      </c>
      <c r="T207" s="46"/>
      <c r="U207" s="57">
        <f>IF($D207&gt;=Assumptions!$H$9,0,U206-SUM(V206:W206))</f>
        <v>2386.4666222610672</v>
      </c>
      <c r="V207" s="60">
        <f t="shared" si="68"/>
        <v>0.31245428375933371</v>
      </c>
      <c r="W207" s="60">
        <f t="shared" si="69"/>
        <v>4.0143770559980201</v>
      </c>
      <c r="X207" s="57">
        <f>U207*Assumptions!$I$16</f>
        <v>1909173297.8088539</v>
      </c>
      <c r="Y207" s="57">
        <f>U207*Assumptions!$J$16</f>
        <v>1479609305.8018618</v>
      </c>
      <c r="Z207" s="46"/>
      <c r="AA207" s="57">
        <f>IF($D207&gt;=Assumptions!$H$9,0,AA206-SUM(AB206:AC206))</f>
        <v>530.32591605801531</v>
      </c>
      <c r="AB207" s="60">
        <f t="shared" si="70"/>
        <v>6.9434285279851973E-2</v>
      </c>
      <c r="AC207" s="60">
        <f t="shared" si="71"/>
        <v>0.89208379022178286</v>
      </c>
      <c r="AD207" s="57">
        <f>AA207*Assumptions!$I$17</f>
        <v>636391099.26961839</v>
      </c>
      <c r="AE207" s="57">
        <f>AA207*Assumptions!$J$17</f>
        <v>434867251.16757256</v>
      </c>
      <c r="AF207" s="46"/>
      <c r="AG207" s="57">
        <f t="shared" si="72"/>
        <v>3579699933.3916011</v>
      </c>
      <c r="AH207" s="57">
        <f t="shared" si="72"/>
        <v>2561474174.5602126</v>
      </c>
      <c r="AI207" s="57">
        <f>AG207*Assumptions!$H$4/Assumptions!$H$3</f>
        <v>3579699.9333916008</v>
      </c>
      <c r="AJ207" s="57">
        <f t="shared" si="73"/>
        <v>2561474.1745602125</v>
      </c>
      <c r="AK207" s="35"/>
      <c r="AL207" s="61">
        <f t="shared" si="74"/>
        <v>0</v>
      </c>
      <c r="AM207" s="61"/>
      <c r="AN207" s="57">
        <f t="shared" si="75"/>
        <v>335367.59790168487</v>
      </c>
      <c r="AO207" s="61"/>
      <c r="AP207" s="57">
        <f>IF(B207=1,0,IF((B207-1)/12-INT((B207-1)/12)=0,(I207+O207+U207+AA207)*Assumptions!$D$7*(1+Assumptions!$D$10)^(B207-1)+Assumptions!$D$6*AL207,0))</f>
        <v>0</v>
      </c>
      <c r="AQ207" s="57">
        <f>(AL207-AM207-AO207-AP207+AS206)*Assumptions!$D$13</f>
        <v>4174.305142310719</v>
      </c>
      <c r="AR207" s="53"/>
      <c r="AS207" s="57">
        <f>AJ208*Assumptions!$H$10</f>
        <v>1022732.0169022157</v>
      </c>
      <c r="AT207" s="57">
        <f t="shared" si="76"/>
        <v>-329335.63983750471</v>
      </c>
      <c r="AU207" s="53"/>
      <c r="AV207" s="57">
        <f>AL207*Assumptions!$C$24</f>
        <v>0</v>
      </c>
      <c r="AW207" s="57"/>
      <c r="AX207" s="57">
        <f>AN207*Assumptions!$C$24</f>
        <v>167683.79895084244</v>
      </c>
      <c r="AY207" s="57">
        <f>(-AV207+AW207-AZ206)*Assumptions!$D$13</f>
        <v>-2087.1525711553595</v>
      </c>
      <c r="AZ207" s="57">
        <f t="shared" si="77"/>
        <v>511366.00845110783</v>
      </c>
      <c r="BA207" s="53"/>
      <c r="BB207" s="61">
        <f>AJ208*Assumptions!$H$10*(1-Assumptions!$C$24)</f>
        <v>511366.00845110783</v>
      </c>
      <c r="BC207" s="58"/>
      <c r="BD207" s="61">
        <f t="shared" si="78"/>
        <v>-164667.81991875236</v>
      </c>
      <c r="BE207" s="62">
        <f>BD207*Assumptions!$C$11</f>
        <v>-49400.345975625707</v>
      </c>
      <c r="BF207" s="61">
        <f t="shared" si="79"/>
        <v>-115267.47394312665</v>
      </c>
    </row>
    <row r="208" spans="2:58" x14ac:dyDescent="0.2">
      <c r="B208" s="15">
        <f t="shared" si="60"/>
        <v>201</v>
      </c>
      <c r="C208" s="15">
        <f t="shared" si="61"/>
        <v>201</v>
      </c>
      <c r="D208" s="15">
        <f t="shared" si="62"/>
        <v>16</v>
      </c>
      <c r="E208" s="15">
        <f t="shared" si="63"/>
        <v>54</v>
      </c>
      <c r="F208" s="28">
        <f>1-(1-1.25*VLOOKUP(E208,'Annual Mortality Rates'!$B$5:$H$105,5,0)*VLOOKUP(D208,Assumptions!$C$17:$D$20,2,1))^(1/12)</f>
        <v>1.3092757336086169E-4</v>
      </c>
      <c r="G208" s="59">
        <f>1-(1-IF(D208&gt;=10,'Annual Lapse Rates'!$C$14,VLOOKUP(D208,'Annual Lapse Rates'!$B$3:$C$14,2,0)))^(1/12)</f>
        <v>1.6821425527395739E-3</v>
      </c>
      <c r="H208" s="35"/>
      <c r="I208" s="57">
        <f>IF($D208&gt;=Assumptions!$H$9,0,I207-SUM(J207:K207))</f>
        <v>1058.7287959650273</v>
      </c>
      <c r="J208" s="60">
        <f t="shared" si="64"/>
        <v>0.13861679210296787</v>
      </c>
      <c r="K208" s="60">
        <f t="shared" si="65"/>
        <v>1.7809327595035065</v>
      </c>
      <c r="L208" s="57">
        <f>I208*Assumptions!$I$14</f>
        <v>370555078.58775955</v>
      </c>
      <c r="M208" s="57">
        <f>I208*Assumptions!$J$14</f>
        <v>222333047.15265572</v>
      </c>
      <c r="N208" s="46"/>
      <c r="O208" s="57">
        <f>IF($D208&gt;=Assumptions!$H$9,0,O207-SUM(P207:Q207))</f>
        <v>1323.4109949562821</v>
      </c>
      <c r="P208" s="60">
        <f t="shared" si="66"/>
        <v>0.17327099012870958</v>
      </c>
      <c r="Q208" s="60">
        <f t="shared" si="67"/>
        <v>2.2261659493793799</v>
      </c>
      <c r="R208" s="57">
        <f>O208*Assumptions!$I$15</f>
        <v>661705497.47814107</v>
      </c>
      <c r="S208" s="57">
        <f>O208*Assumptions!$J$15</f>
        <v>423491518.38601029</v>
      </c>
      <c r="T208" s="46"/>
      <c r="U208" s="57">
        <f>IF($D208&gt;=Assumptions!$H$9,0,U207-SUM(V207:W207))</f>
        <v>2382.1397909213097</v>
      </c>
      <c r="V208" s="60">
        <f t="shared" si="68"/>
        <v>0.31188778223167751</v>
      </c>
      <c r="W208" s="60">
        <f t="shared" si="69"/>
        <v>4.0070987088828867</v>
      </c>
      <c r="X208" s="57">
        <f>U208*Assumptions!$I$16</f>
        <v>1905711832.7370477</v>
      </c>
      <c r="Y208" s="57">
        <f>U208*Assumptions!$J$16</f>
        <v>1476926670.371212</v>
      </c>
      <c r="Z208" s="46"/>
      <c r="AA208" s="57">
        <f>IF($D208&gt;=Assumptions!$H$9,0,AA207-SUM(AB207:AC207))</f>
        <v>529.36439798251365</v>
      </c>
      <c r="AB208" s="60">
        <f t="shared" si="70"/>
        <v>6.9308396051483936E-2</v>
      </c>
      <c r="AC208" s="60">
        <f t="shared" si="71"/>
        <v>0.89046637975175325</v>
      </c>
      <c r="AD208" s="57">
        <f>AA208*Assumptions!$I$17</f>
        <v>635237277.57901633</v>
      </c>
      <c r="AE208" s="57">
        <f>AA208*Assumptions!$J$17</f>
        <v>434078806.34566122</v>
      </c>
      <c r="AF208" s="46"/>
      <c r="AG208" s="57">
        <f t="shared" si="72"/>
        <v>3573209686.3819642</v>
      </c>
      <c r="AH208" s="57">
        <f t="shared" si="72"/>
        <v>2556830042.2555389</v>
      </c>
      <c r="AI208" s="57">
        <f>AG208*Assumptions!$H$4/Assumptions!$H$3</f>
        <v>3573209.686381964</v>
      </c>
      <c r="AJ208" s="57">
        <f t="shared" si="73"/>
        <v>2556830.042255539</v>
      </c>
      <c r="AK208" s="35"/>
      <c r="AL208" s="61">
        <f t="shared" si="74"/>
        <v>0</v>
      </c>
      <c r="AM208" s="61"/>
      <c r="AN208" s="57">
        <f t="shared" si="75"/>
        <v>334759.55292866717</v>
      </c>
      <c r="AO208" s="61"/>
      <c r="AP208" s="57">
        <f>IF(B208=1,0,IF((B208-1)/12-INT((B208-1)/12)=0,(I208+O208+U208+AA208)*Assumptions!$D$7*(1+Assumptions!$D$10)^(B208-1)+Assumptions!$D$6*AL208,0))</f>
        <v>0</v>
      </c>
      <c r="AQ208" s="57">
        <f>(AL208-AM208-AO208-AP208+AS207)*Assumptions!$D$13</f>
        <v>4166.7368343599665</v>
      </c>
      <c r="AR208" s="53"/>
      <c r="AS208" s="57">
        <f>AJ209*Assumptions!$H$10</f>
        <v>1020877.732035364</v>
      </c>
      <c r="AT208" s="57">
        <f t="shared" si="76"/>
        <v>-328738.53122745559</v>
      </c>
      <c r="AU208" s="53"/>
      <c r="AV208" s="57">
        <f>AL208*Assumptions!$C$24</f>
        <v>0</v>
      </c>
      <c r="AW208" s="57"/>
      <c r="AX208" s="57">
        <f>AN208*Assumptions!$C$24</f>
        <v>167379.77646433358</v>
      </c>
      <c r="AY208" s="57">
        <f>(-AV208+AW208-AZ207)*Assumptions!$D$13</f>
        <v>-2083.3684171799832</v>
      </c>
      <c r="AZ208" s="57">
        <f t="shared" si="77"/>
        <v>510438.86601768201</v>
      </c>
      <c r="BA208" s="53"/>
      <c r="BB208" s="61">
        <f>AJ209*Assumptions!$H$10*(1-Assumptions!$C$24)</f>
        <v>510438.86601768201</v>
      </c>
      <c r="BC208" s="58"/>
      <c r="BD208" s="61">
        <f t="shared" si="78"/>
        <v>-164369.2656137278</v>
      </c>
      <c r="BE208" s="62">
        <f>BD208*Assumptions!$C$11</f>
        <v>-49310.779684118337</v>
      </c>
      <c r="BF208" s="61">
        <f t="shared" si="79"/>
        <v>-115058.48592960945</v>
      </c>
    </row>
    <row r="209" spans="2:58" x14ac:dyDescent="0.2">
      <c r="B209" s="15">
        <f t="shared" si="60"/>
        <v>202</v>
      </c>
      <c r="C209" s="15">
        <f t="shared" si="61"/>
        <v>202</v>
      </c>
      <c r="D209" s="15">
        <f t="shared" si="62"/>
        <v>16</v>
      </c>
      <c r="E209" s="15">
        <f t="shared" si="63"/>
        <v>54</v>
      </c>
      <c r="F209" s="28">
        <f>1-(1-1.25*VLOOKUP(E209,'Annual Mortality Rates'!$B$5:$H$105,5,0)*VLOOKUP(D209,Assumptions!$C$17:$D$20,2,1))^(1/12)</f>
        <v>1.3092757336086169E-4</v>
      </c>
      <c r="G209" s="59">
        <f>1-(1-IF(D209&gt;=10,'Annual Lapse Rates'!$C$14,VLOOKUP(D209,'Annual Lapse Rates'!$B$3:$C$14,2,0)))^(1/12)</f>
        <v>1.6821425527395739E-3</v>
      </c>
      <c r="H209" s="35"/>
      <c r="I209" s="57">
        <f>IF($D209&gt;=Assumptions!$H$9,0,I208-SUM(J208:K208))</f>
        <v>1056.8092464134209</v>
      </c>
      <c r="J209" s="60">
        <f t="shared" si="64"/>
        <v>0.13836547013823011</v>
      </c>
      <c r="K209" s="60">
        <f t="shared" si="65"/>
        <v>1.7777038035206572</v>
      </c>
      <c r="L209" s="57">
        <f>I209*Assumptions!$I$14</f>
        <v>369883236.24469727</v>
      </c>
      <c r="M209" s="57">
        <f>I209*Assumptions!$J$14</f>
        <v>221929941.74681839</v>
      </c>
      <c r="N209" s="46"/>
      <c r="O209" s="57">
        <f>IF($D209&gt;=Assumptions!$H$9,0,O208-SUM(P208:Q208))</f>
        <v>1321.011558016774</v>
      </c>
      <c r="P209" s="60">
        <f t="shared" si="66"/>
        <v>0.17295683767278738</v>
      </c>
      <c r="Q209" s="60">
        <f t="shared" si="67"/>
        <v>2.2221297544008181</v>
      </c>
      <c r="R209" s="57">
        <f>O209*Assumptions!$I$15</f>
        <v>660505779.00838697</v>
      </c>
      <c r="S209" s="57">
        <f>O209*Assumptions!$J$15</f>
        <v>422723698.56536764</v>
      </c>
      <c r="T209" s="46"/>
      <c r="U209" s="57">
        <f>IF($D209&gt;=Assumptions!$H$9,0,U208-SUM(V208:W208))</f>
        <v>2377.820804430195</v>
      </c>
      <c r="V209" s="60">
        <f t="shared" si="68"/>
        <v>0.31132230781101755</v>
      </c>
      <c r="W209" s="60">
        <f t="shared" si="69"/>
        <v>3.9998335579214754</v>
      </c>
      <c r="X209" s="57">
        <f>U209*Assumptions!$I$16</f>
        <v>1902256643.5441561</v>
      </c>
      <c r="Y209" s="57">
        <f>U209*Assumptions!$J$16</f>
        <v>1474248898.746721</v>
      </c>
      <c r="Z209" s="46"/>
      <c r="AA209" s="57">
        <f>IF($D209&gt;=Assumptions!$H$9,0,AA208-SUM(AB208:AC208))</f>
        <v>528.40462320671043</v>
      </c>
      <c r="AB209" s="60">
        <f t="shared" si="70"/>
        <v>6.9182735069115056E-2</v>
      </c>
      <c r="AC209" s="60">
        <f t="shared" si="71"/>
        <v>0.88885190176032858</v>
      </c>
      <c r="AD209" s="57">
        <f>AA209*Assumptions!$I$17</f>
        <v>634085547.8480525</v>
      </c>
      <c r="AE209" s="57">
        <f>AA209*Assumptions!$J$17</f>
        <v>433291791.02950257</v>
      </c>
      <c r="AF209" s="46"/>
      <c r="AG209" s="57">
        <f t="shared" si="72"/>
        <v>3566731206.6452928</v>
      </c>
      <c r="AH209" s="57">
        <f t="shared" si="72"/>
        <v>2552194330.0884099</v>
      </c>
      <c r="AI209" s="57">
        <f>AG209*Assumptions!$H$4/Assumptions!$H$3</f>
        <v>3566731.2066452927</v>
      </c>
      <c r="AJ209" s="57">
        <f t="shared" si="73"/>
        <v>2552194.3300884101</v>
      </c>
      <c r="AK209" s="35"/>
      <c r="AL209" s="61">
        <f t="shared" si="74"/>
        <v>0</v>
      </c>
      <c r="AM209" s="61"/>
      <c r="AN209" s="57">
        <f t="shared" si="75"/>
        <v>334152.61038382555</v>
      </c>
      <c r="AO209" s="61"/>
      <c r="AP209" s="57">
        <f>IF(B209=1,0,IF((B209-1)/12-INT((B209-1)/12)=0,(I209+O209+U209+AA209)*Assumptions!$D$7*(1+Assumptions!$D$10)^(B209-1)+Assumptions!$D$6*AL209,0))</f>
        <v>0</v>
      </c>
      <c r="AQ209" s="57">
        <f>(AL209-AM209-AO209-AP209+AS208)*Assumptions!$D$13</f>
        <v>4159.1822482822672</v>
      </c>
      <c r="AR209" s="53"/>
      <c r="AS209" s="57">
        <f>AJ210*Assumptions!$H$10</f>
        <v>1019026.8091170094</v>
      </c>
      <c r="AT209" s="57">
        <f t="shared" si="76"/>
        <v>-328142.50521718874</v>
      </c>
      <c r="AU209" s="53"/>
      <c r="AV209" s="57">
        <f>AL209*Assumptions!$C$24</f>
        <v>0</v>
      </c>
      <c r="AW209" s="57"/>
      <c r="AX209" s="57">
        <f>AN209*Assumptions!$C$24</f>
        <v>167076.30519191278</v>
      </c>
      <c r="AY209" s="57">
        <f>(-AV209+AW209-AZ208)*Assumptions!$D$13</f>
        <v>-2079.5911241411336</v>
      </c>
      <c r="AZ209" s="57">
        <f t="shared" si="77"/>
        <v>509513.4045585047</v>
      </c>
      <c r="BA209" s="53"/>
      <c r="BB209" s="61">
        <f>AJ210*Assumptions!$H$10*(1-Assumptions!$C$24)</f>
        <v>509513.4045585047</v>
      </c>
      <c r="BC209" s="58"/>
      <c r="BD209" s="61">
        <f t="shared" si="78"/>
        <v>-164071.25260859437</v>
      </c>
      <c r="BE209" s="62">
        <f>BD209*Assumptions!$C$11</f>
        <v>-49221.37578257831</v>
      </c>
      <c r="BF209" s="61">
        <f t="shared" si="79"/>
        <v>-114849.87682601606</v>
      </c>
    </row>
    <row r="210" spans="2:58" x14ac:dyDescent="0.2">
      <c r="B210" s="15">
        <f t="shared" si="60"/>
        <v>203</v>
      </c>
      <c r="C210" s="15">
        <f t="shared" si="61"/>
        <v>203</v>
      </c>
      <c r="D210" s="15">
        <f t="shared" si="62"/>
        <v>16</v>
      </c>
      <c r="E210" s="15">
        <f t="shared" si="63"/>
        <v>54</v>
      </c>
      <c r="F210" s="28">
        <f>1-(1-1.25*VLOOKUP(E210,'Annual Mortality Rates'!$B$5:$H$105,5,0)*VLOOKUP(D210,Assumptions!$C$17:$D$20,2,1))^(1/12)</f>
        <v>1.3092757336086169E-4</v>
      </c>
      <c r="G210" s="59">
        <f>1-(1-IF(D210&gt;=10,'Annual Lapse Rates'!$C$14,VLOOKUP(D210,'Annual Lapse Rates'!$B$3:$C$14,2,0)))^(1/12)</f>
        <v>1.6821425527395739E-3</v>
      </c>
      <c r="H210" s="35"/>
      <c r="I210" s="57">
        <f>IF($D210&gt;=Assumptions!$H$9,0,I209-SUM(J209:K209))</f>
        <v>1054.893177139762</v>
      </c>
      <c r="J210" s="60">
        <f t="shared" si="64"/>
        <v>0.13811460383783866</v>
      </c>
      <c r="K210" s="60">
        <f t="shared" si="65"/>
        <v>1.7744807018614388</v>
      </c>
      <c r="L210" s="57">
        <f>I210*Assumptions!$I$14</f>
        <v>369212611.99891669</v>
      </c>
      <c r="M210" s="57">
        <f>I210*Assumptions!$J$14</f>
        <v>221527567.19935003</v>
      </c>
      <c r="N210" s="46"/>
      <c r="O210" s="57">
        <f>IF($D210&gt;=Assumptions!$H$9,0,O209-SUM(P209:Q209))</f>
        <v>1318.6164714247004</v>
      </c>
      <c r="P210" s="60">
        <f t="shared" si="66"/>
        <v>0.17264325479729806</v>
      </c>
      <c r="Q210" s="60">
        <f t="shared" si="67"/>
        <v>2.218100877326795</v>
      </c>
      <c r="R210" s="57">
        <f>O210*Assumptions!$I$15</f>
        <v>659308235.71235025</v>
      </c>
      <c r="S210" s="57">
        <f>O210*Assumptions!$J$15</f>
        <v>421957270.85590416</v>
      </c>
      <c r="T210" s="46"/>
      <c r="U210" s="57">
        <f>IF($D210&gt;=Assumptions!$H$9,0,U209-SUM(V209:W209))</f>
        <v>2373.5096485644626</v>
      </c>
      <c r="V210" s="60">
        <f t="shared" si="68"/>
        <v>0.31075785863513672</v>
      </c>
      <c r="W210" s="60">
        <f t="shared" si="69"/>
        <v>3.9925815791882342</v>
      </c>
      <c r="X210" s="57">
        <f>U210*Assumptions!$I$16</f>
        <v>1898807718.8515701</v>
      </c>
      <c r="Y210" s="57">
        <f>U210*Assumptions!$J$16</f>
        <v>1471575982.1099668</v>
      </c>
      <c r="Z210" s="46"/>
      <c r="AA210" s="57">
        <f>IF($D210&gt;=Assumptions!$H$9,0,AA209-SUM(AB209:AC209))</f>
        <v>527.44658856988099</v>
      </c>
      <c r="AB210" s="60">
        <f t="shared" si="70"/>
        <v>6.9057301918919331E-2</v>
      </c>
      <c r="AC210" s="60">
        <f t="shared" si="71"/>
        <v>0.8872403509307194</v>
      </c>
      <c r="AD210" s="57">
        <f>AA210*Assumptions!$I$17</f>
        <v>632935906.28385723</v>
      </c>
      <c r="AE210" s="57">
        <f>AA210*Assumptions!$J$17</f>
        <v>432506202.62730241</v>
      </c>
      <c r="AF210" s="46"/>
      <c r="AG210" s="57">
        <f t="shared" si="72"/>
        <v>3560264472.8466945</v>
      </c>
      <c r="AH210" s="57">
        <f t="shared" si="72"/>
        <v>2547567022.7925234</v>
      </c>
      <c r="AI210" s="57">
        <f>AG210*Assumptions!$H$4/Assumptions!$H$3</f>
        <v>3560264.4728466943</v>
      </c>
      <c r="AJ210" s="57">
        <f t="shared" si="73"/>
        <v>2547567.0227925233</v>
      </c>
      <c r="AK210" s="35"/>
      <c r="AL210" s="61">
        <f t="shared" si="74"/>
        <v>0</v>
      </c>
      <c r="AM210" s="61"/>
      <c r="AN210" s="57">
        <f t="shared" si="75"/>
        <v>333546.76826838014</v>
      </c>
      <c r="AO210" s="61"/>
      <c r="AP210" s="57">
        <f>IF(B210=1,0,IF((B210-1)/12-INT((B210-1)/12)=0,(I210+O210+U210+AA210)*Assumptions!$D$7*(1+Assumptions!$D$10)^(B210-1)+Assumptions!$D$6*AL210,0))</f>
        <v>0</v>
      </c>
      <c r="AQ210" s="57">
        <f>(AL210-AM210-AO210-AP210+AS209)*Assumptions!$D$13</f>
        <v>4151.6413591988985</v>
      </c>
      <c r="AR210" s="53"/>
      <c r="AS210" s="57">
        <f>AJ211*Assumptions!$H$10</f>
        <v>1017179.2420517035</v>
      </c>
      <c r="AT210" s="57">
        <f t="shared" si="76"/>
        <v>-327547.55984387535</v>
      </c>
      <c r="AU210" s="53"/>
      <c r="AV210" s="57">
        <f>AL210*Assumptions!$C$24</f>
        <v>0</v>
      </c>
      <c r="AW210" s="57"/>
      <c r="AX210" s="57">
        <f>AN210*Assumptions!$C$24</f>
        <v>166773.38413419007</v>
      </c>
      <c r="AY210" s="57">
        <f>(-AV210+AW210-AZ209)*Assumptions!$D$13</f>
        <v>-2075.8206795994492</v>
      </c>
      <c r="AZ210" s="57">
        <f t="shared" si="77"/>
        <v>508589.62102585175</v>
      </c>
      <c r="BA210" s="53"/>
      <c r="BB210" s="61">
        <f>AJ211*Assumptions!$H$10*(1-Assumptions!$C$24)</f>
        <v>508589.62102585175</v>
      </c>
      <c r="BC210" s="58"/>
      <c r="BD210" s="61">
        <f t="shared" si="78"/>
        <v>-163773.77992193768</v>
      </c>
      <c r="BE210" s="62">
        <f>BD210*Assumptions!$C$11</f>
        <v>-49132.133976581303</v>
      </c>
      <c r="BF210" s="61">
        <f t="shared" si="79"/>
        <v>-114641.64594535637</v>
      </c>
    </row>
    <row r="211" spans="2:58" x14ac:dyDescent="0.2">
      <c r="B211" s="15">
        <f t="shared" si="60"/>
        <v>204</v>
      </c>
      <c r="C211" s="15">
        <f t="shared" si="61"/>
        <v>204</v>
      </c>
      <c r="D211" s="15">
        <f t="shared" si="62"/>
        <v>16</v>
      </c>
      <c r="E211" s="15">
        <f t="shared" si="63"/>
        <v>54</v>
      </c>
      <c r="F211" s="28">
        <f>1-(1-1.25*VLOOKUP(E211,'Annual Mortality Rates'!$B$5:$H$105,5,0)*VLOOKUP(D211,Assumptions!$C$17:$D$20,2,1))^(1/12)</f>
        <v>1.3092757336086169E-4</v>
      </c>
      <c r="G211" s="59">
        <f>1-(1-IF(D211&gt;=10,'Annual Lapse Rates'!$C$14,VLOOKUP(D211,'Annual Lapse Rates'!$B$3:$C$14,2,0)))^(1/12)</f>
        <v>1.6821425527395739E-3</v>
      </c>
      <c r="H211" s="35"/>
      <c r="I211" s="57">
        <f>IF($D211&gt;=Assumptions!$H$9,0,I210-SUM(J210:K210))</f>
        <v>1052.9805818340626</v>
      </c>
      <c r="J211" s="60">
        <f t="shared" si="64"/>
        <v>0.13786419237564207</v>
      </c>
      <c r="K211" s="60">
        <f t="shared" si="65"/>
        <v>1.7712634439115518</v>
      </c>
      <c r="L211" s="57">
        <f>I211*Assumptions!$I$14</f>
        <v>368543203.64192194</v>
      </c>
      <c r="M211" s="57">
        <f>I211*Assumptions!$J$14</f>
        <v>221125922.18515316</v>
      </c>
      <c r="N211" s="46"/>
      <c r="O211" s="57">
        <f>IF($D211&gt;=Assumptions!$H$9,0,O210-SUM(P210:Q210))</f>
        <v>1316.2257272925763</v>
      </c>
      <c r="P211" s="60">
        <f t="shared" si="66"/>
        <v>0.17233024046955231</v>
      </c>
      <c r="Q211" s="60">
        <f t="shared" si="67"/>
        <v>2.2140793048894367</v>
      </c>
      <c r="R211" s="57">
        <f>O211*Assumptions!$I$15</f>
        <v>658112863.64628816</v>
      </c>
      <c r="S211" s="57">
        <f>O211*Assumptions!$J$15</f>
        <v>421192232.7336244</v>
      </c>
      <c r="T211" s="46"/>
      <c r="U211" s="57">
        <f>IF($D211&gt;=Assumptions!$H$9,0,U210-SUM(V210:W210))</f>
        <v>2369.2063091266391</v>
      </c>
      <c r="V211" s="60">
        <f t="shared" si="68"/>
        <v>0.31019443284519443</v>
      </c>
      <c r="W211" s="60">
        <f t="shared" si="69"/>
        <v>3.9853427488009889</v>
      </c>
      <c r="X211" s="57">
        <f>U211*Assumptions!$I$16</f>
        <v>1895365047.3013113</v>
      </c>
      <c r="Y211" s="57">
        <f>U211*Assumptions!$J$16</f>
        <v>1468907911.6585162</v>
      </c>
      <c r="Z211" s="46"/>
      <c r="AA211" s="57">
        <f>IF($D211&gt;=Assumptions!$H$9,0,AA210-SUM(AB210:AC210))</f>
        <v>526.4902909170313</v>
      </c>
      <c r="AB211" s="60">
        <f t="shared" si="70"/>
        <v>6.8932096187821035E-2</v>
      </c>
      <c r="AC211" s="60">
        <f t="shared" si="71"/>
        <v>0.88563172195577589</v>
      </c>
      <c r="AD211" s="57">
        <f>AA211*Assumptions!$I$17</f>
        <v>631788349.10043752</v>
      </c>
      <c r="AE211" s="57">
        <f>AA211*Assumptions!$J$17</f>
        <v>431722038.55196565</v>
      </c>
      <c r="AF211" s="46"/>
      <c r="AG211" s="57">
        <f t="shared" si="72"/>
        <v>3553809463.6899586</v>
      </c>
      <c r="AH211" s="57">
        <f t="shared" si="72"/>
        <v>2542948105.1292591</v>
      </c>
      <c r="AI211" s="57">
        <f>AG211*Assumptions!$H$4/Assumptions!$H$3</f>
        <v>3553809.4636899582</v>
      </c>
      <c r="AJ211" s="57">
        <f t="shared" si="73"/>
        <v>2542948.1051292587</v>
      </c>
      <c r="AK211" s="35"/>
      <c r="AL211" s="61">
        <f t="shared" si="74"/>
        <v>0</v>
      </c>
      <c r="AM211" s="61"/>
      <c r="AN211" s="57">
        <f t="shared" si="75"/>
        <v>332942.02458717528</v>
      </c>
      <c r="AO211" s="61"/>
      <c r="AP211" s="57">
        <f>IF(B211=1,0,IF((B211-1)/12-INT((B211-1)/12)=0,(I211+O211+U211+AA211)*Assumptions!$D$7*(1+Assumptions!$D$10)^(B211-1)+Assumptions!$D$6*AL211,0))</f>
        <v>0</v>
      </c>
      <c r="AQ211" s="57">
        <f>(AL211-AM211-AO211-AP211+AS210)*Assumptions!$D$13</f>
        <v>4144.1141422762503</v>
      </c>
      <c r="AR211" s="53"/>
      <c r="AS211" s="57">
        <f>AJ212*Assumptions!$H$10</f>
        <v>1015335.0247550503</v>
      </c>
      <c r="AT211" s="57">
        <f t="shared" si="76"/>
        <v>-326953.69314824592</v>
      </c>
      <c r="AU211" s="53"/>
      <c r="AV211" s="57">
        <f>AL211*Assumptions!$C$24</f>
        <v>0</v>
      </c>
      <c r="AW211" s="57"/>
      <c r="AX211" s="57">
        <f>AN211*Assumptions!$C$24</f>
        <v>166471.01229358764</v>
      </c>
      <c r="AY211" s="57">
        <f>(-AV211+AW211-AZ210)*Assumptions!$D$13</f>
        <v>-2072.0570711381251</v>
      </c>
      <c r="AZ211" s="57">
        <f t="shared" si="77"/>
        <v>507667.51237752516</v>
      </c>
      <c r="BA211" s="53"/>
      <c r="BB211" s="61">
        <f>AJ212*Assumptions!$H$10*(1-Assumptions!$C$24)</f>
        <v>507667.51237752516</v>
      </c>
      <c r="BC211" s="58"/>
      <c r="BD211" s="61">
        <f t="shared" si="78"/>
        <v>-163476.84657412296</v>
      </c>
      <c r="BE211" s="62">
        <f>BD211*Assumptions!$C$11</f>
        <v>-49043.053972236885</v>
      </c>
      <c r="BF211" s="61">
        <f t="shared" si="79"/>
        <v>-114433.79260188607</v>
      </c>
    </row>
    <row r="212" spans="2:58" x14ac:dyDescent="0.2">
      <c r="B212" s="15">
        <f t="shared" si="60"/>
        <v>205</v>
      </c>
      <c r="C212" s="15">
        <f t="shared" si="61"/>
        <v>205</v>
      </c>
      <c r="D212" s="15">
        <f t="shared" si="62"/>
        <v>17</v>
      </c>
      <c r="E212" s="15">
        <f t="shared" si="63"/>
        <v>55</v>
      </c>
      <c r="F212" s="28">
        <f>1-(1-1.25*VLOOKUP(E212,'Annual Mortality Rates'!$B$5:$H$105,5,0)*VLOOKUP(D212,Assumptions!$C$17:$D$20,2,1))^(1/12)</f>
        <v>1.3843869370178119E-4</v>
      </c>
      <c r="G212" s="59">
        <f>1-(1-IF(D212&gt;=10,'Annual Lapse Rates'!$C$14,VLOOKUP(D212,'Annual Lapse Rates'!$B$3:$C$14,2,0)))^(1/12)</f>
        <v>1.6821425527395739E-3</v>
      </c>
      <c r="H212" s="35"/>
      <c r="I212" s="57">
        <f>IF($D212&gt;=Assumptions!$H$9,0,I211-SUM(J211:K211))</f>
        <v>1051.0714541977754</v>
      </c>
      <c r="J212" s="60">
        <f t="shared" si="64"/>
        <v>0.14550895910637157</v>
      </c>
      <c r="K212" s="60">
        <f t="shared" si="65"/>
        <v>1.7680520190759421</v>
      </c>
      <c r="L212" s="57">
        <f>I212*Assumptions!$I$14</f>
        <v>367875008.96922141</v>
      </c>
      <c r="M212" s="57">
        <f>I212*Assumptions!$J$14</f>
        <v>220725005.38153285</v>
      </c>
      <c r="N212" s="46"/>
      <c r="O212" s="57">
        <f>IF($D212&gt;=Assumptions!$H$9,0,O211-SUM(P211:Q211))</f>
        <v>1313.8393177472174</v>
      </c>
      <c r="P212" s="60">
        <f t="shared" si="66"/>
        <v>0.1818861988829642</v>
      </c>
      <c r="Q212" s="60">
        <f t="shared" si="67"/>
        <v>2.2100650238449244</v>
      </c>
      <c r="R212" s="57">
        <f>O212*Assumptions!$I$15</f>
        <v>656919658.87360871</v>
      </c>
      <c r="S212" s="57">
        <f>O212*Assumptions!$J$15</f>
        <v>420428581.67910957</v>
      </c>
      <c r="T212" s="46"/>
      <c r="U212" s="57">
        <f>IF($D212&gt;=Assumptions!$H$9,0,U211-SUM(V211:W211))</f>
        <v>2364.910771944993</v>
      </c>
      <c r="V212" s="60">
        <f t="shared" si="68"/>
        <v>0.32739515798933577</v>
      </c>
      <c r="W212" s="60">
        <f t="shared" si="69"/>
        <v>3.978117042920867</v>
      </c>
      <c r="X212" s="57">
        <f>U212*Assumptions!$I$16</f>
        <v>1891928617.5559945</v>
      </c>
      <c r="Y212" s="57">
        <f>U212*Assumptions!$J$16</f>
        <v>1466244678.6058958</v>
      </c>
      <c r="Z212" s="46"/>
      <c r="AA212" s="57">
        <f>IF($D212&gt;=Assumptions!$H$9,0,AA211-SUM(AB211:AC211))</f>
        <v>525.53572709888772</v>
      </c>
      <c r="AB212" s="60">
        <f t="shared" si="70"/>
        <v>7.2754479553185786E-2</v>
      </c>
      <c r="AC212" s="60">
        <f t="shared" si="71"/>
        <v>0.88402600953797106</v>
      </c>
      <c r="AD212" s="57">
        <f>AA212*Assumptions!$I$17</f>
        <v>630642872.51866531</v>
      </c>
      <c r="AE212" s="57">
        <f>AA212*Assumptions!$J$17</f>
        <v>430939296.22108793</v>
      </c>
      <c r="AF212" s="46"/>
      <c r="AG212" s="57">
        <f t="shared" si="72"/>
        <v>3547366157.91749</v>
      </c>
      <c r="AH212" s="57">
        <f t="shared" si="72"/>
        <v>2538337561.8876257</v>
      </c>
      <c r="AI212" s="57">
        <f>AG212*Assumptions!$H$4/Assumptions!$H$3</f>
        <v>3547366.1579174898</v>
      </c>
      <c r="AJ212" s="57">
        <f t="shared" si="73"/>
        <v>2538337.5618876256</v>
      </c>
      <c r="AK212" s="35"/>
      <c r="AL212" s="61">
        <f t="shared" si="74"/>
        <v>2538337.5618876256</v>
      </c>
      <c r="AM212" s="61"/>
      <c r="AN212" s="57">
        <f t="shared" si="75"/>
        <v>351404.13624188706</v>
      </c>
      <c r="AO212" s="61"/>
      <c r="AP212" s="57">
        <f>IF(B212=1,0,IF((B212-1)/12-INT((B212-1)/12)=0,(I212+O212+U212+AA212)*Assumptions!$D$7*(1+Assumptions!$D$10)^(B212-1)+Assumptions!$D$6*AL212,0))</f>
        <v>60523.685812140917</v>
      </c>
      <c r="AQ212" s="57">
        <f>(AL212-AM212-AO212-AP212+AS211)*Assumptions!$D$13</f>
        <v>14231.521016698787</v>
      </c>
      <c r="AR212" s="53"/>
      <c r="AS212" s="57">
        <f>AJ213*Assumptions!$H$10</f>
        <v>1013486.5248501266</v>
      </c>
      <c r="AT212" s="57">
        <f t="shared" si="76"/>
        <v>2142489.7607552204</v>
      </c>
      <c r="AU212" s="53"/>
      <c r="AV212" s="57">
        <f>AL212*Assumptions!$C$24</f>
        <v>1269168.7809438128</v>
      </c>
      <c r="AW212" s="57"/>
      <c r="AX212" s="57">
        <f>AN212*Assumptions!$C$24</f>
        <v>175702.06812094353</v>
      </c>
      <c r="AY212" s="57">
        <f>(-AV212+AW212-AZ211)*Assumptions!$D$13</f>
        <v>-7239.0510022700455</v>
      </c>
      <c r="AZ212" s="57">
        <f t="shared" si="77"/>
        <v>506743.26242506329</v>
      </c>
      <c r="BA212" s="53"/>
      <c r="BB212" s="61">
        <f>AJ213*Assumptions!$H$10*(1-Assumptions!$C$24)</f>
        <v>506743.26242506329</v>
      </c>
      <c r="BC212" s="58"/>
      <c r="BD212" s="61">
        <f t="shared" si="78"/>
        <v>1040859.7469776192</v>
      </c>
      <c r="BE212" s="62">
        <f>BD212*Assumptions!$C$11</f>
        <v>312257.92409328575</v>
      </c>
      <c r="BF212" s="61">
        <f t="shared" si="79"/>
        <v>728601.82288433355</v>
      </c>
    </row>
    <row r="213" spans="2:58" x14ac:dyDescent="0.2">
      <c r="B213" s="15">
        <f t="shared" si="60"/>
        <v>206</v>
      </c>
      <c r="C213" s="15">
        <f t="shared" si="61"/>
        <v>206</v>
      </c>
      <c r="D213" s="15">
        <f t="shared" si="62"/>
        <v>17</v>
      </c>
      <c r="E213" s="15">
        <f t="shared" si="63"/>
        <v>55</v>
      </c>
      <c r="F213" s="28">
        <f>1-(1-1.25*VLOOKUP(E213,'Annual Mortality Rates'!$B$5:$H$105,5,0)*VLOOKUP(D213,Assumptions!$C$17:$D$20,2,1))^(1/12)</f>
        <v>1.3843869370178119E-4</v>
      </c>
      <c r="G213" s="59">
        <f>1-(1-IF(D213&gt;=10,'Annual Lapse Rates'!$C$14,VLOOKUP(D213,'Annual Lapse Rates'!$B$3:$C$14,2,0)))^(1/12)</f>
        <v>1.6821425527395739E-3</v>
      </c>
      <c r="H213" s="35"/>
      <c r="I213" s="57">
        <f>IF($D213&gt;=Assumptions!$H$9,0,I212-SUM(J212:K212))</f>
        <v>1049.1578932195932</v>
      </c>
      <c r="J213" s="60">
        <f t="shared" si="64"/>
        <v>0.14524404822423331</v>
      </c>
      <c r="K213" s="60">
        <f t="shared" si="65"/>
        <v>1.7648331367272798</v>
      </c>
      <c r="L213" s="57">
        <f>I213*Assumptions!$I$14</f>
        <v>367205262.62685764</v>
      </c>
      <c r="M213" s="57">
        <f>I213*Assumptions!$J$14</f>
        <v>220323157.57611457</v>
      </c>
      <c r="N213" s="46"/>
      <c r="O213" s="57">
        <f>IF($D213&gt;=Assumptions!$H$9,0,O212-SUM(P212:Q212))</f>
        <v>1311.4473665244896</v>
      </c>
      <c r="P213" s="60">
        <f t="shared" si="66"/>
        <v>0.18155506028029139</v>
      </c>
      <c r="Q213" s="60">
        <f t="shared" si="67"/>
        <v>2.2060414209090964</v>
      </c>
      <c r="R213" s="57">
        <f>O213*Assumptions!$I$15</f>
        <v>655723683.26224482</v>
      </c>
      <c r="S213" s="57">
        <f>O213*Assumptions!$J$15</f>
        <v>419663157.28783667</v>
      </c>
      <c r="T213" s="46"/>
      <c r="U213" s="57">
        <f>IF($D213&gt;=Assumptions!$H$9,0,U212-SUM(V212:W212))</f>
        <v>2360.605259744083</v>
      </c>
      <c r="V213" s="60">
        <f t="shared" si="68"/>
        <v>0.32679910850452476</v>
      </c>
      <c r="W213" s="60">
        <f t="shared" si="69"/>
        <v>3.9708745576363769</v>
      </c>
      <c r="X213" s="57">
        <f>U213*Assumptions!$I$16</f>
        <v>1888484207.7952664</v>
      </c>
      <c r="Y213" s="57">
        <f>U213*Assumptions!$J$16</f>
        <v>1463575261.0413315</v>
      </c>
      <c r="Z213" s="46"/>
      <c r="AA213" s="57">
        <f>IF($D213&gt;=Assumptions!$H$9,0,AA212-SUM(AB212:AC212))</f>
        <v>524.57894660979662</v>
      </c>
      <c r="AB213" s="60">
        <f t="shared" si="70"/>
        <v>7.2622024112116657E-2</v>
      </c>
      <c r="AC213" s="60">
        <f t="shared" si="71"/>
        <v>0.88241656836363991</v>
      </c>
      <c r="AD213" s="57">
        <f>AA213*Assumptions!$I$17</f>
        <v>629494735.9317559</v>
      </c>
      <c r="AE213" s="57">
        <f>AA213*Assumptions!$J$17</f>
        <v>430154736.22003323</v>
      </c>
      <c r="AF213" s="46"/>
      <c r="AG213" s="57">
        <f t="shared" si="72"/>
        <v>3540907889.6161246</v>
      </c>
      <c r="AH213" s="57">
        <f t="shared" si="72"/>
        <v>2533716312.1253161</v>
      </c>
      <c r="AI213" s="57">
        <f>AG213*Assumptions!$H$4/Assumptions!$H$3</f>
        <v>3540907.8896161248</v>
      </c>
      <c r="AJ213" s="57">
        <f t="shared" si="73"/>
        <v>2533716.3121253164</v>
      </c>
      <c r="AK213" s="35"/>
      <c r="AL213" s="61">
        <f t="shared" si="74"/>
        <v>0</v>
      </c>
      <c r="AM213" s="61"/>
      <c r="AN213" s="57">
        <f t="shared" si="75"/>
        <v>350764.37646152329</v>
      </c>
      <c r="AO213" s="61"/>
      <c r="AP213" s="57">
        <f>IF(B213=1,0,IF((B213-1)/12-INT((B213-1)/12)=0,(I213+O213+U213+AA213)*Assumptions!$D$7*(1+Assumptions!$D$10)^(B213-1)+Assumptions!$D$6*AL213,0))</f>
        <v>0</v>
      </c>
      <c r="AQ213" s="57">
        <f>(AL213-AM213-AO213-AP213+AS212)*Assumptions!$D$13</f>
        <v>4129.0695552990192</v>
      </c>
      <c r="AR213" s="53"/>
      <c r="AS213" s="57">
        <f>AJ214*Assumptions!$H$10</f>
        <v>1011641.3902894633</v>
      </c>
      <c r="AT213" s="57">
        <f t="shared" si="76"/>
        <v>-344790.17234556098</v>
      </c>
      <c r="AU213" s="53"/>
      <c r="AV213" s="57">
        <f>AL213*Assumptions!$C$24</f>
        <v>0</v>
      </c>
      <c r="AW213" s="57"/>
      <c r="AX213" s="57">
        <f>AN213*Assumptions!$C$24</f>
        <v>175382.18823076165</v>
      </c>
      <c r="AY213" s="57">
        <f>(-AV213+AW213-AZ212)*Assumptions!$D$13</f>
        <v>-2064.5347776495096</v>
      </c>
      <c r="AZ213" s="57">
        <f t="shared" si="77"/>
        <v>505820.69514473167</v>
      </c>
      <c r="BA213" s="53"/>
      <c r="BB213" s="61">
        <f>AJ214*Assumptions!$H$10*(1-Assumptions!$C$24)</f>
        <v>505820.69514473167</v>
      </c>
      <c r="BC213" s="58"/>
      <c r="BD213" s="61">
        <f t="shared" si="78"/>
        <v>-172395.08617278049</v>
      </c>
      <c r="BE213" s="62">
        <f>BD213*Assumptions!$C$11</f>
        <v>-51718.525851834143</v>
      </c>
      <c r="BF213" s="61">
        <f t="shared" si="79"/>
        <v>-120676.56032094634</v>
      </c>
    </row>
    <row r="214" spans="2:58" x14ac:dyDescent="0.2">
      <c r="B214" s="15">
        <f t="shared" si="60"/>
        <v>207</v>
      </c>
      <c r="C214" s="15">
        <f t="shared" si="61"/>
        <v>207</v>
      </c>
      <c r="D214" s="15">
        <f t="shared" si="62"/>
        <v>17</v>
      </c>
      <c r="E214" s="15">
        <f t="shared" si="63"/>
        <v>55</v>
      </c>
      <c r="F214" s="28">
        <f>1-(1-1.25*VLOOKUP(E214,'Annual Mortality Rates'!$B$5:$H$105,5,0)*VLOOKUP(D214,Assumptions!$C$17:$D$20,2,1))^(1/12)</f>
        <v>1.3843869370178119E-4</v>
      </c>
      <c r="G214" s="59">
        <f>1-(1-IF(D214&gt;=10,'Annual Lapse Rates'!$C$14,VLOOKUP(D214,'Annual Lapse Rates'!$B$3:$C$14,2,0)))^(1/12)</f>
        <v>1.6821425527395739E-3</v>
      </c>
      <c r="H214" s="35"/>
      <c r="I214" s="57">
        <f>IF($D214&gt;=Assumptions!$H$9,0,I213-SUM(J213:K213))</f>
        <v>1047.2478160346418</v>
      </c>
      <c r="J214" s="60">
        <f t="shared" si="64"/>
        <v>0.14497961963387906</v>
      </c>
      <c r="K214" s="60">
        <f t="shared" si="65"/>
        <v>1.761620114615456</v>
      </c>
      <c r="L214" s="57">
        <f>I214*Assumptions!$I$14</f>
        <v>366536735.61212462</v>
      </c>
      <c r="M214" s="57">
        <f>I214*Assumptions!$J$14</f>
        <v>219922041.36727479</v>
      </c>
      <c r="N214" s="46"/>
      <c r="O214" s="57">
        <f>IF($D214&gt;=Assumptions!$H$9,0,O213-SUM(P213:Q213))</f>
        <v>1309.0597700433002</v>
      </c>
      <c r="P214" s="60">
        <f t="shared" si="66"/>
        <v>0.18122452454234855</v>
      </c>
      <c r="Q214" s="60">
        <f t="shared" si="67"/>
        <v>2.2020251432693168</v>
      </c>
      <c r="R214" s="57">
        <f>O214*Assumptions!$I$15</f>
        <v>654529885.02165008</v>
      </c>
      <c r="S214" s="57">
        <f>O214*Assumptions!$J$15</f>
        <v>418899126.41385609</v>
      </c>
      <c r="T214" s="46"/>
      <c r="U214" s="57">
        <f>IF($D214&gt;=Assumptions!$H$9,0,U213-SUM(V213:W213))</f>
        <v>2356.3075860779422</v>
      </c>
      <c r="V214" s="60">
        <f t="shared" si="68"/>
        <v>0.32620414417622767</v>
      </c>
      <c r="W214" s="60">
        <f t="shared" si="69"/>
        <v>3.9636452578847732</v>
      </c>
      <c r="X214" s="57">
        <f>U214*Assumptions!$I$16</f>
        <v>1885046068.8623538</v>
      </c>
      <c r="Y214" s="57">
        <f>U214*Assumptions!$J$16</f>
        <v>1460910703.3683243</v>
      </c>
      <c r="Z214" s="46"/>
      <c r="AA214" s="57">
        <f>IF($D214&gt;=Assumptions!$H$9,0,AA213-SUM(AB213:AC213))</f>
        <v>523.6239080173209</v>
      </c>
      <c r="AB214" s="60">
        <f t="shared" si="70"/>
        <v>7.2489809816939532E-2</v>
      </c>
      <c r="AC214" s="60">
        <f t="shared" si="71"/>
        <v>0.88081005730772799</v>
      </c>
      <c r="AD214" s="57">
        <f>AA214*Assumptions!$I$17</f>
        <v>628348689.62078512</v>
      </c>
      <c r="AE214" s="57">
        <f>AA214*Assumptions!$J$17</f>
        <v>429371604.57420313</v>
      </c>
      <c r="AF214" s="46"/>
      <c r="AG214" s="57">
        <f t="shared" si="72"/>
        <v>3534461379.1169138</v>
      </c>
      <c r="AH214" s="57">
        <f t="shared" si="72"/>
        <v>2529103475.7236581</v>
      </c>
      <c r="AI214" s="57">
        <f>AG214*Assumptions!$H$4/Assumptions!$H$3</f>
        <v>3534461.3791169138</v>
      </c>
      <c r="AJ214" s="57">
        <f t="shared" si="73"/>
        <v>2529103.4757236582</v>
      </c>
      <c r="AK214" s="35"/>
      <c r="AL214" s="61">
        <f t="shared" si="74"/>
        <v>0</v>
      </c>
      <c r="AM214" s="61"/>
      <c r="AN214" s="57">
        <f t="shared" si="75"/>
        <v>350125.78141581768</v>
      </c>
      <c r="AO214" s="61"/>
      <c r="AP214" s="57">
        <f>IF(B214=1,0,IF((B214-1)/12-INT((B214-1)/12)=0,(I214+O214+U214+AA214)*Assumptions!$D$7*(1+Assumptions!$D$10)^(B214-1)+Assumptions!$D$6*AL214,0))</f>
        <v>0</v>
      </c>
      <c r="AQ214" s="57">
        <f>(AL214-AM214-AO214-AP214+AS213)*Assumptions!$D$13</f>
        <v>4121.5522487013886</v>
      </c>
      <c r="AR214" s="53"/>
      <c r="AS214" s="57">
        <f>AJ215*Assumptions!$H$10</f>
        <v>1009799.6149461784</v>
      </c>
      <c r="AT214" s="57">
        <f t="shared" si="76"/>
        <v>-344162.4538238314</v>
      </c>
      <c r="AU214" s="53"/>
      <c r="AV214" s="57">
        <f>AL214*Assumptions!$C$24</f>
        <v>0</v>
      </c>
      <c r="AW214" s="57"/>
      <c r="AX214" s="57">
        <f>AN214*Assumptions!$C$24</f>
        <v>175062.89070790884</v>
      </c>
      <c r="AY214" s="57">
        <f>(-AV214+AW214-AZ213)*Assumptions!$D$13</f>
        <v>-2060.7761243506943</v>
      </c>
      <c r="AZ214" s="57">
        <f t="shared" si="77"/>
        <v>504899.8074730892</v>
      </c>
      <c r="BA214" s="53"/>
      <c r="BB214" s="61">
        <f>AJ215*Assumptions!$H$10*(1-Assumptions!$C$24)</f>
        <v>504899.8074730892</v>
      </c>
      <c r="BC214" s="58"/>
      <c r="BD214" s="61">
        <f t="shared" si="78"/>
        <v>-172081.2269119157</v>
      </c>
      <c r="BE214" s="62">
        <f>BD214*Assumptions!$C$11</f>
        <v>-51624.368073574711</v>
      </c>
      <c r="BF214" s="61">
        <f t="shared" si="79"/>
        <v>-120456.858838341</v>
      </c>
    </row>
    <row r="215" spans="2:58" x14ac:dyDescent="0.2">
      <c r="B215" s="15">
        <f t="shared" si="60"/>
        <v>208</v>
      </c>
      <c r="C215" s="15">
        <f t="shared" si="61"/>
        <v>208</v>
      </c>
      <c r="D215" s="15">
        <f t="shared" si="62"/>
        <v>17</v>
      </c>
      <c r="E215" s="15">
        <f t="shared" si="63"/>
        <v>55</v>
      </c>
      <c r="F215" s="28">
        <f>1-(1-1.25*VLOOKUP(E215,'Annual Mortality Rates'!$B$5:$H$105,5,0)*VLOOKUP(D215,Assumptions!$C$17:$D$20,2,1))^(1/12)</f>
        <v>1.3843869370178119E-4</v>
      </c>
      <c r="G215" s="59">
        <f>1-(1-IF(D215&gt;=10,'Annual Lapse Rates'!$C$14,VLOOKUP(D215,'Annual Lapse Rates'!$B$3:$C$14,2,0)))^(1/12)</f>
        <v>1.6821425527395739E-3</v>
      </c>
      <c r="H215" s="35"/>
      <c r="I215" s="57">
        <f>IF($D215&gt;=Assumptions!$H$9,0,I214-SUM(J214:K214))</f>
        <v>1045.3412163003925</v>
      </c>
      <c r="J215" s="60">
        <f t="shared" si="64"/>
        <v>0.14471567245725744</v>
      </c>
      <c r="K215" s="60">
        <f t="shared" si="65"/>
        <v>1.7584129420714334</v>
      </c>
      <c r="L215" s="57">
        <f>I215*Assumptions!$I$14</f>
        <v>365869425.70513737</v>
      </c>
      <c r="M215" s="57">
        <f>I215*Assumptions!$J$14</f>
        <v>219521655.42308241</v>
      </c>
      <c r="N215" s="46"/>
      <c r="O215" s="57">
        <f>IF($D215&gt;=Assumptions!$H$9,0,O214-SUM(P214:Q214))</f>
        <v>1306.6765203754885</v>
      </c>
      <c r="P215" s="60">
        <f t="shared" si="66"/>
        <v>0.18089459057157151</v>
      </c>
      <c r="Q215" s="60">
        <f t="shared" si="67"/>
        <v>2.1980161775892881</v>
      </c>
      <c r="R215" s="57">
        <f>O215*Assumptions!$I$15</f>
        <v>653338260.18774426</v>
      </c>
      <c r="S215" s="57">
        <f>O215*Assumptions!$J$15</f>
        <v>418136486.52015632</v>
      </c>
      <c r="T215" s="46"/>
      <c r="U215" s="57">
        <f>IF($D215&gt;=Assumptions!$H$9,0,U214-SUM(V214:W214))</f>
        <v>2352.0177366758812</v>
      </c>
      <c r="V215" s="60">
        <f t="shared" si="68"/>
        <v>0.32561026302882895</v>
      </c>
      <c r="W215" s="60">
        <f t="shared" si="69"/>
        <v>3.9564291196607217</v>
      </c>
      <c r="X215" s="57">
        <f>U215*Assumptions!$I$16</f>
        <v>1881614189.3407049</v>
      </c>
      <c r="Y215" s="57">
        <f>U215*Assumptions!$J$16</f>
        <v>1458250996.7390463</v>
      </c>
      <c r="Z215" s="46"/>
      <c r="AA215" s="57">
        <f>IF($D215&gt;=Assumptions!$H$9,0,AA214-SUM(AB214:AC214))</f>
        <v>522.67060815019624</v>
      </c>
      <c r="AB215" s="60">
        <f t="shared" si="70"/>
        <v>7.2357836228628722E-2</v>
      </c>
      <c r="AC215" s="60">
        <f t="shared" si="71"/>
        <v>0.8792064710357167</v>
      </c>
      <c r="AD215" s="57">
        <f>AA215*Assumptions!$I$17</f>
        <v>627204729.78023553</v>
      </c>
      <c r="AE215" s="57">
        <f>AA215*Assumptions!$J$17</f>
        <v>428589898.6831609</v>
      </c>
      <c r="AF215" s="46"/>
      <c r="AG215" s="57">
        <f t="shared" si="72"/>
        <v>3528026605.0138216</v>
      </c>
      <c r="AH215" s="57">
        <f t="shared" si="72"/>
        <v>2524499037.3654461</v>
      </c>
      <c r="AI215" s="57">
        <f>AG215*Assumptions!$H$4/Assumptions!$H$3</f>
        <v>3528026.6050138213</v>
      </c>
      <c r="AJ215" s="57">
        <f t="shared" si="73"/>
        <v>2524499.0373654459</v>
      </c>
      <c r="AK215" s="35"/>
      <c r="AL215" s="61">
        <f t="shared" si="74"/>
        <v>0</v>
      </c>
      <c r="AM215" s="61"/>
      <c r="AN215" s="57">
        <f t="shared" si="75"/>
        <v>349488.34898427647</v>
      </c>
      <c r="AO215" s="61"/>
      <c r="AP215" s="57">
        <f>IF(B215=1,0,IF((B215-1)/12-INT((B215-1)/12)=0,(I215+O215+U215+AA215)*Assumptions!$D$7*(1+Assumptions!$D$10)^(B215-1)+Assumptions!$D$6*AL215,0))</f>
        <v>0</v>
      </c>
      <c r="AQ215" s="57">
        <f>(AL215-AM215-AO215-AP215+AS214)*Assumptions!$D$13</f>
        <v>4114.0486279711749</v>
      </c>
      <c r="AR215" s="53"/>
      <c r="AS215" s="57">
        <f>AJ216*Assumptions!$H$10</f>
        <v>1007961.1927045439</v>
      </c>
      <c r="AT215" s="57">
        <f t="shared" si="76"/>
        <v>-343535.87811467086</v>
      </c>
      <c r="AU215" s="53"/>
      <c r="AV215" s="57">
        <f>AL215*Assumptions!$C$24</f>
        <v>0</v>
      </c>
      <c r="AW215" s="57"/>
      <c r="AX215" s="57">
        <f>AN215*Assumptions!$C$24</f>
        <v>174744.17449213823</v>
      </c>
      <c r="AY215" s="57">
        <f>(-AV215+AW215-AZ214)*Assumptions!$D$13</f>
        <v>-2057.0243139855875</v>
      </c>
      <c r="AZ215" s="57">
        <f t="shared" si="77"/>
        <v>503980.59635227197</v>
      </c>
      <c r="BA215" s="53"/>
      <c r="BB215" s="61">
        <f>AJ216*Assumptions!$H$10*(1-Assumptions!$C$24)</f>
        <v>503980.59635227197</v>
      </c>
      <c r="BC215" s="58"/>
      <c r="BD215" s="61">
        <f t="shared" si="78"/>
        <v>-171767.93905733543</v>
      </c>
      <c r="BE215" s="62">
        <f>BD215*Assumptions!$C$11</f>
        <v>-51530.381717200631</v>
      </c>
      <c r="BF215" s="61">
        <f t="shared" si="79"/>
        <v>-120237.55734013481</v>
      </c>
    </row>
    <row r="216" spans="2:58" x14ac:dyDescent="0.2">
      <c r="B216" s="15">
        <f t="shared" si="60"/>
        <v>209</v>
      </c>
      <c r="C216" s="15">
        <f t="shared" si="61"/>
        <v>209</v>
      </c>
      <c r="D216" s="15">
        <f t="shared" si="62"/>
        <v>17</v>
      </c>
      <c r="E216" s="15">
        <f t="shared" si="63"/>
        <v>55</v>
      </c>
      <c r="F216" s="28">
        <f>1-(1-1.25*VLOOKUP(E216,'Annual Mortality Rates'!$B$5:$H$105,5,0)*VLOOKUP(D216,Assumptions!$C$17:$D$20,2,1))^(1/12)</f>
        <v>1.3843869370178119E-4</v>
      </c>
      <c r="G216" s="59">
        <f>1-(1-IF(D216&gt;=10,'Annual Lapse Rates'!$C$14,VLOOKUP(D216,'Annual Lapse Rates'!$B$3:$C$14,2,0)))^(1/12)</f>
        <v>1.6821425527395739E-3</v>
      </c>
      <c r="H216" s="35"/>
      <c r="I216" s="57">
        <f>IF($D216&gt;=Assumptions!$H$9,0,I215-SUM(J215:K215))</f>
        <v>1043.4380876858638</v>
      </c>
      <c r="J216" s="60">
        <f t="shared" si="64"/>
        <v>0.1444522058179156</v>
      </c>
      <c r="K216" s="60">
        <f t="shared" si="65"/>
        <v>1.7552116084455984</v>
      </c>
      <c r="L216" s="57">
        <f>I216*Assumptions!$I$14</f>
        <v>365203330.69005233</v>
      </c>
      <c r="M216" s="57">
        <f>I216*Assumptions!$J$14</f>
        <v>219121998.41403142</v>
      </c>
      <c r="N216" s="46"/>
      <c r="O216" s="57">
        <f>IF($D216&gt;=Assumptions!$H$9,0,O215-SUM(P215:Q215))</f>
        <v>1304.2976096073276</v>
      </c>
      <c r="P216" s="60">
        <f t="shared" si="66"/>
        <v>0.1805652572723942</v>
      </c>
      <c r="Q216" s="60">
        <f t="shared" si="67"/>
        <v>2.1940145105569941</v>
      </c>
      <c r="R216" s="57">
        <f>O216*Assumptions!$I$15</f>
        <v>652148804.80366373</v>
      </c>
      <c r="S216" s="57">
        <f>O216*Assumptions!$J$15</f>
        <v>417375235.07434481</v>
      </c>
      <c r="T216" s="46"/>
      <c r="U216" s="57">
        <f>IF($D216&gt;=Assumptions!$H$9,0,U215-SUM(V215:W215))</f>
        <v>2347.7356972931916</v>
      </c>
      <c r="V216" s="60">
        <f t="shared" si="68"/>
        <v>0.32501746309030982</v>
      </c>
      <c r="W216" s="60">
        <f t="shared" si="69"/>
        <v>3.949226119002593</v>
      </c>
      <c r="X216" s="57">
        <f>U216*Assumptions!$I$16</f>
        <v>1878188557.8345532</v>
      </c>
      <c r="Y216" s="57">
        <f>U216*Assumptions!$J$16</f>
        <v>1455596132.3217788</v>
      </c>
      <c r="Z216" s="46"/>
      <c r="AA216" s="57">
        <f>IF($D216&gt;=Assumptions!$H$9,0,AA215-SUM(AB215:AC215))</f>
        <v>521.71904384293191</v>
      </c>
      <c r="AB216" s="60">
        <f t="shared" si="70"/>
        <v>7.2226102908957798E-2</v>
      </c>
      <c r="AC216" s="60">
        <f t="shared" si="71"/>
        <v>0.87760580422279921</v>
      </c>
      <c r="AD216" s="57">
        <f>AA216*Assumptions!$I$17</f>
        <v>626062852.61151826</v>
      </c>
      <c r="AE216" s="57">
        <f>AA216*Assumptions!$J$17</f>
        <v>427809615.95120418</v>
      </c>
      <c r="AF216" s="46"/>
      <c r="AG216" s="57">
        <f t="shared" si="72"/>
        <v>3521603545.9397879</v>
      </c>
      <c r="AH216" s="57">
        <f t="shared" si="72"/>
        <v>2519902981.7613592</v>
      </c>
      <c r="AI216" s="57">
        <f>AG216*Assumptions!$H$4/Assumptions!$H$3</f>
        <v>3521603.5459397882</v>
      </c>
      <c r="AJ216" s="57">
        <f t="shared" si="73"/>
        <v>2519902.9817613596</v>
      </c>
      <c r="AK216" s="35"/>
      <c r="AL216" s="61">
        <f t="shared" si="74"/>
        <v>0</v>
      </c>
      <c r="AM216" s="61"/>
      <c r="AN216" s="57">
        <f t="shared" si="75"/>
        <v>348852.07705026591</v>
      </c>
      <c r="AO216" s="61"/>
      <c r="AP216" s="57">
        <f>IF(B216=1,0,IF((B216-1)/12-INT((B216-1)/12)=0,(I216+O216+U216+AA216)*Assumptions!$D$7*(1+Assumptions!$D$10)^(B216-1)+Assumptions!$D$6*AL216,0))</f>
        <v>0</v>
      </c>
      <c r="AQ216" s="57">
        <f>(AL216-AM216-AO216-AP216+AS215)*Assumptions!$D$13</f>
        <v>4106.5586681921441</v>
      </c>
      <c r="AR216" s="53"/>
      <c r="AS216" s="57">
        <f>AJ217*Assumptions!$H$10</f>
        <v>1006126.1174599654</v>
      </c>
      <c r="AT216" s="57">
        <f t="shared" si="76"/>
        <v>-342910.44313749531</v>
      </c>
      <c r="AU216" s="53"/>
      <c r="AV216" s="57">
        <f>AL216*Assumptions!$C$24</f>
        <v>0</v>
      </c>
      <c r="AW216" s="57"/>
      <c r="AX216" s="57">
        <f>AN216*Assumptions!$C$24</f>
        <v>174426.03852513296</v>
      </c>
      <c r="AY216" s="57">
        <f>(-AV216+AW216-AZ215)*Assumptions!$D$13</f>
        <v>-2053.279334096072</v>
      </c>
      <c r="AZ216" s="57">
        <f t="shared" si="77"/>
        <v>503063.0587299827</v>
      </c>
      <c r="BA216" s="53"/>
      <c r="BB216" s="61">
        <f>AJ217*Assumptions!$H$10*(1-Assumptions!$C$24)</f>
        <v>503063.0587299827</v>
      </c>
      <c r="BC216" s="58"/>
      <c r="BD216" s="61">
        <f t="shared" si="78"/>
        <v>-171455.22156874766</v>
      </c>
      <c r="BE216" s="62">
        <f>BD216*Assumptions!$C$11</f>
        <v>-51436.566470624297</v>
      </c>
      <c r="BF216" s="61">
        <f t="shared" si="79"/>
        <v>-120018.65509812336</v>
      </c>
    </row>
    <row r="217" spans="2:58" x14ac:dyDescent="0.2">
      <c r="B217" s="15">
        <f t="shared" si="60"/>
        <v>210</v>
      </c>
      <c r="C217" s="15">
        <f t="shared" si="61"/>
        <v>210</v>
      </c>
      <c r="D217" s="15">
        <f t="shared" si="62"/>
        <v>17</v>
      </c>
      <c r="E217" s="15">
        <f t="shared" si="63"/>
        <v>55</v>
      </c>
      <c r="F217" s="28">
        <f>1-(1-1.25*VLOOKUP(E217,'Annual Mortality Rates'!$B$5:$H$105,5,0)*VLOOKUP(D217,Assumptions!$C$17:$D$20,2,1))^(1/12)</f>
        <v>1.3843869370178119E-4</v>
      </c>
      <c r="G217" s="59">
        <f>1-(1-IF(D217&gt;=10,'Annual Lapse Rates'!$C$14,VLOOKUP(D217,'Annual Lapse Rates'!$B$3:$C$14,2,0)))^(1/12)</f>
        <v>1.6821425527395739E-3</v>
      </c>
      <c r="H217" s="35"/>
      <c r="I217" s="57">
        <f>IF($D217&gt;=Assumptions!$H$9,0,I216-SUM(J216:K216))</f>
        <v>1041.5384238716003</v>
      </c>
      <c r="J217" s="60">
        <f t="shared" si="64"/>
        <v>0.14418921884099642</v>
      </c>
      <c r="K217" s="60">
        <f t="shared" si="65"/>
        <v>1.7520161031077262</v>
      </c>
      <c r="L217" s="57">
        <f>I217*Assumptions!$I$14</f>
        <v>364538448.3550601</v>
      </c>
      <c r="M217" s="57">
        <f>I217*Assumptions!$J$14</f>
        <v>218723069.01303607</v>
      </c>
      <c r="N217" s="46"/>
      <c r="O217" s="57">
        <f>IF($D217&gt;=Assumptions!$H$9,0,O216-SUM(P216:Q216))</f>
        <v>1301.9230298394982</v>
      </c>
      <c r="P217" s="60">
        <f t="shared" si="66"/>
        <v>0.18023652355124523</v>
      </c>
      <c r="Q217" s="60">
        <f t="shared" si="67"/>
        <v>2.1900201288846541</v>
      </c>
      <c r="R217" s="57">
        <f>O217*Assumptions!$I$15</f>
        <v>650961514.91974914</v>
      </c>
      <c r="S217" s="57">
        <f>O217*Assumptions!$J$15</f>
        <v>416615369.54863942</v>
      </c>
      <c r="T217" s="46"/>
      <c r="U217" s="57">
        <f>IF($D217&gt;=Assumptions!$H$9,0,U216-SUM(V216:W216))</f>
        <v>2343.4614537110988</v>
      </c>
      <c r="V217" s="60">
        <f t="shared" si="68"/>
        <v>0.3244257423922417</v>
      </c>
      <c r="W217" s="60">
        <f t="shared" si="69"/>
        <v>3.9420362319923807</v>
      </c>
      <c r="X217" s="57">
        <f>U217*Assumptions!$I$16</f>
        <v>1874769162.968879</v>
      </c>
      <c r="Y217" s="57">
        <f>U217*Assumptions!$J$16</f>
        <v>1452946101.3008811</v>
      </c>
      <c r="Z217" s="46"/>
      <c r="AA217" s="57">
        <f>IF($D217&gt;=Assumptions!$H$9,0,AA216-SUM(AB216:AC216))</f>
        <v>520.76921193580017</v>
      </c>
      <c r="AB217" s="60">
        <f t="shared" si="70"/>
        <v>7.209460942049821E-2</v>
      </c>
      <c r="AC217" s="60">
        <f t="shared" si="71"/>
        <v>0.87600805155386308</v>
      </c>
      <c r="AD217" s="57">
        <f>AA217*Assumptions!$I$17</f>
        <v>624923054.32296026</v>
      </c>
      <c r="AE217" s="57">
        <f>AA217*Assumptions!$J$17</f>
        <v>427030753.78735614</v>
      </c>
      <c r="AF217" s="46"/>
      <c r="AG217" s="57">
        <f t="shared" si="72"/>
        <v>3515192180.5666485</v>
      </c>
      <c r="AH217" s="57">
        <f t="shared" si="72"/>
        <v>2515315293.6499128</v>
      </c>
      <c r="AI217" s="57">
        <f>AG217*Assumptions!$H$4/Assumptions!$H$3</f>
        <v>3515192.180566649</v>
      </c>
      <c r="AJ217" s="57">
        <f t="shared" si="73"/>
        <v>2515315.2936499133</v>
      </c>
      <c r="AK217" s="35"/>
      <c r="AL217" s="61">
        <f t="shared" si="74"/>
        <v>0</v>
      </c>
      <c r="AM217" s="61"/>
      <c r="AN217" s="57">
        <f t="shared" si="75"/>
        <v>348216.96350100607</v>
      </c>
      <c r="AO217" s="61"/>
      <c r="AP217" s="57">
        <f>IF(B217=1,0,IF((B217-1)/12-INT((B217-1)/12)=0,(I217+O217+U217+AA217)*Assumptions!$D$7*(1+Assumptions!$D$10)^(B217-1)+Assumptions!$D$6*AL217,0))</f>
        <v>0</v>
      </c>
      <c r="AQ217" s="57">
        <f>(AL217-AM217-AO217-AP217+AS216)*Assumptions!$D$13</f>
        <v>4099.0823444934222</v>
      </c>
      <c r="AR217" s="53"/>
      <c r="AS217" s="57">
        <f>AJ218*Assumptions!$H$10</f>
        <v>1004294.3831189625</v>
      </c>
      <c r="AT217" s="57">
        <f t="shared" si="76"/>
        <v>-342286.14681550977</v>
      </c>
      <c r="AU217" s="53"/>
      <c r="AV217" s="57">
        <f>AL217*Assumptions!$C$24</f>
        <v>0</v>
      </c>
      <c r="AW217" s="57"/>
      <c r="AX217" s="57">
        <f>AN217*Assumptions!$C$24</f>
        <v>174108.48175050304</v>
      </c>
      <c r="AY217" s="57">
        <f>(-AV217+AW217-AZ216)*Assumptions!$D$13</f>
        <v>-2049.5411722467111</v>
      </c>
      <c r="AZ217" s="57">
        <f t="shared" si="77"/>
        <v>502147.19155948126</v>
      </c>
      <c r="BA217" s="53"/>
      <c r="BB217" s="61">
        <f>AJ218*Assumptions!$H$10*(1-Assumptions!$C$24)</f>
        <v>502147.19155948126</v>
      </c>
      <c r="BC217" s="58"/>
      <c r="BD217" s="61">
        <f t="shared" si="78"/>
        <v>-171143.07340775488</v>
      </c>
      <c r="BE217" s="62">
        <f>BD217*Assumptions!$C$11</f>
        <v>-51342.922022326464</v>
      </c>
      <c r="BF217" s="61">
        <f t="shared" si="79"/>
        <v>-119800.15138542841</v>
      </c>
    </row>
    <row r="218" spans="2:58" x14ac:dyDescent="0.2">
      <c r="B218" s="15">
        <f t="shared" si="60"/>
        <v>211</v>
      </c>
      <c r="C218" s="15">
        <f t="shared" si="61"/>
        <v>211</v>
      </c>
      <c r="D218" s="15">
        <f t="shared" si="62"/>
        <v>17</v>
      </c>
      <c r="E218" s="15">
        <f t="shared" si="63"/>
        <v>55</v>
      </c>
      <c r="F218" s="28">
        <f>1-(1-1.25*VLOOKUP(E218,'Annual Mortality Rates'!$B$5:$H$105,5,0)*VLOOKUP(D218,Assumptions!$C$17:$D$20,2,1))^(1/12)</f>
        <v>1.3843869370178119E-4</v>
      </c>
      <c r="G218" s="59">
        <f>1-(1-IF(D218&gt;=10,'Annual Lapse Rates'!$C$14,VLOOKUP(D218,'Annual Lapse Rates'!$B$3:$C$14,2,0)))^(1/12)</f>
        <v>1.6821425527395739E-3</v>
      </c>
      <c r="H218" s="35"/>
      <c r="I218" s="57">
        <f>IF($D218&gt;=Assumptions!$H$9,0,I217-SUM(J217:K217))</f>
        <v>1039.6422185496517</v>
      </c>
      <c r="J218" s="60">
        <f t="shared" si="64"/>
        <v>0.14392671065323548</v>
      </c>
      <c r="K218" s="60">
        <f t="shared" si="65"/>
        <v>1.7488264154469451</v>
      </c>
      <c r="L218" s="57">
        <f>I218*Assumptions!$I$14</f>
        <v>363874776.49237812</v>
      </c>
      <c r="M218" s="57">
        <f>I218*Assumptions!$J$14</f>
        <v>218324865.89542687</v>
      </c>
      <c r="N218" s="46"/>
      <c r="O218" s="57">
        <f>IF($D218&gt;=Assumptions!$H$9,0,O217-SUM(P217:Q217))</f>
        <v>1299.5527731870623</v>
      </c>
      <c r="P218" s="60">
        <f t="shared" si="66"/>
        <v>0.17990838831654404</v>
      </c>
      <c r="Q218" s="60">
        <f t="shared" si="67"/>
        <v>2.1860330193086774</v>
      </c>
      <c r="R218" s="57">
        <f>O218*Assumptions!$I$15</f>
        <v>649776386.59353113</v>
      </c>
      <c r="S218" s="57">
        <f>O218*Assumptions!$J$15</f>
        <v>415856887.41985995</v>
      </c>
      <c r="T218" s="46"/>
      <c r="U218" s="57">
        <f>IF($D218&gt;=Assumptions!$H$9,0,U217-SUM(V217:W217))</f>
        <v>2339.1949917367142</v>
      </c>
      <c r="V218" s="60">
        <f t="shared" si="68"/>
        <v>0.32383509896977958</v>
      </c>
      <c r="W218" s="60">
        <f t="shared" si="69"/>
        <v>3.9348594347556229</v>
      </c>
      <c r="X218" s="57">
        <f>U218*Assumptions!$I$16</f>
        <v>1871355993.3893714</v>
      </c>
      <c r="Y218" s="57">
        <f>U218*Assumptions!$J$16</f>
        <v>1450300894.8767629</v>
      </c>
      <c r="Z218" s="46"/>
      <c r="AA218" s="57">
        <f>IF($D218&gt;=Assumptions!$H$9,0,AA217-SUM(AB217:AC217))</f>
        <v>519.82110927482586</v>
      </c>
      <c r="AB218" s="60">
        <f t="shared" si="70"/>
        <v>7.1963355326617739E-2</v>
      </c>
      <c r="AC218" s="60">
        <f t="shared" si="71"/>
        <v>0.87441320772347253</v>
      </c>
      <c r="AD218" s="57">
        <f>AA218*Assumptions!$I$17</f>
        <v>623785331.12979102</v>
      </c>
      <c r="AE218" s="57">
        <f>AA218*Assumptions!$J$17</f>
        <v>426253309.60535723</v>
      </c>
      <c r="AF218" s="46"/>
      <c r="AG218" s="57">
        <f t="shared" si="72"/>
        <v>3508792487.6050715</v>
      </c>
      <c r="AH218" s="57">
        <f t="shared" si="72"/>
        <v>2510735957.7974067</v>
      </c>
      <c r="AI218" s="57">
        <f>AG218*Assumptions!$H$4/Assumptions!$H$3</f>
        <v>3508792.4876050712</v>
      </c>
      <c r="AJ218" s="57">
        <f t="shared" si="73"/>
        <v>2510735.9577974062</v>
      </c>
      <c r="AK218" s="35"/>
      <c r="AL218" s="61">
        <f t="shared" si="74"/>
        <v>0</v>
      </c>
      <c r="AM218" s="61"/>
      <c r="AN218" s="57">
        <f t="shared" si="75"/>
        <v>347583.00622756343</v>
      </c>
      <c r="AO218" s="61"/>
      <c r="AP218" s="57">
        <f>IF(B218=1,0,IF((B218-1)/12-INT((B218-1)/12)=0,(I218+O218+U218+AA218)*Assumptions!$D$7*(1+Assumptions!$D$10)^(B218-1)+Assumptions!$D$6*AL218,0))</f>
        <v>0</v>
      </c>
      <c r="AQ218" s="57">
        <f>(AL218-AM218-AO218-AP218+AS217)*Assumptions!$D$13</f>
        <v>4091.6196320494169</v>
      </c>
      <c r="AR218" s="53"/>
      <c r="AS218" s="57">
        <f>AJ219*Assumptions!$H$10</f>
        <v>1002465.9835991502</v>
      </c>
      <c r="AT218" s="57">
        <f t="shared" si="76"/>
        <v>-341662.98707570171</v>
      </c>
      <c r="AU218" s="53"/>
      <c r="AV218" s="57">
        <f>AL218*Assumptions!$C$24</f>
        <v>0</v>
      </c>
      <c r="AW218" s="57"/>
      <c r="AX218" s="57">
        <f>AN218*Assumptions!$C$24</f>
        <v>173791.50311378171</v>
      </c>
      <c r="AY218" s="57">
        <f>(-AV218+AW218-AZ217)*Assumptions!$D$13</f>
        <v>-2045.8098160247084</v>
      </c>
      <c r="AZ218" s="57">
        <f t="shared" si="77"/>
        <v>501232.9917995751</v>
      </c>
      <c r="BA218" s="53"/>
      <c r="BB218" s="61">
        <f>AJ219*Assumptions!$H$10*(1-Assumptions!$C$24)</f>
        <v>501232.9917995751</v>
      </c>
      <c r="BC218" s="58"/>
      <c r="BD218" s="61">
        <f t="shared" si="78"/>
        <v>-170831.49353785085</v>
      </c>
      <c r="BE218" s="62">
        <f>BD218*Assumptions!$C$11</f>
        <v>-51249.448061355251</v>
      </c>
      <c r="BF218" s="61">
        <f t="shared" si="79"/>
        <v>-119582.04547649561</v>
      </c>
    </row>
    <row r="219" spans="2:58" x14ac:dyDescent="0.2">
      <c r="B219" s="15">
        <f t="shared" si="60"/>
        <v>212</v>
      </c>
      <c r="C219" s="15">
        <f t="shared" si="61"/>
        <v>212</v>
      </c>
      <c r="D219" s="15">
        <f t="shared" si="62"/>
        <v>17</v>
      </c>
      <c r="E219" s="15">
        <f t="shared" si="63"/>
        <v>55</v>
      </c>
      <c r="F219" s="28">
        <f>1-(1-1.25*VLOOKUP(E219,'Annual Mortality Rates'!$B$5:$H$105,5,0)*VLOOKUP(D219,Assumptions!$C$17:$D$20,2,1))^(1/12)</f>
        <v>1.3843869370178119E-4</v>
      </c>
      <c r="G219" s="59">
        <f>1-(1-IF(D219&gt;=10,'Annual Lapse Rates'!$C$14,VLOOKUP(D219,'Annual Lapse Rates'!$B$3:$C$14,2,0)))^(1/12)</f>
        <v>1.6821425527395739E-3</v>
      </c>
      <c r="H219" s="35"/>
      <c r="I219" s="57">
        <f>IF($D219&gt;=Assumptions!$H$9,0,I218-SUM(J218:K218))</f>
        <v>1037.7494654235516</v>
      </c>
      <c r="J219" s="60">
        <f t="shared" si="64"/>
        <v>0.14366468038295824</v>
      </c>
      <c r="K219" s="60">
        <f t="shared" si="65"/>
        <v>1.7456425348717013</v>
      </c>
      <c r="L219" s="57">
        <f>I219*Assumptions!$I$14</f>
        <v>363212312.89824307</v>
      </c>
      <c r="M219" s="57">
        <f>I219*Assumptions!$J$14</f>
        <v>217927387.73894581</v>
      </c>
      <c r="N219" s="46"/>
      <c r="O219" s="57">
        <f>IF($D219&gt;=Assumptions!$H$9,0,O218-SUM(P218:Q218))</f>
        <v>1297.1868317794369</v>
      </c>
      <c r="P219" s="60">
        <f t="shared" si="66"/>
        <v>0.17958085047869743</v>
      </c>
      <c r="Q219" s="60">
        <f t="shared" si="67"/>
        <v>2.1820531685896225</v>
      </c>
      <c r="R219" s="57">
        <f>O219*Assumptions!$I$15</f>
        <v>648593415.88971841</v>
      </c>
      <c r="S219" s="57">
        <f>O219*Assumptions!$J$15</f>
        <v>415099786.16941983</v>
      </c>
      <c r="T219" s="46"/>
      <c r="U219" s="57">
        <f>IF($D219&gt;=Assumptions!$H$9,0,U218-SUM(V218:W218))</f>
        <v>2334.936297202989</v>
      </c>
      <c r="V219" s="60">
        <f t="shared" si="68"/>
        <v>0.32324553086165569</v>
      </c>
      <c r="W219" s="60">
        <f t="shared" si="69"/>
        <v>3.9276957034613242</v>
      </c>
      <c r="X219" s="57">
        <f>U219*Assumptions!$I$16</f>
        <v>1867949037.7623911</v>
      </c>
      <c r="Y219" s="57">
        <f>U219*Assumptions!$J$16</f>
        <v>1447660504.2658532</v>
      </c>
      <c r="Z219" s="46"/>
      <c r="AA219" s="57">
        <f>IF($D219&gt;=Assumptions!$H$9,0,AA218-SUM(AB218:AC218))</f>
        <v>518.87473271177578</v>
      </c>
      <c r="AB219" s="60">
        <f t="shared" si="70"/>
        <v>7.1832340191479119E-2</v>
      </c>
      <c r="AC219" s="60">
        <f t="shared" si="71"/>
        <v>0.87282126743585065</v>
      </c>
      <c r="AD219" s="57">
        <f>AA219*Assumptions!$I$17</f>
        <v>622649679.25413096</v>
      </c>
      <c r="AE219" s="57">
        <f>AA219*Assumptions!$J$17</f>
        <v>425477280.82365614</v>
      </c>
      <c r="AF219" s="46"/>
      <c r="AG219" s="57">
        <f t="shared" si="72"/>
        <v>3502404445.8044834</v>
      </c>
      <c r="AH219" s="57">
        <f t="shared" si="72"/>
        <v>2506164958.9978752</v>
      </c>
      <c r="AI219" s="57">
        <f>AG219*Assumptions!$H$4/Assumptions!$H$3</f>
        <v>3502404.4458044833</v>
      </c>
      <c r="AJ219" s="57">
        <f t="shared" si="73"/>
        <v>2506164.9589978755</v>
      </c>
      <c r="AK219" s="35"/>
      <c r="AL219" s="61">
        <f t="shared" si="74"/>
        <v>0</v>
      </c>
      <c r="AM219" s="61"/>
      <c r="AN219" s="57">
        <f t="shared" si="75"/>
        <v>346950.20312484389</v>
      </c>
      <c r="AO219" s="61"/>
      <c r="AP219" s="57">
        <f>IF(B219=1,0,IF((B219-1)/12-INT((B219-1)/12)=0,(I219+O219+U219+AA219)*Assumptions!$D$7*(1+Assumptions!$D$10)^(B219-1)+Assumptions!$D$6*AL219,0))</f>
        <v>0</v>
      </c>
      <c r="AQ219" s="57">
        <f>(AL219-AM219-AO219-AP219+AS218)*Assumptions!$D$13</f>
        <v>4084.1705060797381</v>
      </c>
      <c r="AR219" s="53"/>
      <c r="AS219" s="57">
        <f>AJ220*Assumptions!$H$10</f>
        <v>1000640.912829214</v>
      </c>
      <c r="AT219" s="57">
        <f t="shared" si="76"/>
        <v>-341040.96184882801</v>
      </c>
      <c r="AU219" s="53"/>
      <c r="AV219" s="57">
        <f>AL219*Assumptions!$C$24</f>
        <v>0</v>
      </c>
      <c r="AW219" s="57"/>
      <c r="AX219" s="57">
        <f>AN219*Assumptions!$C$24</f>
        <v>173475.10156242194</v>
      </c>
      <c r="AY219" s="57">
        <f>(-AV219+AW219-AZ218)*Assumptions!$D$13</f>
        <v>-2042.085253039869</v>
      </c>
      <c r="AZ219" s="57">
        <f t="shared" si="77"/>
        <v>500320.456414607</v>
      </c>
      <c r="BA219" s="53"/>
      <c r="BB219" s="61">
        <f>AJ220*Assumptions!$H$10*(1-Assumptions!$C$24)</f>
        <v>500320.456414607</v>
      </c>
      <c r="BC219" s="58"/>
      <c r="BD219" s="61">
        <f t="shared" si="78"/>
        <v>-170520.48092441401</v>
      </c>
      <c r="BE219" s="62">
        <f>BD219*Assumptions!$C$11</f>
        <v>-51156.144277324202</v>
      </c>
      <c r="BF219" s="61">
        <f t="shared" si="79"/>
        <v>-119364.3366470898</v>
      </c>
    </row>
    <row r="220" spans="2:58" x14ac:dyDescent="0.2">
      <c r="B220" s="15">
        <f t="shared" si="60"/>
        <v>213</v>
      </c>
      <c r="C220" s="15">
        <f t="shared" si="61"/>
        <v>213</v>
      </c>
      <c r="D220" s="15">
        <f t="shared" si="62"/>
        <v>17</v>
      </c>
      <c r="E220" s="15">
        <f t="shared" si="63"/>
        <v>55</v>
      </c>
      <c r="F220" s="28">
        <f>1-(1-1.25*VLOOKUP(E220,'Annual Mortality Rates'!$B$5:$H$105,5,0)*VLOOKUP(D220,Assumptions!$C$17:$D$20,2,1))^(1/12)</f>
        <v>1.3843869370178119E-4</v>
      </c>
      <c r="G220" s="59">
        <f>1-(1-IF(D220&gt;=10,'Annual Lapse Rates'!$C$14,VLOOKUP(D220,'Annual Lapse Rates'!$B$3:$C$14,2,0)))^(1/12)</f>
        <v>1.6821425527395739E-3</v>
      </c>
      <c r="H220" s="35"/>
      <c r="I220" s="57">
        <f>IF($D220&gt;=Assumptions!$H$9,0,I219-SUM(J219:K219))</f>
        <v>1035.860158208297</v>
      </c>
      <c r="J220" s="60">
        <f t="shared" si="64"/>
        <v>0.14340312716007703</v>
      </c>
      <c r="K220" s="60">
        <f t="shared" si="65"/>
        <v>1.7424644508097236</v>
      </c>
      <c r="L220" s="57">
        <f>I220*Assumptions!$I$14</f>
        <v>362551055.37290394</v>
      </c>
      <c r="M220" s="57">
        <f>I220*Assumptions!$J$14</f>
        <v>217530633.22374237</v>
      </c>
      <c r="N220" s="46"/>
      <c r="O220" s="57">
        <f>IF($D220&gt;=Assumptions!$H$9,0,O219-SUM(P219:Q219))</f>
        <v>1294.8251977603686</v>
      </c>
      <c r="P220" s="60">
        <f t="shared" si="66"/>
        <v>0.17925390895009594</v>
      </c>
      <c r="Q220" s="60">
        <f t="shared" si="67"/>
        <v>2.1780805635121503</v>
      </c>
      <c r="R220" s="57">
        <f>O220*Assumptions!$I$15</f>
        <v>647412598.88018429</v>
      </c>
      <c r="S220" s="57">
        <f>O220*Assumptions!$J$15</f>
        <v>414344063.28331798</v>
      </c>
      <c r="T220" s="46"/>
      <c r="U220" s="57">
        <f>IF($D220&gt;=Assumptions!$H$9,0,U219-SUM(V219:W219))</f>
        <v>2330.685355968666</v>
      </c>
      <c r="V220" s="60">
        <f t="shared" si="68"/>
        <v>0.32265703611017305</v>
      </c>
      <c r="W220" s="60">
        <f t="shared" si="69"/>
        <v>3.9205450143218745</v>
      </c>
      <c r="X220" s="57">
        <f>U220*Assumptions!$I$16</f>
        <v>1864548284.7749329</v>
      </c>
      <c r="Y220" s="57">
        <f>U220*Assumptions!$J$16</f>
        <v>1445024920.700573</v>
      </c>
      <c r="Z220" s="46"/>
      <c r="AA220" s="57">
        <f>IF($D220&gt;=Assumptions!$H$9,0,AA219-SUM(AB219:AC219))</f>
        <v>517.93007910414849</v>
      </c>
      <c r="AB220" s="60">
        <f t="shared" si="70"/>
        <v>7.1701563580038513E-2</v>
      </c>
      <c r="AC220" s="60">
        <f t="shared" si="71"/>
        <v>0.87123222540486178</v>
      </c>
      <c r="AD220" s="57">
        <f>AA220*Assumptions!$I$17</f>
        <v>621516094.92497814</v>
      </c>
      <c r="AE220" s="57">
        <f>AA220*Assumptions!$J$17</f>
        <v>424702664.86540174</v>
      </c>
      <c r="AF220" s="46"/>
      <c r="AG220" s="57">
        <f t="shared" si="72"/>
        <v>3496028033.9529991</v>
      </c>
      <c r="AH220" s="57">
        <f t="shared" si="72"/>
        <v>2501602282.0730352</v>
      </c>
      <c r="AI220" s="57">
        <f>AG220*Assumptions!$H$4/Assumptions!$H$3</f>
        <v>3496028.0339529989</v>
      </c>
      <c r="AJ220" s="57">
        <f t="shared" si="73"/>
        <v>2501602.2820730349</v>
      </c>
      <c r="AK220" s="35"/>
      <c r="AL220" s="61">
        <f t="shared" si="74"/>
        <v>0</v>
      </c>
      <c r="AM220" s="61"/>
      <c r="AN220" s="57">
        <f t="shared" si="75"/>
        <v>346318.55209158576</v>
      </c>
      <c r="AO220" s="61"/>
      <c r="AP220" s="57">
        <f>IF(B220=1,0,IF((B220-1)/12-INT((B220-1)/12)=0,(I220+O220+U220+AA220)*Assumptions!$D$7*(1+Assumptions!$D$10)^(B220-1)+Assumptions!$D$6*AL220,0))</f>
        <v>0</v>
      </c>
      <c r="AQ220" s="57">
        <f>(AL220-AM220-AO220-AP220+AS219)*Assumptions!$D$13</f>
        <v>4076.7349418490994</v>
      </c>
      <c r="AR220" s="53"/>
      <c r="AS220" s="57">
        <f>AJ221*Assumptions!$H$10</f>
        <v>998819.16474889545</v>
      </c>
      <c r="AT220" s="57">
        <f t="shared" si="76"/>
        <v>-340420.06906941812</v>
      </c>
      <c r="AU220" s="53"/>
      <c r="AV220" s="57">
        <f>AL220*Assumptions!$C$24</f>
        <v>0</v>
      </c>
      <c r="AW220" s="57"/>
      <c r="AX220" s="57">
        <f>AN220*Assumptions!$C$24</f>
        <v>173159.27604579288</v>
      </c>
      <c r="AY220" s="57">
        <f>(-AV220+AW220-AZ219)*Assumptions!$D$13</f>
        <v>-2038.3674709245497</v>
      </c>
      <c r="AZ220" s="57">
        <f t="shared" si="77"/>
        <v>499409.58237444772</v>
      </c>
      <c r="BA220" s="53"/>
      <c r="BB220" s="61">
        <f>AJ221*Assumptions!$H$10*(1-Assumptions!$C$24)</f>
        <v>499409.58237444772</v>
      </c>
      <c r="BC220" s="58"/>
      <c r="BD220" s="61">
        <f t="shared" si="78"/>
        <v>-170210.03453470906</v>
      </c>
      <c r="BE220" s="62">
        <f>BD220*Assumptions!$C$11</f>
        <v>-51063.010360412714</v>
      </c>
      <c r="BF220" s="61">
        <f t="shared" si="79"/>
        <v>-119147.02417429636</v>
      </c>
    </row>
    <row r="221" spans="2:58" x14ac:dyDescent="0.2">
      <c r="B221" s="15">
        <f t="shared" si="60"/>
        <v>214</v>
      </c>
      <c r="C221" s="15">
        <f t="shared" si="61"/>
        <v>214</v>
      </c>
      <c r="D221" s="15">
        <f t="shared" si="62"/>
        <v>17</v>
      </c>
      <c r="E221" s="15">
        <f t="shared" si="63"/>
        <v>55</v>
      </c>
      <c r="F221" s="28">
        <f>1-(1-1.25*VLOOKUP(E221,'Annual Mortality Rates'!$B$5:$H$105,5,0)*VLOOKUP(D221,Assumptions!$C$17:$D$20,2,1))^(1/12)</f>
        <v>1.3843869370178119E-4</v>
      </c>
      <c r="G221" s="59">
        <f>1-(1-IF(D221&gt;=10,'Annual Lapse Rates'!$C$14,VLOOKUP(D221,'Annual Lapse Rates'!$B$3:$C$14,2,0)))^(1/12)</f>
        <v>1.6821425527395739E-3</v>
      </c>
      <c r="H221" s="35"/>
      <c r="I221" s="57">
        <f>IF($D221&gt;=Assumptions!$H$9,0,I220-SUM(J220:K220))</f>
        <v>1033.9742906303272</v>
      </c>
      <c r="J221" s="60">
        <f t="shared" si="64"/>
        <v>0.14314205011608835</v>
      </c>
      <c r="K221" s="60">
        <f t="shared" si="65"/>
        <v>1.7392921527079888</v>
      </c>
      <c r="L221" s="57">
        <f>I221*Assumptions!$I$14</f>
        <v>361891001.72061455</v>
      </c>
      <c r="M221" s="57">
        <f>I221*Assumptions!$J$14</f>
        <v>217134601.03236872</v>
      </c>
      <c r="N221" s="46"/>
      <c r="O221" s="57">
        <f>IF($D221&gt;=Assumptions!$H$9,0,O220-SUM(P220:Q220))</f>
        <v>1292.4678632879063</v>
      </c>
      <c r="P221" s="60">
        <f t="shared" si="66"/>
        <v>0.17892756264511006</v>
      </c>
      <c r="Q221" s="60">
        <f t="shared" si="67"/>
        <v>2.1741151908849812</v>
      </c>
      <c r="R221" s="57">
        <f>O221*Assumptions!$I$15</f>
        <v>646233931.6439532</v>
      </c>
      <c r="S221" s="57">
        <f>O221*Assumptions!$J$15</f>
        <v>413589716.25213003</v>
      </c>
      <c r="T221" s="46"/>
      <c r="U221" s="57">
        <f>IF($D221&gt;=Assumptions!$H$9,0,U220-SUM(V220:W220))</f>
        <v>2326.442153918234</v>
      </c>
      <c r="V221" s="60">
        <f t="shared" si="68"/>
        <v>0.3220696127611985</v>
      </c>
      <c r="W221" s="60">
        <f t="shared" si="69"/>
        <v>3.9134073435929708</v>
      </c>
      <c r="X221" s="57">
        <f>U221*Assumptions!$I$16</f>
        <v>1861153723.1345873</v>
      </c>
      <c r="Y221" s="57">
        <f>U221*Assumptions!$J$16</f>
        <v>1442394135.4293051</v>
      </c>
      <c r="Z221" s="46"/>
      <c r="AA221" s="57">
        <f>IF($D221&gt;=Assumptions!$H$9,0,AA220-SUM(AB220:AC220))</f>
        <v>516.98714531516362</v>
      </c>
      <c r="AB221" s="60">
        <f t="shared" si="70"/>
        <v>7.1571025058044177E-2</v>
      </c>
      <c r="AC221" s="60">
        <f t="shared" si="71"/>
        <v>0.86964607635399438</v>
      </c>
      <c r="AD221" s="57">
        <f>AA221*Assumptions!$I$17</f>
        <v>620384574.37819636</v>
      </c>
      <c r="AE221" s="57">
        <f>AA221*Assumptions!$J$17</f>
        <v>423929459.15843415</v>
      </c>
      <c r="AF221" s="46"/>
      <c r="AG221" s="57">
        <f t="shared" si="72"/>
        <v>3489663230.8773513</v>
      </c>
      <c r="AH221" s="57">
        <f t="shared" si="72"/>
        <v>2497047911.8722382</v>
      </c>
      <c r="AI221" s="57">
        <f>AG221*Assumptions!$H$4/Assumptions!$H$3</f>
        <v>3489663.2308773515</v>
      </c>
      <c r="AJ221" s="57">
        <f t="shared" si="73"/>
        <v>2497047.9118722384</v>
      </c>
      <c r="AK221" s="35"/>
      <c r="AL221" s="61">
        <f t="shared" si="74"/>
        <v>0</v>
      </c>
      <c r="AM221" s="61"/>
      <c r="AN221" s="57">
        <f t="shared" si="75"/>
        <v>345688.05103035306</v>
      </c>
      <c r="AO221" s="61"/>
      <c r="AP221" s="57">
        <f>IF(B221=1,0,IF((B221-1)/12-INT((B221-1)/12)=0,(I221+O221+U221+AA221)*Assumptions!$D$7*(1+Assumptions!$D$10)^(B221-1)+Assumptions!$D$6*AL221,0))</f>
        <v>0</v>
      </c>
      <c r="AQ221" s="57">
        <f>(AL221-AM221-AO221-AP221+AS220)*Assumptions!$D$13</f>
        <v>4069.3129146672582</v>
      </c>
      <c r="AR221" s="53"/>
      <c r="AS221" s="57">
        <f>AJ222*Assumptions!$H$10</f>
        <v>997000.7333089672</v>
      </c>
      <c r="AT221" s="57">
        <f t="shared" si="76"/>
        <v>-339800.30667575751</v>
      </c>
      <c r="AU221" s="53"/>
      <c r="AV221" s="57">
        <f>AL221*Assumptions!$C$24</f>
        <v>0</v>
      </c>
      <c r="AW221" s="57"/>
      <c r="AX221" s="57">
        <f>AN221*Assumptions!$C$24</f>
        <v>172844.02551517653</v>
      </c>
      <c r="AY221" s="57">
        <f>(-AV221+AW221-AZ220)*Assumptions!$D$13</f>
        <v>-2034.6564573336291</v>
      </c>
      <c r="AZ221" s="57">
        <f t="shared" si="77"/>
        <v>498500.3666544836</v>
      </c>
      <c r="BA221" s="53"/>
      <c r="BB221" s="61">
        <f>AJ222*Assumptions!$H$10*(1-Assumptions!$C$24)</f>
        <v>498500.3666544836</v>
      </c>
      <c r="BC221" s="58"/>
      <c r="BD221" s="61">
        <f t="shared" si="78"/>
        <v>-169900.15333787876</v>
      </c>
      <c r="BE221" s="62">
        <f>BD221*Assumptions!$C$11</f>
        <v>-50970.046001363626</v>
      </c>
      <c r="BF221" s="61">
        <f t="shared" si="79"/>
        <v>-118930.10733651512</v>
      </c>
    </row>
    <row r="222" spans="2:58" x14ac:dyDescent="0.2">
      <c r="B222" s="15">
        <f t="shared" si="60"/>
        <v>215</v>
      </c>
      <c r="C222" s="15">
        <f t="shared" si="61"/>
        <v>215</v>
      </c>
      <c r="D222" s="15">
        <f t="shared" si="62"/>
        <v>17</v>
      </c>
      <c r="E222" s="15">
        <f t="shared" si="63"/>
        <v>55</v>
      </c>
      <c r="F222" s="28">
        <f>1-(1-1.25*VLOOKUP(E222,'Annual Mortality Rates'!$B$5:$H$105,5,0)*VLOOKUP(D222,Assumptions!$C$17:$D$20,2,1))^(1/12)</f>
        <v>1.3843869370178119E-4</v>
      </c>
      <c r="G222" s="59">
        <f>1-(1-IF(D222&gt;=10,'Annual Lapse Rates'!$C$14,VLOOKUP(D222,'Annual Lapse Rates'!$B$3:$C$14,2,0)))^(1/12)</f>
        <v>1.6821425527395739E-3</v>
      </c>
      <c r="H222" s="35"/>
      <c r="I222" s="57">
        <f>IF($D222&gt;=Assumptions!$H$9,0,I221-SUM(J221:K221))</f>
        <v>1032.0918564275032</v>
      </c>
      <c r="J222" s="60">
        <f t="shared" si="64"/>
        <v>0.14288144838406985</v>
      </c>
      <c r="K222" s="60">
        <f t="shared" si="65"/>
        <v>1.7361256300326862</v>
      </c>
      <c r="L222" s="57">
        <f>I222*Assumptions!$I$14</f>
        <v>361232149.7496261</v>
      </c>
      <c r="M222" s="57">
        <f>I222*Assumptions!$J$14</f>
        <v>216739289.84977567</v>
      </c>
      <c r="N222" s="46"/>
      <c r="O222" s="57">
        <f>IF($D222&gt;=Assumptions!$H$9,0,O221-SUM(P221:Q221))</f>
        <v>1290.1148205343761</v>
      </c>
      <c r="P222" s="60">
        <f t="shared" si="66"/>
        <v>0.17860181048008691</v>
      </c>
      <c r="Q222" s="60">
        <f t="shared" si="67"/>
        <v>2.1701570375408528</v>
      </c>
      <c r="R222" s="57">
        <f>O222*Assumptions!$I$15</f>
        <v>645057410.26718807</v>
      </c>
      <c r="S222" s="57">
        <f>O222*Assumptions!$J$15</f>
        <v>412836742.57100034</v>
      </c>
      <c r="T222" s="46"/>
      <c r="U222" s="57">
        <f>IF($D222&gt;=Assumptions!$H$9,0,U221-SUM(V221:W221))</f>
        <v>2322.20667696188</v>
      </c>
      <c r="V222" s="60">
        <f t="shared" si="68"/>
        <v>0.32148325886415685</v>
      </c>
      <c r="W222" s="60">
        <f t="shared" si="69"/>
        <v>3.90628266757354</v>
      </c>
      <c r="X222" s="57">
        <f>U222*Assumptions!$I$16</f>
        <v>1857765341.569504</v>
      </c>
      <c r="Y222" s="57">
        <f>U222*Assumptions!$J$16</f>
        <v>1439768139.7163656</v>
      </c>
      <c r="Z222" s="46"/>
      <c r="AA222" s="57">
        <f>IF($D222&gt;=Assumptions!$H$9,0,AA221-SUM(AB221:AC221))</f>
        <v>516.04592821375161</v>
      </c>
      <c r="AB222" s="60">
        <f t="shared" si="70"/>
        <v>7.1440724192034927E-2</v>
      </c>
      <c r="AC222" s="60">
        <f t="shared" si="71"/>
        <v>0.86806281501634308</v>
      </c>
      <c r="AD222" s="57">
        <f>AA222*Assumptions!$I$17</f>
        <v>619255113.85650194</v>
      </c>
      <c r="AE222" s="57">
        <f>AA222*Assumptions!$J$17</f>
        <v>423157661.13527632</v>
      </c>
      <c r="AF222" s="46"/>
      <c r="AG222" s="57">
        <f t="shared" si="72"/>
        <v>3483310015.4428201</v>
      </c>
      <c r="AH222" s="57">
        <f t="shared" si="72"/>
        <v>2492501833.272418</v>
      </c>
      <c r="AI222" s="57">
        <f>AG222*Assumptions!$H$4/Assumptions!$H$3</f>
        <v>3483310.0154428198</v>
      </c>
      <c r="AJ222" s="57">
        <f t="shared" si="73"/>
        <v>2492501.833272418</v>
      </c>
      <c r="AK222" s="35"/>
      <c r="AL222" s="61">
        <f t="shared" si="74"/>
        <v>0</v>
      </c>
      <c r="AM222" s="61"/>
      <c r="AN222" s="57">
        <f t="shared" si="75"/>
        <v>345058.69784752838</v>
      </c>
      <c r="AO222" s="61"/>
      <c r="AP222" s="57">
        <f>IF(B222=1,0,IF((B222-1)/12-INT((B222-1)/12)=0,(I222+O222+U222+AA222)*Assumptions!$D$7*(1+Assumptions!$D$10)^(B222-1)+Assumptions!$D$6*AL222,0))</f>
        <v>0</v>
      </c>
      <c r="AQ222" s="57">
        <f>(AL222-AM222-AO222-AP222+AS221)*Assumptions!$D$13</f>
        <v>4061.9043998889124</v>
      </c>
      <c r="AR222" s="53"/>
      <c r="AS222" s="57">
        <f>AJ223*Assumptions!$H$10</f>
        <v>995185.61247121659</v>
      </c>
      <c r="AT222" s="57">
        <f t="shared" si="76"/>
        <v>-339181.67260988883</v>
      </c>
      <c r="AU222" s="53"/>
      <c r="AV222" s="57">
        <f>AL222*Assumptions!$C$24</f>
        <v>0</v>
      </c>
      <c r="AW222" s="57"/>
      <c r="AX222" s="57">
        <f>AN222*Assumptions!$C$24</f>
        <v>172529.34892376419</v>
      </c>
      <c r="AY222" s="57">
        <f>(-AV222+AW222-AZ221)*Assumptions!$D$13</f>
        <v>-2030.9521999444562</v>
      </c>
      <c r="AZ222" s="57">
        <f t="shared" si="77"/>
        <v>497592.8062356083</v>
      </c>
      <c r="BA222" s="53"/>
      <c r="BB222" s="61">
        <f>AJ223*Assumptions!$H$10*(1-Assumptions!$C$24)</f>
        <v>497592.8062356083</v>
      </c>
      <c r="BC222" s="58"/>
      <c r="BD222" s="61">
        <f t="shared" si="78"/>
        <v>-169590.83630494442</v>
      </c>
      <c r="BE222" s="62">
        <f>BD222*Assumptions!$C$11</f>
        <v>-50877.250891483323</v>
      </c>
      <c r="BF222" s="61">
        <f t="shared" si="79"/>
        <v>-118713.58541346109</v>
      </c>
    </row>
    <row r="223" spans="2:58" x14ac:dyDescent="0.2">
      <c r="B223" s="15">
        <f t="shared" si="60"/>
        <v>216</v>
      </c>
      <c r="C223" s="15">
        <f t="shared" si="61"/>
        <v>216</v>
      </c>
      <c r="D223" s="15">
        <f t="shared" si="62"/>
        <v>17</v>
      </c>
      <c r="E223" s="15">
        <f t="shared" si="63"/>
        <v>55</v>
      </c>
      <c r="F223" s="28">
        <f>1-(1-1.25*VLOOKUP(E223,'Annual Mortality Rates'!$B$5:$H$105,5,0)*VLOOKUP(D223,Assumptions!$C$17:$D$20,2,1))^(1/12)</f>
        <v>1.3843869370178119E-4</v>
      </c>
      <c r="G223" s="59">
        <f>1-(1-IF(D223&gt;=10,'Annual Lapse Rates'!$C$14,VLOOKUP(D223,'Annual Lapse Rates'!$B$3:$C$14,2,0)))^(1/12)</f>
        <v>1.6821425527395739E-3</v>
      </c>
      <c r="H223" s="35"/>
      <c r="I223" s="57">
        <f>IF($D223&gt;=Assumptions!$H$9,0,I222-SUM(J222:K222))</f>
        <v>1030.2128493490864</v>
      </c>
      <c r="J223" s="60">
        <f t="shared" si="64"/>
        <v>0.14262132109867742</v>
      </c>
      <c r="K223" s="60">
        <f t="shared" si="65"/>
        <v>1.7329648722691822</v>
      </c>
      <c r="L223" s="57">
        <f>I223*Assumptions!$I$14</f>
        <v>360574497.2721802</v>
      </c>
      <c r="M223" s="57">
        <f>I223*Assumptions!$J$14</f>
        <v>216344698.36330813</v>
      </c>
      <c r="N223" s="46"/>
      <c r="O223" s="57">
        <f>IF($D223&gt;=Assumptions!$H$9,0,O222-SUM(P222:Q222))</f>
        <v>1287.7660616863552</v>
      </c>
      <c r="P223" s="60">
        <f t="shared" si="66"/>
        <v>0.17827665137334639</v>
      </c>
      <c r="Q223" s="60">
        <f t="shared" si="67"/>
        <v>2.1662060903364733</v>
      </c>
      <c r="R223" s="57">
        <f>O223*Assumptions!$I$15</f>
        <v>643883030.84317756</v>
      </c>
      <c r="S223" s="57">
        <f>O223*Assumptions!$J$15</f>
        <v>412085139.73963368</v>
      </c>
      <c r="T223" s="46"/>
      <c r="U223" s="57">
        <f>IF($D223&gt;=Assumptions!$H$9,0,U222-SUM(V222:W222))</f>
        <v>2317.9789110354423</v>
      </c>
      <c r="V223" s="60">
        <f t="shared" si="68"/>
        <v>0.3208979724720239</v>
      </c>
      <c r="W223" s="60">
        <f t="shared" si="69"/>
        <v>3.8991709626056563</v>
      </c>
      <c r="X223" s="57">
        <f>U223*Assumptions!$I$16</f>
        <v>1854383128.8283539</v>
      </c>
      <c r="Y223" s="57">
        <f>U223*Assumptions!$J$16</f>
        <v>1437146924.8419743</v>
      </c>
      <c r="Z223" s="46"/>
      <c r="AA223" s="57">
        <f>IF($D223&gt;=Assumptions!$H$9,0,AA222-SUM(AB222:AC222))</f>
        <v>515.10642467454318</v>
      </c>
      <c r="AB223" s="60">
        <f t="shared" si="70"/>
        <v>7.1310660549338711E-2</v>
      </c>
      <c r="AC223" s="60">
        <f t="shared" si="71"/>
        <v>0.86648243613459108</v>
      </c>
      <c r="AD223" s="57">
        <f>AA223*Assumptions!$I$17</f>
        <v>618127709.60945177</v>
      </c>
      <c r="AE223" s="57">
        <f>AA223*Assumptions!$J$17</f>
        <v>422387268.23312539</v>
      </c>
      <c r="AF223" s="46"/>
      <c r="AG223" s="57">
        <f t="shared" si="72"/>
        <v>3476968366.5531631</v>
      </c>
      <c r="AH223" s="57">
        <f t="shared" si="72"/>
        <v>2487964031.1780415</v>
      </c>
      <c r="AI223" s="57">
        <f>AG223*Assumptions!$H$4/Assumptions!$H$3</f>
        <v>3476968.3665531632</v>
      </c>
      <c r="AJ223" s="57">
        <f t="shared" si="73"/>
        <v>2487964.0311780414</v>
      </c>
      <c r="AK223" s="35"/>
      <c r="AL223" s="61">
        <f t="shared" si="74"/>
        <v>0</v>
      </c>
      <c r="AM223" s="61"/>
      <c r="AN223" s="57">
        <f t="shared" si="75"/>
        <v>344430.49045330565</v>
      </c>
      <c r="AO223" s="61"/>
      <c r="AP223" s="57">
        <f>IF(B223=1,0,IF((B223-1)/12-INT((B223-1)/12)=0,(I223+O223+U223+AA223)*Assumptions!$D$7*(1+Assumptions!$D$10)^(B223-1)+Assumptions!$D$6*AL223,0))</f>
        <v>0</v>
      </c>
      <c r="AQ223" s="57">
        <f>(AL223-AM223-AO223-AP223+AS222)*Assumptions!$D$13</f>
        <v>4054.509372913637</v>
      </c>
      <c r="AR223" s="53"/>
      <c r="AS223" s="57">
        <f>AJ224*Assumptions!$H$10</f>
        <v>993373.79620842356</v>
      </c>
      <c r="AT223" s="57">
        <f t="shared" si="76"/>
        <v>-338564.164817599</v>
      </c>
      <c r="AU223" s="53"/>
      <c r="AV223" s="57">
        <f>AL223*Assumptions!$C$24</f>
        <v>0</v>
      </c>
      <c r="AW223" s="57"/>
      <c r="AX223" s="57">
        <f>AN223*Assumptions!$C$24</f>
        <v>172215.24522665283</v>
      </c>
      <c r="AY223" s="57">
        <f>(-AV223+AW223-AZ222)*Assumptions!$D$13</f>
        <v>-2027.2546864568185</v>
      </c>
      <c r="AZ223" s="57">
        <f t="shared" si="77"/>
        <v>496686.89810421178</v>
      </c>
      <c r="BA223" s="53"/>
      <c r="BB223" s="61">
        <f>AJ224*Assumptions!$H$10*(1-Assumptions!$C$24)</f>
        <v>496686.89810421178</v>
      </c>
      <c r="BC223" s="58"/>
      <c r="BD223" s="61">
        <f t="shared" si="78"/>
        <v>-169282.0824087995</v>
      </c>
      <c r="BE223" s="62">
        <f>BD223*Assumptions!$C$11</f>
        <v>-50784.624722639848</v>
      </c>
      <c r="BF223" s="61">
        <f t="shared" si="79"/>
        <v>-118497.45768615964</v>
      </c>
    </row>
    <row r="224" spans="2:58" x14ac:dyDescent="0.2">
      <c r="B224" s="15">
        <f t="shared" si="60"/>
        <v>217</v>
      </c>
      <c r="C224" s="15">
        <f t="shared" si="61"/>
        <v>217</v>
      </c>
      <c r="D224" s="15">
        <f t="shared" si="62"/>
        <v>18</v>
      </c>
      <c r="E224" s="15">
        <f t="shared" si="63"/>
        <v>56</v>
      </c>
      <c r="F224" s="28">
        <f>1-(1-1.25*VLOOKUP(E224,'Annual Mortality Rates'!$B$5:$H$105,5,0)*VLOOKUP(D224,Assumptions!$C$17:$D$20,2,1))^(1/12)</f>
        <v>1.4928918562284732E-4</v>
      </c>
      <c r="G224" s="59">
        <f>1-(1-IF(D224&gt;=10,'Annual Lapse Rates'!$C$14,VLOOKUP(D224,'Annual Lapse Rates'!$B$3:$C$14,2,0)))^(1/12)</f>
        <v>1.6821425527395739E-3</v>
      </c>
      <c r="H224" s="35"/>
      <c r="I224" s="57">
        <f>IF($D224&gt;=Assumptions!$H$9,0,I223-SUM(J223:K223))</f>
        <v>1028.3372631557186</v>
      </c>
      <c r="J224" s="60">
        <f t="shared" si="64"/>
        <v>0.15351963256214488</v>
      </c>
      <c r="K224" s="60">
        <f t="shared" si="65"/>
        <v>1.7298098689219874</v>
      </c>
      <c r="L224" s="57">
        <f>I224*Assumptions!$I$14</f>
        <v>359918042.10450149</v>
      </c>
      <c r="M224" s="57">
        <f>I224*Assumptions!$J$14</f>
        <v>215950825.26270092</v>
      </c>
      <c r="N224" s="46"/>
      <c r="O224" s="57">
        <f>IF($D224&gt;=Assumptions!$H$9,0,O223-SUM(P223:Q223))</f>
        <v>1285.4215789446455</v>
      </c>
      <c r="P224" s="60">
        <f t="shared" si="66"/>
        <v>0.19189954070268067</v>
      </c>
      <c r="Q224" s="60">
        <f t="shared" si="67"/>
        <v>2.1622623361524798</v>
      </c>
      <c r="R224" s="57">
        <f>O224*Assumptions!$I$15</f>
        <v>642710789.4723227</v>
      </c>
      <c r="S224" s="57">
        <f>O224*Assumptions!$J$15</f>
        <v>411334905.26228654</v>
      </c>
      <c r="T224" s="46"/>
      <c r="U224" s="57">
        <f>IF($D224&gt;=Assumptions!$H$9,0,U223-SUM(V223:W223))</f>
        <v>2313.7588421003647</v>
      </c>
      <c r="V224" s="60">
        <f t="shared" si="68"/>
        <v>0.34541917326482563</v>
      </c>
      <c r="W224" s="60">
        <f t="shared" si="69"/>
        <v>3.8920722050744683</v>
      </c>
      <c r="X224" s="57">
        <f>U224*Assumptions!$I$16</f>
        <v>1851007073.6802919</v>
      </c>
      <c r="Y224" s="57">
        <f>U224*Assumptions!$J$16</f>
        <v>1434530482.1022263</v>
      </c>
      <c r="Z224" s="46"/>
      <c r="AA224" s="57">
        <f>IF($D224&gt;=Assumptions!$H$9,0,AA223-SUM(AB223:AC223))</f>
        <v>514.16863157785929</v>
      </c>
      <c r="AB224" s="60">
        <f t="shared" si="70"/>
        <v>7.6759816281072438E-2</v>
      </c>
      <c r="AC224" s="60">
        <f t="shared" si="71"/>
        <v>0.8649049344609937</v>
      </c>
      <c r="AD224" s="57">
        <f>AA224*Assumptions!$I$17</f>
        <v>617002357.89343119</v>
      </c>
      <c r="AE224" s="57">
        <f>AA224*Assumptions!$J$17</f>
        <v>421618277.8938446</v>
      </c>
      <c r="AF224" s="46"/>
      <c r="AG224" s="57">
        <f t="shared" si="72"/>
        <v>3470638263.150547</v>
      </c>
      <c r="AH224" s="57">
        <f t="shared" si="72"/>
        <v>2483434490.5210586</v>
      </c>
      <c r="AI224" s="57">
        <f>AG224*Assumptions!$H$4/Assumptions!$H$3</f>
        <v>3470638.2631505472</v>
      </c>
      <c r="AJ224" s="57">
        <f t="shared" si="73"/>
        <v>2483434.4905210589</v>
      </c>
      <c r="AK224" s="35"/>
      <c r="AL224" s="61">
        <f t="shared" si="74"/>
        <v>2483434.4905210589</v>
      </c>
      <c r="AM224" s="61"/>
      <c r="AN224" s="57">
        <f t="shared" si="75"/>
        <v>370749.9126375796</v>
      </c>
      <c r="AO224" s="61"/>
      <c r="AP224" s="57">
        <f>IF(B224=1,0,IF((B224-1)/12-INT((B224-1)/12)=0,(I224+O224+U224+AA224)*Assumptions!$D$7*(1+Assumptions!$D$10)^(B224-1)+Assumptions!$D$6*AL224,0))</f>
        <v>60150.534666318388</v>
      </c>
      <c r="AQ224" s="57">
        <f>(AL224-AM224-AO224-AP224+AS223)*Assumptions!$D$13</f>
        <v>13919.886608267056</v>
      </c>
      <c r="AR224" s="53"/>
      <c r="AS224" s="57">
        <f>AJ225*Assumptions!$H$10</f>
        <v>991554.49990998954</v>
      </c>
      <c r="AT224" s="57">
        <f t="shared" si="76"/>
        <v>2068273.226123862</v>
      </c>
      <c r="AU224" s="53"/>
      <c r="AV224" s="57">
        <f>AL224*Assumptions!$C$24</f>
        <v>1241717.2452605295</v>
      </c>
      <c r="AW224" s="57"/>
      <c r="AX224" s="57">
        <f>AN224*Assumptions!$C$24</f>
        <v>185374.9563187898</v>
      </c>
      <c r="AY224" s="57">
        <f>(-AV224+AW224-AZ223)*Assumptions!$D$13</f>
        <v>-7082.4736660751341</v>
      </c>
      <c r="AZ224" s="57">
        <f t="shared" si="77"/>
        <v>495777.24995499477</v>
      </c>
      <c r="BA224" s="53"/>
      <c r="BB224" s="61">
        <f>AJ225*Assumptions!$H$10*(1-Assumptions!$C$24)</f>
        <v>495777.24995499477</v>
      </c>
      <c r="BC224" s="58"/>
      <c r="BD224" s="61">
        <f t="shared" si="78"/>
        <v>1003938.8153668302</v>
      </c>
      <c r="BE224" s="62">
        <f>BD224*Assumptions!$C$11</f>
        <v>301181.64461004903</v>
      </c>
      <c r="BF224" s="61">
        <f t="shared" si="79"/>
        <v>702757.17075678124</v>
      </c>
    </row>
    <row r="225" spans="2:58" x14ac:dyDescent="0.2">
      <c r="B225" s="15">
        <f t="shared" si="60"/>
        <v>218</v>
      </c>
      <c r="C225" s="15">
        <f t="shared" si="61"/>
        <v>218</v>
      </c>
      <c r="D225" s="15">
        <f t="shared" si="62"/>
        <v>18</v>
      </c>
      <c r="E225" s="15">
        <f t="shared" si="63"/>
        <v>56</v>
      </c>
      <c r="F225" s="28">
        <f>1-(1-1.25*VLOOKUP(E225,'Annual Mortality Rates'!$B$5:$H$105,5,0)*VLOOKUP(D225,Assumptions!$C$17:$D$20,2,1))^(1/12)</f>
        <v>1.4928918562284732E-4</v>
      </c>
      <c r="G225" s="59">
        <f>1-(1-IF(D225&gt;=10,'Annual Lapse Rates'!$C$14,VLOOKUP(D225,'Annual Lapse Rates'!$B$3:$C$14,2,0)))^(1/12)</f>
        <v>1.6821425527395739E-3</v>
      </c>
      <c r="H225" s="35"/>
      <c r="I225" s="57">
        <f>IF($D225&gt;=Assumptions!$H$9,0,I224-SUM(J224:K224))</f>
        <v>1026.4539336542343</v>
      </c>
      <c r="J225" s="60">
        <f t="shared" si="64"/>
        <v>0.15323847183460879</v>
      </c>
      <c r="K225" s="60">
        <f t="shared" si="65"/>
        <v>1.726641840226711</v>
      </c>
      <c r="L225" s="57">
        <f>I225*Assumptions!$I$14</f>
        <v>359258876.77898204</v>
      </c>
      <c r="M225" s="57">
        <f>I225*Assumptions!$J$14</f>
        <v>215555326.06738922</v>
      </c>
      <c r="N225" s="46"/>
      <c r="O225" s="57">
        <f>IF($D225&gt;=Assumptions!$H$9,0,O224-SUM(P224:Q224))</f>
        <v>1283.0674170677903</v>
      </c>
      <c r="P225" s="60">
        <f t="shared" si="66"/>
        <v>0.1915480897932606</v>
      </c>
      <c r="Q225" s="60">
        <f t="shared" si="67"/>
        <v>2.1583023002833843</v>
      </c>
      <c r="R225" s="57">
        <f>O225*Assumptions!$I$15</f>
        <v>641533708.53389513</v>
      </c>
      <c r="S225" s="57">
        <f>O225*Assumptions!$J$15</f>
        <v>410581573.46169287</v>
      </c>
      <c r="T225" s="46"/>
      <c r="U225" s="57">
        <f>IF($D225&gt;=Assumptions!$H$9,0,U224-SUM(V224:W224))</f>
        <v>2309.5213507220255</v>
      </c>
      <c r="V225" s="60">
        <f t="shared" si="68"/>
        <v>0.34478656162786953</v>
      </c>
      <c r="W225" s="60">
        <f t="shared" si="69"/>
        <v>3.8849441405100968</v>
      </c>
      <c r="X225" s="57">
        <f>U225*Assumptions!$I$16</f>
        <v>1847617080.5776205</v>
      </c>
      <c r="Y225" s="57">
        <f>U225*Assumptions!$J$16</f>
        <v>1431903237.4476559</v>
      </c>
      <c r="Z225" s="46"/>
      <c r="AA225" s="57">
        <f>IF($D225&gt;=Assumptions!$H$9,0,AA224-SUM(AB224:AC224))</f>
        <v>513.22696682711717</v>
      </c>
      <c r="AB225" s="60">
        <f t="shared" si="70"/>
        <v>7.6619235917304393E-2</v>
      </c>
      <c r="AC225" s="60">
        <f t="shared" si="71"/>
        <v>0.86332092011335548</v>
      </c>
      <c r="AD225" s="57">
        <f>AA225*Assumptions!$I$17</f>
        <v>615872360.19254065</v>
      </c>
      <c r="AE225" s="57">
        <f>AA225*Assumptions!$J$17</f>
        <v>420846112.79823607</v>
      </c>
      <c r="AF225" s="46"/>
      <c r="AG225" s="57">
        <f t="shared" si="72"/>
        <v>3464282026.0830383</v>
      </c>
      <c r="AH225" s="57">
        <f t="shared" si="72"/>
        <v>2478886249.7749739</v>
      </c>
      <c r="AI225" s="57">
        <f>AG225*Assumptions!$H$4/Assumptions!$H$3</f>
        <v>3464282.0260830382</v>
      </c>
      <c r="AJ225" s="57">
        <f t="shared" si="73"/>
        <v>2478886.2497749738</v>
      </c>
      <c r="AK225" s="35"/>
      <c r="AL225" s="61">
        <f t="shared" si="74"/>
        <v>0</v>
      </c>
      <c r="AM225" s="61"/>
      <c r="AN225" s="57">
        <f t="shared" si="75"/>
        <v>370070.90948057995</v>
      </c>
      <c r="AO225" s="61"/>
      <c r="AP225" s="57">
        <f>IF(B225=1,0,IF((B225-1)/12-INT((B225-1)/12)=0,(I225+O225+U225+AA225)*Assumptions!$D$7*(1+Assumptions!$D$10)^(B225-1)+Assumptions!$D$6*AL225,0))</f>
        <v>0</v>
      </c>
      <c r="AQ225" s="57">
        <f>(AL225-AM225-AO225-AP225+AS224)*Assumptions!$D$13</f>
        <v>4039.7157708668374</v>
      </c>
      <c r="AR225" s="53"/>
      <c r="AS225" s="57">
        <f>AJ226*Assumptions!$H$10</f>
        <v>989738.5355285384</v>
      </c>
      <c r="AT225" s="57">
        <f t="shared" si="76"/>
        <v>-364215.22932826204</v>
      </c>
      <c r="AU225" s="53"/>
      <c r="AV225" s="57">
        <f>AL225*Assumptions!$C$24</f>
        <v>0</v>
      </c>
      <c r="AW225" s="57"/>
      <c r="AX225" s="57">
        <f>AN225*Assumptions!$C$24</f>
        <v>185035.45474028998</v>
      </c>
      <c r="AY225" s="57">
        <f>(-AV225+AW225-AZ224)*Assumptions!$D$13</f>
        <v>-2019.8578854334187</v>
      </c>
      <c r="AZ225" s="57">
        <f t="shared" si="77"/>
        <v>494869.2677642692</v>
      </c>
      <c r="BA225" s="53"/>
      <c r="BB225" s="61">
        <f>AJ226*Assumptions!$H$10*(1-Assumptions!$C$24)</f>
        <v>494869.2677642692</v>
      </c>
      <c r="BC225" s="58"/>
      <c r="BD225" s="61">
        <f t="shared" si="78"/>
        <v>-182107.61466413102</v>
      </c>
      <c r="BE225" s="62">
        <f>BD225*Assumptions!$C$11</f>
        <v>-54632.284399239303</v>
      </c>
      <c r="BF225" s="61">
        <f t="shared" si="79"/>
        <v>-127475.33026489172</v>
      </c>
    </row>
    <row r="226" spans="2:58" x14ac:dyDescent="0.2">
      <c r="B226" s="15">
        <f t="shared" si="60"/>
        <v>219</v>
      </c>
      <c r="C226" s="15">
        <f t="shared" si="61"/>
        <v>219</v>
      </c>
      <c r="D226" s="15">
        <f t="shared" si="62"/>
        <v>18</v>
      </c>
      <c r="E226" s="15">
        <f t="shared" si="63"/>
        <v>56</v>
      </c>
      <c r="F226" s="28">
        <f>1-(1-1.25*VLOOKUP(E226,'Annual Mortality Rates'!$B$5:$H$105,5,0)*VLOOKUP(D226,Assumptions!$C$17:$D$20,2,1))^(1/12)</f>
        <v>1.4928918562284732E-4</v>
      </c>
      <c r="G226" s="59">
        <f>1-(1-IF(D226&gt;=10,'Annual Lapse Rates'!$C$14,VLOOKUP(D226,'Annual Lapse Rates'!$B$3:$C$14,2,0)))^(1/12)</f>
        <v>1.6821425527395739E-3</v>
      </c>
      <c r="H226" s="35"/>
      <c r="I226" s="57">
        <f>IF($D226&gt;=Assumptions!$H$9,0,I225-SUM(J225:K225))</f>
        <v>1024.5740533421731</v>
      </c>
      <c r="J226" s="60">
        <f t="shared" si="64"/>
        <v>0.15295782603375274</v>
      </c>
      <c r="K226" s="60">
        <f t="shared" si="65"/>
        <v>1.7234796135597354</v>
      </c>
      <c r="L226" s="57">
        <f>I226*Assumptions!$I$14</f>
        <v>358600918.66976058</v>
      </c>
      <c r="M226" s="57">
        <f>I226*Assumptions!$J$14</f>
        <v>215160551.20185634</v>
      </c>
      <c r="N226" s="46"/>
      <c r="O226" s="57">
        <f>IF($D226&gt;=Assumptions!$H$9,0,O225-SUM(P225:Q225))</f>
        <v>1280.7175666777136</v>
      </c>
      <c r="P226" s="60">
        <f t="shared" si="66"/>
        <v>0.19119728254219054</v>
      </c>
      <c r="Q226" s="60">
        <f t="shared" si="67"/>
        <v>2.1543495169496647</v>
      </c>
      <c r="R226" s="57">
        <f>O226*Assumptions!$I$15</f>
        <v>640358783.33885682</v>
      </c>
      <c r="S226" s="57">
        <f>O226*Assumptions!$J$15</f>
        <v>409829621.33686835</v>
      </c>
      <c r="T226" s="46"/>
      <c r="U226" s="57">
        <f>IF($D226&gt;=Assumptions!$H$9,0,U225-SUM(V225:W225))</f>
        <v>2305.2916200198874</v>
      </c>
      <c r="V226" s="60">
        <f t="shared" si="68"/>
        <v>0.34415510857594339</v>
      </c>
      <c r="W226" s="60">
        <f t="shared" si="69"/>
        <v>3.8778291305094013</v>
      </c>
      <c r="X226" s="57">
        <f>U226*Assumptions!$I$16</f>
        <v>1844233296.0159099</v>
      </c>
      <c r="Y226" s="57">
        <f>U226*Assumptions!$J$16</f>
        <v>1429280804.4123302</v>
      </c>
      <c r="Z226" s="46"/>
      <c r="AA226" s="57">
        <f>IF($D226&gt;=Assumptions!$H$9,0,AA225-SUM(AB225:AC225))</f>
        <v>512.28702667108655</v>
      </c>
      <c r="AB226" s="60">
        <f t="shared" si="70"/>
        <v>7.6478913016876371E-2</v>
      </c>
      <c r="AC226" s="60">
        <f t="shared" si="71"/>
        <v>0.86173980677986772</v>
      </c>
      <c r="AD226" s="57">
        <f>AA226*Assumptions!$I$17</f>
        <v>614744432.00530386</v>
      </c>
      <c r="AE226" s="57">
        <f>AA226*Assumptions!$J$17</f>
        <v>420075361.87029099</v>
      </c>
      <c r="AF226" s="46"/>
      <c r="AG226" s="57">
        <f t="shared" si="72"/>
        <v>3457937430.0298309</v>
      </c>
      <c r="AH226" s="57">
        <f t="shared" si="72"/>
        <v>2474346338.8213458</v>
      </c>
      <c r="AI226" s="57">
        <f>AG226*Assumptions!$H$4/Assumptions!$H$3</f>
        <v>3457937.4300298309</v>
      </c>
      <c r="AJ226" s="57">
        <f t="shared" si="73"/>
        <v>2474346.3388213459</v>
      </c>
      <c r="AK226" s="35"/>
      <c r="AL226" s="61">
        <f t="shared" si="74"/>
        <v>0</v>
      </c>
      <c r="AM226" s="61"/>
      <c r="AN226" s="57">
        <f t="shared" si="75"/>
        <v>369393.14987151255</v>
      </c>
      <c r="AO226" s="61"/>
      <c r="AP226" s="57">
        <f>IF(B226=1,0,IF((B226-1)/12-INT((B226-1)/12)=0,(I226+O226+U226+AA226)*Assumptions!$D$7*(1+Assumptions!$D$10)^(B226-1)+Assumptions!$D$6*AL226,0))</f>
        <v>0</v>
      </c>
      <c r="AQ226" s="57">
        <f>(AL226-AM226-AO226-AP226+AS225)*Assumptions!$D$13</f>
        <v>4032.3173071901092</v>
      </c>
      <c r="AR226" s="53"/>
      <c r="AS226" s="57">
        <f>AJ227*Assumptions!$H$10</f>
        <v>987925.89696189133</v>
      </c>
      <c r="AT226" s="57">
        <f t="shared" si="76"/>
        <v>-363548.19399767532</v>
      </c>
      <c r="AU226" s="53"/>
      <c r="AV226" s="57">
        <f>AL226*Assumptions!$C$24</f>
        <v>0</v>
      </c>
      <c r="AW226" s="57"/>
      <c r="AX226" s="57">
        <f>AN226*Assumptions!$C$24</f>
        <v>184696.57493575627</v>
      </c>
      <c r="AY226" s="57">
        <f>(-AV226+AW226-AZ225)*Assumptions!$D$13</f>
        <v>-2016.1586535950546</v>
      </c>
      <c r="AZ226" s="57">
        <f t="shared" si="77"/>
        <v>493962.94848094566</v>
      </c>
      <c r="BA226" s="53"/>
      <c r="BB226" s="61">
        <f>AJ227*Assumptions!$H$10*(1-Assumptions!$C$24)</f>
        <v>493962.94848094566</v>
      </c>
      <c r="BC226" s="58"/>
      <c r="BD226" s="61">
        <f t="shared" si="78"/>
        <v>-181774.09699883766</v>
      </c>
      <c r="BE226" s="62">
        <f>BD226*Assumptions!$C$11</f>
        <v>-54532.229099651297</v>
      </c>
      <c r="BF226" s="61">
        <f t="shared" si="79"/>
        <v>-127241.86789918636</v>
      </c>
    </row>
    <row r="227" spans="2:58" x14ac:dyDescent="0.2">
      <c r="B227" s="15">
        <f t="shared" si="60"/>
        <v>220</v>
      </c>
      <c r="C227" s="15">
        <f t="shared" si="61"/>
        <v>220</v>
      </c>
      <c r="D227" s="15">
        <f t="shared" si="62"/>
        <v>18</v>
      </c>
      <c r="E227" s="15">
        <f t="shared" si="63"/>
        <v>56</v>
      </c>
      <c r="F227" s="28">
        <f>1-(1-1.25*VLOOKUP(E227,'Annual Mortality Rates'!$B$5:$H$105,5,0)*VLOOKUP(D227,Assumptions!$C$17:$D$20,2,1))^(1/12)</f>
        <v>1.4928918562284732E-4</v>
      </c>
      <c r="G227" s="59">
        <f>1-(1-IF(D227&gt;=10,'Annual Lapse Rates'!$C$14,VLOOKUP(D227,'Annual Lapse Rates'!$B$3:$C$14,2,0)))^(1/12)</f>
        <v>1.6821425527395739E-3</v>
      </c>
      <c r="H227" s="35"/>
      <c r="I227" s="57">
        <f>IF($D227&gt;=Assumptions!$H$9,0,I226-SUM(J226:K226))</f>
        <v>1022.6976159025796</v>
      </c>
      <c r="J227" s="60">
        <f t="shared" si="64"/>
        <v>0.15267769421652364</v>
      </c>
      <c r="K227" s="60">
        <f t="shared" si="65"/>
        <v>1.7203231782950417</v>
      </c>
      <c r="L227" s="57">
        <f>I227*Assumptions!$I$14</f>
        <v>357944165.56590289</v>
      </c>
      <c r="M227" s="57">
        <f>I227*Assumptions!$J$14</f>
        <v>214766499.33954173</v>
      </c>
      <c r="N227" s="46"/>
      <c r="O227" s="57">
        <f>IF($D227&gt;=Assumptions!$H$9,0,O226-SUM(P226:Q226))</f>
        <v>1278.3720198782219</v>
      </c>
      <c r="P227" s="60">
        <f t="shared" si="66"/>
        <v>0.19084711777065413</v>
      </c>
      <c r="Q227" s="60">
        <f t="shared" si="67"/>
        <v>2.1504039728687974</v>
      </c>
      <c r="R227" s="57">
        <f>O227*Assumptions!$I$15</f>
        <v>639186009.93911088</v>
      </c>
      <c r="S227" s="57">
        <f>O227*Assumptions!$J$15</f>
        <v>409079046.361031</v>
      </c>
      <c r="T227" s="46"/>
      <c r="U227" s="57">
        <f>IF($D227&gt;=Assumptions!$H$9,0,U226-SUM(V226:W226))</f>
        <v>2301.0696357808019</v>
      </c>
      <c r="V227" s="60">
        <f t="shared" si="68"/>
        <v>0.34352481198717782</v>
      </c>
      <c r="W227" s="60">
        <f t="shared" si="69"/>
        <v>3.8707271511638397</v>
      </c>
      <c r="X227" s="57">
        <f>U227*Assumptions!$I$16</f>
        <v>1840855708.6246417</v>
      </c>
      <c r="Y227" s="57">
        <f>U227*Assumptions!$J$16</f>
        <v>1426663174.1840973</v>
      </c>
      <c r="Z227" s="46"/>
      <c r="AA227" s="57">
        <f>IF($D227&gt;=Assumptions!$H$9,0,AA226-SUM(AB226:AC226))</f>
        <v>511.34880795128981</v>
      </c>
      <c r="AB227" s="60">
        <f t="shared" si="70"/>
        <v>7.6338847108261818E-2</v>
      </c>
      <c r="AC227" s="60">
        <f t="shared" si="71"/>
        <v>0.86016158914752083</v>
      </c>
      <c r="AD227" s="57">
        <f>AA227*Assumptions!$I$17</f>
        <v>613618569.54154778</v>
      </c>
      <c r="AE227" s="57">
        <f>AA227*Assumptions!$J$17</f>
        <v>419306022.52005762</v>
      </c>
      <c r="AF227" s="46"/>
      <c r="AG227" s="57">
        <f t="shared" si="72"/>
        <v>3451604453.6712027</v>
      </c>
      <c r="AH227" s="57">
        <f t="shared" si="72"/>
        <v>2469814742.4047279</v>
      </c>
      <c r="AI227" s="57">
        <f>AG227*Assumptions!$H$4/Assumptions!$H$3</f>
        <v>3451604.453671203</v>
      </c>
      <c r="AJ227" s="57">
        <f t="shared" si="73"/>
        <v>2469814.7424047282</v>
      </c>
      <c r="AK227" s="35"/>
      <c r="AL227" s="61">
        <f t="shared" si="74"/>
        <v>0</v>
      </c>
      <c r="AM227" s="61"/>
      <c r="AN227" s="57">
        <f t="shared" si="75"/>
        <v>368716.63153290428</v>
      </c>
      <c r="AO227" s="61"/>
      <c r="AP227" s="57">
        <f>IF(B227=1,0,IF((B227-1)/12-INT((B227-1)/12)=0,(I227+O227+U227+AA227)*Assumptions!$D$7*(1+Assumptions!$D$10)^(B227-1)+Assumptions!$D$6*AL227,0))</f>
        <v>0</v>
      </c>
      <c r="AQ227" s="57">
        <f>(AL227-AM227-AO227-AP227+AS226)*Assumptions!$D$13</f>
        <v>4024.932393294574</v>
      </c>
      <c r="AR227" s="53"/>
      <c r="AS227" s="57">
        <f>AJ228*Assumptions!$H$10</f>
        <v>986116.57811904501</v>
      </c>
      <c r="AT227" s="57">
        <f t="shared" si="76"/>
        <v>-362882.38029676338</v>
      </c>
      <c r="AU227" s="53"/>
      <c r="AV227" s="57">
        <f>AL227*Assumptions!$C$24</f>
        <v>0</v>
      </c>
      <c r="AW227" s="57"/>
      <c r="AX227" s="57">
        <f>AN227*Assumptions!$C$24</f>
        <v>184358.31576645214</v>
      </c>
      <c r="AY227" s="57">
        <f>(-AV227+AW227-AZ226)*Assumptions!$D$13</f>
        <v>-2012.466196647287</v>
      </c>
      <c r="AZ227" s="57">
        <f t="shared" si="77"/>
        <v>493058.2890595225</v>
      </c>
      <c r="BA227" s="53"/>
      <c r="BB227" s="61">
        <f>AJ228*Assumptions!$H$10*(1-Assumptions!$C$24)</f>
        <v>493058.2890595225</v>
      </c>
      <c r="BC227" s="58"/>
      <c r="BD227" s="61">
        <f t="shared" si="78"/>
        <v>-181441.19014838169</v>
      </c>
      <c r="BE227" s="62">
        <f>BD227*Assumptions!$C$11</f>
        <v>-54432.357044514509</v>
      </c>
      <c r="BF227" s="61">
        <f t="shared" si="79"/>
        <v>-127008.83310386719</v>
      </c>
    </row>
    <row r="228" spans="2:58" x14ac:dyDescent="0.2">
      <c r="B228" s="15">
        <f t="shared" si="60"/>
        <v>221</v>
      </c>
      <c r="C228" s="15">
        <f t="shared" si="61"/>
        <v>221</v>
      </c>
      <c r="D228" s="15">
        <f t="shared" si="62"/>
        <v>18</v>
      </c>
      <c r="E228" s="15">
        <f t="shared" si="63"/>
        <v>56</v>
      </c>
      <c r="F228" s="28">
        <f>1-(1-1.25*VLOOKUP(E228,'Annual Mortality Rates'!$B$5:$H$105,5,0)*VLOOKUP(D228,Assumptions!$C$17:$D$20,2,1))^(1/12)</f>
        <v>1.4928918562284732E-4</v>
      </c>
      <c r="G228" s="59">
        <f>1-(1-IF(D228&gt;=10,'Annual Lapse Rates'!$C$14,VLOOKUP(D228,'Annual Lapse Rates'!$B$3:$C$14,2,0)))^(1/12)</f>
        <v>1.6821425527395739E-3</v>
      </c>
      <c r="H228" s="35"/>
      <c r="I228" s="57">
        <f>IF($D228&gt;=Assumptions!$H$9,0,I227-SUM(J227:K227))</f>
        <v>1020.8246150300681</v>
      </c>
      <c r="J228" s="60">
        <f t="shared" si="64"/>
        <v>0.1523980754415955</v>
      </c>
      <c r="K228" s="60">
        <f t="shared" si="65"/>
        <v>1.7171725238260716</v>
      </c>
      <c r="L228" s="57">
        <f>I228*Assumptions!$I$14</f>
        <v>357288615.26052386</v>
      </c>
      <c r="M228" s="57">
        <f>I228*Assumptions!$J$14</f>
        <v>214373169.15631431</v>
      </c>
      <c r="N228" s="46"/>
      <c r="O228" s="57">
        <f>IF($D228&gt;=Assumptions!$H$9,0,O227-SUM(P227:Q227))</f>
        <v>1276.0307687875825</v>
      </c>
      <c r="P228" s="60">
        <f t="shared" si="66"/>
        <v>0.19049759430199398</v>
      </c>
      <c r="Q228" s="60">
        <f t="shared" si="67"/>
        <v>2.1464656547825851</v>
      </c>
      <c r="R228" s="57">
        <f>O228*Assumptions!$I$15</f>
        <v>638015384.3937912</v>
      </c>
      <c r="S228" s="57">
        <f>O228*Assumptions!$J$15</f>
        <v>408329846.01202637</v>
      </c>
      <c r="T228" s="46"/>
      <c r="U228" s="57">
        <f>IF($D228&gt;=Assumptions!$H$9,0,U227-SUM(V227:W227))</f>
        <v>2296.8553838176508</v>
      </c>
      <c r="V228" s="60">
        <f t="shared" si="68"/>
        <v>0.34289566974358948</v>
      </c>
      <c r="W228" s="60">
        <f t="shared" si="69"/>
        <v>3.8636381786086571</v>
      </c>
      <c r="X228" s="57">
        <f>U228*Assumptions!$I$16</f>
        <v>1837484307.0541205</v>
      </c>
      <c r="Y228" s="57">
        <f>U228*Assumptions!$J$16</f>
        <v>1424050337.9669435</v>
      </c>
      <c r="Z228" s="46"/>
      <c r="AA228" s="57">
        <f>IF($D228&gt;=Assumptions!$H$9,0,AA227-SUM(AB227:AC227))</f>
        <v>510.41230751503406</v>
      </c>
      <c r="AB228" s="60">
        <f t="shared" si="70"/>
        <v>7.6199037720797752E-2</v>
      </c>
      <c r="AC228" s="60">
        <f t="shared" si="71"/>
        <v>0.85858626191303578</v>
      </c>
      <c r="AD228" s="57">
        <f>AA228*Assumptions!$I$17</f>
        <v>612494769.0180409</v>
      </c>
      <c r="AE228" s="57">
        <f>AA228*Assumptions!$J$17</f>
        <v>418538092.16232795</v>
      </c>
      <c r="AF228" s="46"/>
      <c r="AG228" s="57">
        <f t="shared" si="72"/>
        <v>3445283075.7264767</v>
      </c>
      <c r="AH228" s="57">
        <f t="shared" si="72"/>
        <v>2465291445.2976122</v>
      </c>
      <c r="AI228" s="57">
        <f>AG228*Assumptions!$H$4/Assumptions!$H$3</f>
        <v>3445283.075726477</v>
      </c>
      <c r="AJ228" s="57">
        <f t="shared" si="73"/>
        <v>2465291.4452976123</v>
      </c>
      <c r="AK228" s="35"/>
      <c r="AL228" s="61">
        <f t="shared" si="74"/>
        <v>0</v>
      </c>
      <c r="AM228" s="61"/>
      <c r="AN228" s="57">
        <f t="shared" si="75"/>
        <v>368041.35219145275</v>
      </c>
      <c r="AO228" s="61"/>
      <c r="AP228" s="57">
        <f>IF(B228=1,0,IF((B228-1)/12-INT((B228-1)/12)=0,(I228+O228+U228+AA228)*Assumptions!$D$7*(1+Assumptions!$D$10)^(B228-1)+Assumptions!$D$6*AL228,0))</f>
        <v>0</v>
      </c>
      <c r="AQ228" s="57">
        <f>(AL228-AM228-AO228-AP228+AS227)*Assumptions!$D$13</f>
        <v>4017.5610043647307</v>
      </c>
      <c r="AR228" s="53"/>
      <c r="AS228" s="57">
        <f>AJ229*Assumptions!$H$10</f>
        <v>984310.57292015222</v>
      </c>
      <c r="AT228" s="57">
        <f t="shared" si="76"/>
        <v>-362217.78598819522</v>
      </c>
      <c r="AU228" s="53"/>
      <c r="AV228" s="57">
        <f>AL228*Assumptions!$C$24</f>
        <v>0</v>
      </c>
      <c r="AW228" s="57"/>
      <c r="AX228" s="57">
        <f>AN228*Assumptions!$C$24</f>
        <v>184020.67609572638</v>
      </c>
      <c r="AY228" s="57">
        <f>(-AV228+AW228-AZ227)*Assumptions!$D$13</f>
        <v>-2008.7805021823654</v>
      </c>
      <c r="AZ228" s="57">
        <f t="shared" si="77"/>
        <v>492155.28646007611</v>
      </c>
      <c r="BA228" s="53"/>
      <c r="BB228" s="61">
        <f>AJ229*Assumptions!$H$10*(1-Assumptions!$C$24)</f>
        <v>492155.28646007611</v>
      </c>
      <c r="BC228" s="58"/>
      <c r="BD228" s="61">
        <f t="shared" si="78"/>
        <v>-181108.89299409761</v>
      </c>
      <c r="BE228" s="62">
        <f>BD228*Assumptions!$C$11</f>
        <v>-54332.66789822928</v>
      </c>
      <c r="BF228" s="61">
        <f t="shared" si="79"/>
        <v>-126776.22509586833</v>
      </c>
    </row>
    <row r="229" spans="2:58" x14ac:dyDescent="0.2">
      <c r="B229" s="15">
        <f t="shared" si="60"/>
        <v>222</v>
      </c>
      <c r="C229" s="15">
        <f t="shared" si="61"/>
        <v>222</v>
      </c>
      <c r="D229" s="15">
        <f t="shared" si="62"/>
        <v>18</v>
      </c>
      <c r="E229" s="15">
        <f t="shared" si="63"/>
        <v>56</v>
      </c>
      <c r="F229" s="28">
        <f>1-(1-1.25*VLOOKUP(E229,'Annual Mortality Rates'!$B$5:$H$105,5,0)*VLOOKUP(D229,Assumptions!$C$17:$D$20,2,1))^(1/12)</f>
        <v>1.4928918562284732E-4</v>
      </c>
      <c r="G229" s="59">
        <f>1-(1-IF(D229&gt;=10,'Annual Lapse Rates'!$C$14,VLOOKUP(D229,'Annual Lapse Rates'!$B$3:$C$14,2,0)))^(1/12)</f>
        <v>1.6821425527395739E-3</v>
      </c>
      <c r="H229" s="35"/>
      <c r="I229" s="57">
        <f>IF($D229&gt;=Assumptions!$H$9,0,I228-SUM(J228:K228))</f>
        <v>1018.9550444308004</v>
      </c>
      <c r="J229" s="60">
        <f t="shared" si="64"/>
        <v>0.1521189687693664</v>
      </c>
      <c r="K229" s="60">
        <f t="shared" si="65"/>
        <v>1.7140276395656926</v>
      </c>
      <c r="L229" s="57">
        <f>I229*Assumptions!$I$14</f>
        <v>356634265.55078012</v>
      </c>
      <c r="M229" s="57">
        <f>I229*Assumptions!$J$14</f>
        <v>213980559.33046809</v>
      </c>
      <c r="N229" s="46"/>
      <c r="O229" s="57">
        <f>IF($D229&gt;=Assumptions!$H$9,0,O228-SUM(P228:Q228))</f>
        <v>1273.6938055384978</v>
      </c>
      <c r="P229" s="60">
        <f t="shared" si="66"/>
        <v>0.1901487109617076</v>
      </c>
      <c r="Q229" s="60">
        <f t="shared" si="67"/>
        <v>2.1425345494571113</v>
      </c>
      <c r="R229" s="57">
        <f>O229*Assumptions!$I$15</f>
        <v>636846902.76924896</v>
      </c>
      <c r="S229" s="57">
        <f>O229*Assumptions!$J$15</f>
        <v>407582017.77231932</v>
      </c>
      <c r="T229" s="46"/>
      <c r="U229" s="57">
        <f>IF($D229&gt;=Assumptions!$H$9,0,U228-SUM(V228:W228))</f>
        <v>2292.6488499692987</v>
      </c>
      <c r="V229" s="60">
        <f t="shared" si="68"/>
        <v>0.34226767973107408</v>
      </c>
      <c r="W229" s="60">
        <f t="shared" si="69"/>
        <v>3.8565621890228043</v>
      </c>
      <c r="X229" s="57">
        <f>U229*Assumptions!$I$16</f>
        <v>1834119079.9754388</v>
      </c>
      <c r="Y229" s="57">
        <f>U229*Assumptions!$J$16</f>
        <v>1421442286.9809651</v>
      </c>
      <c r="Z229" s="46"/>
      <c r="AA229" s="57">
        <f>IF($D229&gt;=Assumptions!$H$9,0,AA228-SUM(AB228:AC228))</f>
        <v>509.4775222154002</v>
      </c>
      <c r="AB229" s="60">
        <f t="shared" si="70"/>
        <v>7.6059484384683199E-2</v>
      </c>
      <c r="AC229" s="60">
        <f t="shared" si="71"/>
        <v>0.8570138197828463</v>
      </c>
      <c r="AD229" s="57">
        <f>AA229*Assumptions!$I$17</f>
        <v>611373026.65848029</v>
      </c>
      <c r="AE229" s="57">
        <f>AA229*Assumptions!$J$17</f>
        <v>417771568.21662813</v>
      </c>
      <c r="AF229" s="46"/>
      <c r="AG229" s="57">
        <f t="shared" si="72"/>
        <v>3438973274.9539485</v>
      </c>
      <c r="AH229" s="57">
        <f t="shared" si="72"/>
        <v>2460776432.3003807</v>
      </c>
      <c r="AI229" s="57">
        <f>AG229*Assumptions!$H$4/Assumptions!$H$3</f>
        <v>3438973.2749539483</v>
      </c>
      <c r="AJ229" s="57">
        <f t="shared" si="73"/>
        <v>2460776.4323003804</v>
      </c>
      <c r="AK229" s="35"/>
      <c r="AL229" s="61">
        <f t="shared" si="74"/>
        <v>0</v>
      </c>
      <c r="AM229" s="61"/>
      <c r="AN229" s="57">
        <f t="shared" si="75"/>
        <v>367367.30957801954</v>
      </c>
      <c r="AO229" s="61"/>
      <c r="AP229" s="57">
        <f>IF(B229=1,0,IF((B229-1)/12-INT((B229-1)/12)=0,(I229+O229+U229+AA229)*Assumptions!$D$7*(1+Assumptions!$D$10)^(B229-1)+Assumptions!$D$6*AL229,0))</f>
        <v>0</v>
      </c>
      <c r="AQ229" s="57">
        <f>(AL229-AM229-AO229-AP229+AS228)*Assumptions!$D$13</f>
        <v>4010.2031156305293</v>
      </c>
      <c r="AR229" s="53"/>
      <c r="AS229" s="57">
        <f>AJ230*Assumptions!$H$10</f>
        <v>982507.87529650074</v>
      </c>
      <c r="AT229" s="57">
        <f t="shared" si="76"/>
        <v>-361554.40883873752</v>
      </c>
      <c r="AU229" s="53"/>
      <c r="AV229" s="57">
        <f>AL229*Assumptions!$C$24</f>
        <v>0</v>
      </c>
      <c r="AW229" s="57"/>
      <c r="AX229" s="57">
        <f>AN229*Assumptions!$C$24</f>
        <v>183683.65478900977</v>
      </c>
      <c r="AY229" s="57">
        <f>(-AV229+AW229-AZ228)*Assumptions!$D$13</f>
        <v>-2005.1015578152646</v>
      </c>
      <c r="AZ229" s="57">
        <f t="shared" si="77"/>
        <v>491253.93764825037</v>
      </c>
      <c r="BA229" s="53"/>
      <c r="BB229" s="61">
        <f>AJ230*Assumptions!$H$10*(1-Assumptions!$C$24)</f>
        <v>491253.93764825037</v>
      </c>
      <c r="BC229" s="58"/>
      <c r="BD229" s="61">
        <f t="shared" si="78"/>
        <v>-180777.20441936876</v>
      </c>
      <c r="BE229" s="62">
        <f>BD229*Assumptions!$C$11</f>
        <v>-54233.16132581063</v>
      </c>
      <c r="BF229" s="61">
        <f t="shared" si="79"/>
        <v>-126544.04309355814</v>
      </c>
    </row>
    <row r="230" spans="2:58" x14ac:dyDescent="0.2">
      <c r="B230" s="15">
        <f t="shared" si="60"/>
        <v>223</v>
      </c>
      <c r="C230" s="15">
        <f t="shared" si="61"/>
        <v>223</v>
      </c>
      <c r="D230" s="15">
        <f t="shared" si="62"/>
        <v>18</v>
      </c>
      <c r="E230" s="15">
        <f t="shared" si="63"/>
        <v>56</v>
      </c>
      <c r="F230" s="28">
        <f>1-(1-1.25*VLOOKUP(E230,'Annual Mortality Rates'!$B$5:$H$105,5,0)*VLOOKUP(D230,Assumptions!$C$17:$D$20,2,1))^(1/12)</f>
        <v>1.4928918562284732E-4</v>
      </c>
      <c r="G230" s="59">
        <f>1-(1-IF(D230&gt;=10,'Annual Lapse Rates'!$C$14,VLOOKUP(D230,'Annual Lapse Rates'!$B$3:$C$14,2,0)))^(1/12)</f>
        <v>1.6821425527395739E-3</v>
      </c>
      <c r="H230" s="35"/>
      <c r="I230" s="57">
        <f>IF($D230&gt;=Assumptions!$H$9,0,I229-SUM(J229:K229))</f>
        <v>1017.0888978224654</v>
      </c>
      <c r="J230" s="60">
        <f t="shared" si="64"/>
        <v>0.15184037326195521</v>
      </c>
      <c r="K230" s="60">
        <f t="shared" si="65"/>
        <v>1.7108885149461615</v>
      </c>
      <c r="L230" s="57">
        <f>I230*Assumptions!$I$14</f>
        <v>355981114.23786288</v>
      </c>
      <c r="M230" s="57">
        <f>I230*Assumptions!$J$14</f>
        <v>213588668.54271773</v>
      </c>
      <c r="N230" s="46"/>
      <c r="O230" s="57">
        <f>IF($D230&gt;=Assumptions!$H$9,0,O229-SUM(P229:Q229))</f>
        <v>1271.3611222780789</v>
      </c>
      <c r="P230" s="60">
        <f t="shared" si="66"/>
        <v>0.18980046657744362</v>
      </c>
      <c r="Q230" s="60">
        <f t="shared" si="67"/>
        <v>2.1386106436826973</v>
      </c>
      <c r="R230" s="57">
        <f>O230*Assumptions!$I$15</f>
        <v>635680561.13903952</v>
      </c>
      <c r="S230" s="57">
        <f>O230*Assumptions!$J$15</f>
        <v>406835559.12898529</v>
      </c>
      <c r="T230" s="46"/>
      <c r="U230" s="57">
        <f>IF($D230&gt;=Assumptions!$H$9,0,U229-SUM(V229:W229))</f>
        <v>2288.4500201005449</v>
      </c>
      <c r="V230" s="60">
        <f t="shared" si="68"/>
        <v>0.34164083983939891</v>
      </c>
      <c r="W230" s="60">
        <f t="shared" si="69"/>
        <v>3.8494991586288596</v>
      </c>
      <c r="X230" s="57">
        <f>U230*Assumptions!$I$16</f>
        <v>1830760016.080436</v>
      </c>
      <c r="Y230" s="57">
        <f>U230*Assumptions!$J$16</f>
        <v>1418839012.4623377</v>
      </c>
      <c r="Z230" s="46"/>
      <c r="AA230" s="57">
        <f>IF($D230&gt;=Assumptions!$H$9,0,AA229-SUM(AB229:AC229))</f>
        <v>508.54444891123268</v>
      </c>
      <c r="AB230" s="60">
        <f t="shared" si="70"/>
        <v>7.5920186630977604E-2</v>
      </c>
      <c r="AC230" s="60">
        <f t="shared" si="71"/>
        <v>0.85544425747308073</v>
      </c>
      <c r="AD230" s="57">
        <f>AA230*Assumptions!$I$17</f>
        <v>610253338.69347918</v>
      </c>
      <c r="AE230" s="57">
        <f>AA230*Assumptions!$J$17</f>
        <v>417006448.10721081</v>
      </c>
      <c r="AF230" s="46"/>
      <c r="AG230" s="57">
        <f t="shared" si="72"/>
        <v>3432675030.1508179</v>
      </c>
      <c r="AH230" s="57">
        <f t="shared" si="72"/>
        <v>2456269688.2412519</v>
      </c>
      <c r="AI230" s="57">
        <f>AG230*Assumptions!$H$4/Assumptions!$H$3</f>
        <v>3432675.0301508177</v>
      </c>
      <c r="AJ230" s="57">
        <f t="shared" si="73"/>
        <v>2456269.6882412517</v>
      </c>
      <c r="AK230" s="35"/>
      <c r="AL230" s="61">
        <f t="shared" si="74"/>
        <v>0</v>
      </c>
      <c r="AM230" s="61"/>
      <c r="AN230" s="57">
        <f t="shared" si="75"/>
        <v>366694.50142762158</v>
      </c>
      <c r="AO230" s="61"/>
      <c r="AP230" s="57">
        <f>IF(B230=1,0,IF((B230-1)/12-INT((B230-1)/12)=0,(I230+O230+U230+AA230)*Assumptions!$D$7*(1+Assumptions!$D$10)^(B230-1)+Assumptions!$D$6*AL230,0))</f>
        <v>0</v>
      </c>
      <c r="AQ230" s="57">
        <f>(AL230-AM230-AO230-AP230+AS229)*Assumptions!$D$13</f>
        <v>4002.8587023672844</v>
      </c>
      <c r="AR230" s="53"/>
      <c r="AS230" s="57">
        <f>AJ231*Assumptions!$H$10</f>
        <v>980708.47919049161</v>
      </c>
      <c r="AT230" s="57">
        <f t="shared" si="76"/>
        <v>-360892.24661924515</v>
      </c>
      <c r="AU230" s="53"/>
      <c r="AV230" s="57">
        <f>AL230*Assumptions!$C$24</f>
        <v>0</v>
      </c>
      <c r="AW230" s="57"/>
      <c r="AX230" s="57">
        <f>AN230*Assumptions!$C$24</f>
        <v>183347.25071381079</v>
      </c>
      <c r="AY230" s="57">
        <f>(-AV230+AW230-AZ229)*Assumptions!$D$13</f>
        <v>-2001.4293511836422</v>
      </c>
      <c r="AZ230" s="57">
        <f t="shared" si="77"/>
        <v>490354.2395952458</v>
      </c>
      <c r="BA230" s="53"/>
      <c r="BB230" s="61">
        <f>AJ231*Assumptions!$H$10*(1-Assumptions!$C$24)</f>
        <v>490354.2395952458</v>
      </c>
      <c r="BC230" s="58"/>
      <c r="BD230" s="61">
        <f t="shared" si="78"/>
        <v>-180446.12330962258</v>
      </c>
      <c r="BE230" s="62">
        <f>BD230*Assumptions!$C$11</f>
        <v>-54133.836992886769</v>
      </c>
      <c r="BF230" s="61">
        <f t="shared" si="79"/>
        <v>-126312.28631673582</v>
      </c>
    </row>
    <row r="231" spans="2:58" x14ac:dyDescent="0.2">
      <c r="B231" s="15">
        <f t="shared" si="60"/>
        <v>224</v>
      </c>
      <c r="C231" s="15">
        <f t="shared" si="61"/>
        <v>224</v>
      </c>
      <c r="D231" s="15">
        <f t="shared" si="62"/>
        <v>18</v>
      </c>
      <c r="E231" s="15">
        <f t="shared" si="63"/>
        <v>56</v>
      </c>
      <c r="F231" s="28">
        <f>1-(1-1.25*VLOOKUP(E231,'Annual Mortality Rates'!$B$5:$H$105,5,0)*VLOOKUP(D231,Assumptions!$C$17:$D$20,2,1))^(1/12)</f>
        <v>1.4928918562284732E-4</v>
      </c>
      <c r="G231" s="59">
        <f>1-(1-IF(D231&gt;=10,'Annual Lapse Rates'!$C$14,VLOOKUP(D231,'Annual Lapse Rates'!$B$3:$C$14,2,0)))^(1/12)</f>
        <v>1.6821425527395739E-3</v>
      </c>
      <c r="H231" s="35"/>
      <c r="I231" s="57">
        <f>IF($D231&gt;=Assumptions!$H$9,0,I230-SUM(J230:K230))</f>
        <v>1015.2261689342572</v>
      </c>
      <c r="J231" s="60">
        <f t="shared" si="64"/>
        <v>0.15156228798319848</v>
      </c>
      <c r="K231" s="60">
        <f t="shared" si="65"/>
        <v>1.7077551394190893</v>
      </c>
      <c r="L231" s="57">
        <f>I231*Assumptions!$I$14</f>
        <v>355329159.12699002</v>
      </c>
      <c r="M231" s="57">
        <f>I231*Assumptions!$J$14</f>
        <v>213197495.47619402</v>
      </c>
      <c r="N231" s="46"/>
      <c r="O231" s="57">
        <f>IF($D231&gt;=Assumptions!$H$9,0,O230-SUM(P230:Q230))</f>
        <v>1269.0327111678189</v>
      </c>
      <c r="P231" s="60">
        <f t="shared" si="66"/>
        <v>0.18945285997899769</v>
      </c>
      <c r="Q231" s="60">
        <f t="shared" si="67"/>
        <v>2.1346939242738574</v>
      </c>
      <c r="R231" s="57">
        <f>O231*Assumptions!$I$15</f>
        <v>634516355.58390939</v>
      </c>
      <c r="S231" s="57">
        <f>O231*Assumptions!$J$15</f>
        <v>406090467.57370204</v>
      </c>
      <c r="T231" s="46"/>
      <c r="U231" s="57">
        <f>IF($D231&gt;=Assumptions!$H$9,0,U230-SUM(V230:W230))</f>
        <v>2284.2588801020765</v>
      </c>
      <c r="V231" s="60">
        <f t="shared" si="68"/>
        <v>0.34101514796219623</v>
      </c>
      <c r="W231" s="60">
        <f t="shared" si="69"/>
        <v>3.8424490636929471</v>
      </c>
      <c r="X231" s="57">
        <f>U231*Assumptions!$I$16</f>
        <v>1827407104.0816612</v>
      </c>
      <c r="Y231" s="57">
        <f>U231*Assumptions!$J$16</f>
        <v>1416240505.6632874</v>
      </c>
      <c r="Z231" s="46"/>
      <c r="AA231" s="57">
        <f>IF($D231&gt;=Assumptions!$H$9,0,AA230-SUM(AB230:AC230))</f>
        <v>507.6130844671286</v>
      </c>
      <c r="AB231" s="60">
        <f t="shared" si="70"/>
        <v>7.5781143991599242E-2</v>
      </c>
      <c r="AC231" s="60">
        <f t="shared" si="71"/>
        <v>0.85387756970954465</v>
      </c>
      <c r="AD231" s="57">
        <f>AA231*Assumptions!$I$17</f>
        <v>609135701.36055434</v>
      </c>
      <c r="AE231" s="57">
        <f>AA231*Assumptions!$J$17</f>
        <v>416242729.26304543</v>
      </c>
      <c r="AF231" s="46"/>
      <c r="AG231" s="57">
        <f t="shared" si="72"/>
        <v>3426388320.1531148</v>
      </c>
      <c r="AH231" s="57">
        <f t="shared" si="72"/>
        <v>2451771197.9762287</v>
      </c>
      <c r="AI231" s="57">
        <f>AG231*Assumptions!$H$4/Assumptions!$H$3</f>
        <v>3426388.3201531149</v>
      </c>
      <c r="AJ231" s="57">
        <f t="shared" si="73"/>
        <v>2451771.1979762288</v>
      </c>
      <c r="AK231" s="35"/>
      <c r="AL231" s="61">
        <f t="shared" si="74"/>
        <v>0</v>
      </c>
      <c r="AM231" s="61"/>
      <c r="AN231" s="57">
        <f t="shared" si="75"/>
        <v>366022.92547942395</v>
      </c>
      <c r="AO231" s="61"/>
      <c r="AP231" s="57">
        <f>IF(B231=1,0,IF((B231-1)/12-INT((B231-1)/12)=0,(I231+O231+U231+AA231)*Assumptions!$D$7*(1+Assumptions!$D$10)^(B231-1)+Assumptions!$D$6*AL231,0))</f>
        <v>0</v>
      </c>
      <c r="AQ231" s="57">
        <f>(AL231-AM231-AO231-AP231+AS230)*Assumptions!$D$13</f>
        <v>3995.5277398955882</v>
      </c>
      <c r="AR231" s="53"/>
      <c r="AS231" s="57">
        <f>AJ232*Assumptions!$H$10</f>
        <v>978912.3785556209</v>
      </c>
      <c r="AT231" s="57">
        <f t="shared" si="76"/>
        <v>-360231.29710465774</v>
      </c>
      <c r="AU231" s="53"/>
      <c r="AV231" s="57">
        <f>AL231*Assumptions!$C$24</f>
        <v>0</v>
      </c>
      <c r="AW231" s="57"/>
      <c r="AX231" s="57">
        <f>AN231*Assumptions!$C$24</f>
        <v>183011.46273971198</v>
      </c>
      <c r="AY231" s="57">
        <f>(-AV231+AW231-AZ230)*Assumptions!$D$13</f>
        <v>-1997.7638699477941</v>
      </c>
      <c r="AZ231" s="57">
        <f t="shared" si="77"/>
        <v>489456.18927781045</v>
      </c>
      <c r="BA231" s="53"/>
      <c r="BB231" s="61">
        <f>AJ232*Assumptions!$H$10*(1-Assumptions!$C$24)</f>
        <v>489456.18927781045</v>
      </c>
      <c r="BC231" s="58"/>
      <c r="BD231" s="61">
        <f t="shared" si="78"/>
        <v>-180115.64855232887</v>
      </c>
      <c r="BE231" s="62">
        <f>BD231*Assumptions!$C$11</f>
        <v>-54034.694565698657</v>
      </c>
      <c r="BF231" s="61">
        <f t="shared" si="79"/>
        <v>-126080.95398663022</v>
      </c>
    </row>
    <row r="232" spans="2:58" x14ac:dyDescent="0.2">
      <c r="B232" s="15">
        <f t="shared" si="60"/>
        <v>225</v>
      </c>
      <c r="C232" s="15">
        <f t="shared" si="61"/>
        <v>225</v>
      </c>
      <c r="D232" s="15">
        <f t="shared" si="62"/>
        <v>18</v>
      </c>
      <c r="E232" s="15">
        <f t="shared" si="63"/>
        <v>56</v>
      </c>
      <c r="F232" s="28">
        <f>1-(1-1.25*VLOOKUP(E232,'Annual Mortality Rates'!$B$5:$H$105,5,0)*VLOOKUP(D232,Assumptions!$C$17:$D$20,2,1))^(1/12)</f>
        <v>1.4928918562284732E-4</v>
      </c>
      <c r="G232" s="59">
        <f>1-(1-IF(D232&gt;=10,'Annual Lapse Rates'!$C$14,VLOOKUP(D232,'Annual Lapse Rates'!$B$3:$C$14,2,0)))^(1/12)</f>
        <v>1.6821425527395739E-3</v>
      </c>
      <c r="H232" s="35"/>
      <c r="I232" s="57">
        <f>IF($D232&gt;=Assumptions!$H$9,0,I231-SUM(J231:K231))</f>
        <v>1013.3668515068549</v>
      </c>
      <c r="J232" s="60">
        <f t="shared" si="64"/>
        <v>0.15128471199864721</v>
      </c>
      <c r="K232" s="60">
        <f t="shared" si="65"/>
        <v>1.7046275024554056</v>
      </c>
      <c r="L232" s="57">
        <f>I232*Assumptions!$I$14</f>
        <v>354678398.02739924</v>
      </c>
      <c r="M232" s="57">
        <f>I232*Assumptions!$J$14</f>
        <v>212807038.81643954</v>
      </c>
      <c r="N232" s="46"/>
      <c r="O232" s="57">
        <f>IF($D232&gt;=Assumptions!$H$9,0,O231-SUM(P231:Q231))</f>
        <v>1266.708564383566</v>
      </c>
      <c r="P232" s="60">
        <f t="shared" si="66"/>
        <v>0.18910588999830863</v>
      </c>
      <c r="Q232" s="60">
        <f t="shared" si="67"/>
        <v>2.1307843780692526</v>
      </c>
      <c r="R232" s="57">
        <f>O232*Assumptions!$I$15</f>
        <v>633354282.19178295</v>
      </c>
      <c r="S232" s="57">
        <f>O232*Assumptions!$J$15</f>
        <v>405346740.60274112</v>
      </c>
      <c r="T232" s="46"/>
      <c r="U232" s="57">
        <f>IF($D232&gt;=Assumptions!$H$9,0,U231-SUM(V231:W231))</f>
        <v>2280.0754158904215</v>
      </c>
      <c r="V232" s="60">
        <f t="shared" si="68"/>
        <v>0.34039060199695592</v>
      </c>
      <c r="W232" s="60">
        <f t="shared" si="69"/>
        <v>3.8354118805246591</v>
      </c>
      <c r="X232" s="57">
        <f>U232*Assumptions!$I$16</f>
        <v>1824060332.7123373</v>
      </c>
      <c r="Y232" s="57">
        <f>U232*Assumptions!$J$16</f>
        <v>1413646757.8520613</v>
      </c>
      <c r="Z232" s="46"/>
      <c r="AA232" s="57">
        <f>IF($D232&gt;=Assumptions!$H$9,0,AA231-SUM(AB231:AC231))</f>
        <v>506.68342575342746</v>
      </c>
      <c r="AB232" s="60">
        <f t="shared" si="70"/>
        <v>7.5642355999323604E-2</v>
      </c>
      <c r="AC232" s="60">
        <f t="shared" si="71"/>
        <v>0.85231375122770281</v>
      </c>
      <c r="AD232" s="57">
        <f>AA232*Assumptions!$I$17</f>
        <v>608020110.90411294</v>
      </c>
      <c r="AE232" s="57">
        <f>AA232*Assumptions!$J$17</f>
        <v>415480409.11781049</v>
      </c>
      <c r="AF232" s="46"/>
      <c r="AG232" s="57">
        <f t="shared" si="72"/>
        <v>3420113123.8356323</v>
      </c>
      <c r="AH232" s="57">
        <f t="shared" si="72"/>
        <v>2447280946.3890524</v>
      </c>
      <c r="AI232" s="57">
        <f>AG232*Assumptions!$H$4/Assumptions!$H$3</f>
        <v>3420113.1238356321</v>
      </c>
      <c r="AJ232" s="57">
        <f t="shared" si="73"/>
        <v>2447280.9463890521</v>
      </c>
      <c r="AK232" s="35"/>
      <c r="AL232" s="61">
        <f t="shared" si="74"/>
        <v>0</v>
      </c>
      <c r="AM232" s="61"/>
      <c r="AN232" s="57">
        <f t="shared" si="75"/>
        <v>365352.5794767327</v>
      </c>
      <c r="AO232" s="61"/>
      <c r="AP232" s="57">
        <f>IF(B232=1,0,IF((B232-1)/12-INT((B232-1)/12)=0,(I232+O232+U232+AA232)*Assumptions!$D$7*(1+Assumptions!$D$10)^(B232-1)+Assumptions!$D$6*AL232,0))</f>
        <v>0</v>
      </c>
      <c r="AQ232" s="57">
        <f>(AL232-AM232-AO232-AP232+AS231)*Assumptions!$D$13</f>
        <v>3988.2102035812354</v>
      </c>
      <c r="AR232" s="53"/>
      <c r="AS232" s="57">
        <f>AJ233*Assumptions!$H$10</f>
        <v>977119.56735645852</v>
      </c>
      <c r="AT232" s="57">
        <f t="shared" si="76"/>
        <v>-359571.558073989</v>
      </c>
      <c r="AU232" s="53"/>
      <c r="AV232" s="57">
        <f>AL232*Assumptions!$C$24</f>
        <v>0</v>
      </c>
      <c r="AW232" s="57"/>
      <c r="AX232" s="57">
        <f>AN232*Assumptions!$C$24</f>
        <v>182676.28973836635</v>
      </c>
      <c r="AY232" s="57">
        <f>(-AV232+AW232-AZ231)*Assumptions!$D$13</f>
        <v>-1994.1051017906177</v>
      </c>
      <c r="AZ232" s="57">
        <f t="shared" si="77"/>
        <v>488559.78367822926</v>
      </c>
      <c r="BA232" s="53"/>
      <c r="BB232" s="61">
        <f>AJ233*Assumptions!$H$10*(1-Assumptions!$C$24)</f>
        <v>488559.78367822926</v>
      </c>
      <c r="BC232" s="58"/>
      <c r="BD232" s="61">
        <f t="shared" si="78"/>
        <v>-179785.7790369945</v>
      </c>
      <c r="BE232" s="62">
        <f>BD232*Assumptions!$C$11</f>
        <v>-53935.73371109835</v>
      </c>
      <c r="BF232" s="61">
        <f t="shared" si="79"/>
        <v>-125850.04532589615</v>
      </c>
    </row>
    <row r="233" spans="2:58" x14ac:dyDescent="0.2">
      <c r="B233" s="15">
        <f t="shared" si="60"/>
        <v>226</v>
      </c>
      <c r="C233" s="15">
        <f t="shared" si="61"/>
        <v>226</v>
      </c>
      <c r="D233" s="15">
        <f t="shared" si="62"/>
        <v>18</v>
      </c>
      <c r="E233" s="15">
        <f t="shared" si="63"/>
        <v>56</v>
      </c>
      <c r="F233" s="28">
        <f>1-(1-1.25*VLOOKUP(E233,'Annual Mortality Rates'!$B$5:$H$105,5,0)*VLOOKUP(D233,Assumptions!$C$17:$D$20,2,1))^(1/12)</f>
        <v>1.4928918562284732E-4</v>
      </c>
      <c r="G233" s="59">
        <f>1-(1-IF(D233&gt;=10,'Annual Lapse Rates'!$C$14,VLOOKUP(D233,'Annual Lapse Rates'!$B$3:$C$14,2,0)))^(1/12)</f>
        <v>1.6821425527395739E-3</v>
      </c>
      <c r="H233" s="35"/>
      <c r="I233" s="57">
        <f>IF($D233&gt;=Assumptions!$H$9,0,I232-SUM(J232:K232))</f>
        <v>1011.5109392924008</v>
      </c>
      <c r="J233" s="60">
        <f t="shared" si="64"/>
        <v>0.15100764437556388</v>
      </c>
      <c r="K233" s="60">
        <f t="shared" si="65"/>
        <v>1.7015055935453234</v>
      </c>
      <c r="L233" s="57">
        <f>I233*Assumptions!$I$14</f>
        <v>354028828.75234032</v>
      </c>
      <c r="M233" s="57">
        <f>I233*Assumptions!$J$14</f>
        <v>212417297.25140417</v>
      </c>
      <c r="N233" s="46"/>
      <c r="O233" s="57">
        <f>IF($D233&gt;=Assumptions!$H$9,0,O232-SUM(P232:Q232))</f>
        <v>1264.3886741154984</v>
      </c>
      <c r="P233" s="60">
        <f t="shared" si="66"/>
        <v>0.18875955546945444</v>
      </c>
      <c r="Q233" s="60">
        <f t="shared" si="67"/>
        <v>2.1268819919316497</v>
      </c>
      <c r="R233" s="57">
        <f>O233*Assumptions!$I$15</f>
        <v>632194337.05774915</v>
      </c>
      <c r="S233" s="57">
        <f>O233*Assumptions!$J$15</f>
        <v>404604375.71695948</v>
      </c>
      <c r="T233" s="46"/>
      <c r="U233" s="57">
        <f>IF($D233&gt;=Assumptions!$H$9,0,U232-SUM(V232:W232))</f>
        <v>2275.8996134078998</v>
      </c>
      <c r="V233" s="60">
        <f t="shared" si="68"/>
        <v>0.33976719984501841</v>
      </c>
      <c r="W233" s="60">
        <f t="shared" si="69"/>
        <v>3.8283875854769738</v>
      </c>
      <c r="X233" s="57">
        <f>U233*Assumptions!$I$16</f>
        <v>1820719690.7263198</v>
      </c>
      <c r="Y233" s="57">
        <f>U233*Assumptions!$J$16</f>
        <v>1411057760.3128979</v>
      </c>
      <c r="Z233" s="46"/>
      <c r="AA233" s="57">
        <f>IF($D233&gt;=Assumptions!$H$9,0,AA232-SUM(AB232:AC232))</f>
        <v>505.75546964620042</v>
      </c>
      <c r="AB233" s="60">
        <f t="shared" si="70"/>
        <v>7.5503822187781941E-2</v>
      </c>
      <c r="AC233" s="60">
        <f t="shared" si="71"/>
        <v>0.85075279677266169</v>
      </c>
      <c r="AD233" s="57">
        <f>AA233*Assumptions!$I$17</f>
        <v>606906563.57544053</v>
      </c>
      <c r="AE233" s="57">
        <f>AA233*Assumptions!$J$17</f>
        <v>414719485.10988432</v>
      </c>
      <c r="AF233" s="46"/>
      <c r="AG233" s="57">
        <f t="shared" si="72"/>
        <v>3413849420.1118498</v>
      </c>
      <c r="AH233" s="57">
        <f t="shared" si="72"/>
        <v>2442798918.3911462</v>
      </c>
      <c r="AI233" s="57">
        <f>AG233*Assumptions!$H$4/Assumptions!$H$3</f>
        <v>3413849.4201118499</v>
      </c>
      <c r="AJ233" s="57">
        <f t="shared" si="73"/>
        <v>2442798.9183911462</v>
      </c>
      <c r="AK233" s="35"/>
      <c r="AL233" s="61">
        <f t="shared" si="74"/>
        <v>0</v>
      </c>
      <c r="AM233" s="61"/>
      <c r="AN233" s="57">
        <f t="shared" si="75"/>
        <v>364683.4611669865</v>
      </c>
      <c r="AO233" s="61"/>
      <c r="AP233" s="57">
        <f>IF(B233=1,0,IF((B233-1)/12-INT((B233-1)/12)=0,(I233+O233+U233+AA233)*Assumptions!$D$7*(1+Assumptions!$D$10)^(B233-1)+Assumptions!$D$6*AL233,0))</f>
        <v>0</v>
      </c>
      <c r="AQ233" s="57">
        <f>(AL233-AM233-AO233-AP233+AS232)*Assumptions!$D$13</f>
        <v>3980.9060688351369</v>
      </c>
      <c r="AR233" s="53"/>
      <c r="AS233" s="57">
        <f>AJ234*Assumptions!$H$10</f>
        <v>975330.03956862679</v>
      </c>
      <c r="AT233" s="57">
        <f t="shared" si="76"/>
        <v>-358913.02731031971</v>
      </c>
      <c r="AU233" s="53"/>
      <c r="AV233" s="57">
        <f>AL233*Assumptions!$C$24</f>
        <v>0</v>
      </c>
      <c r="AW233" s="57"/>
      <c r="AX233" s="57">
        <f>AN233*Assumptions!$C$24</f>
        <v>182341.73058349325</v>
      </c>
      <c r="AY233" s="57">
        <f>(-AV233+AW233-AZ232)*Assumptions!$D$13</f>
        <v>-1990.4530344175685</v>
      </c>
      <c r="AZ233" s="57">
        <f t="shared" si="77"/>
        <v>487665.01978431339</v>
      </c>
      <c r="BA233" s="53"/>
      <c r="BB233" s="61">
        <f>AJ234*Assumptions!$H$10*(1-Assumptions!$C$24)</f>
        <v>487665.01978431339</v>
      </c>
      <c r="BC233" s="58"/>
      <c r="BD233" s="61">
        <f t="shared" si="78"/>
        <v>-179456.51365515986</v>
      </c>
      <c r="BE233" s="62">
        <f>BD233*Assumptions!$C$11</f>
        <v>-53836.954096547954</v>
      </c>
      <c r="BF233" s="61">
        <f t="shared" si="79"/>
        <v>-125619.5595586119</v>
      </c>
    </row>
    <row r="234" spans="2:58" x14ac:dyDescent="0.2">
      <c r="B234" s="15">
        <f t="shared" si="60"/>
        <v>227</v>
      </c>
      <c r="C234" s="15">
        <f t="shared" si="61"/>
        <v>227</v>
      </c>
      <c r="D234" s="15">
        <f t="shared" si="62"/>
        <v>18</v>
      </c>
      <c r="E234" s="15">
        <f t="shared" si="63"/>
        <v>56</v>
      </c>
      <c r="F234" s="28">
        <f>1-(1-1.25*VLOOKUP(E234,'Annual Mortality Rates'!$B$5:$H$105,5,0)*VLOOKUP(D234,Assumptions!$C$17:$D$20,2,1))^(1/12)</f>
        <v>1.4928918562284732E-4</v>
      </c>
      <c r="G234" s="59">
        <f>1-(1-IF(D234&gt;=10,'Annual Lapse Rates'!$C$14,VLOOKUP(D234,'Annual Lapse Rates'!$B$3:$C$14,2,0)))^(1/12)</f>
        <v>1.6821425527395739E-3</v>
      </c>
      <c r="H234" s="35"/>
      <c r="I234" s="57">
        <f>IF($D234&gt;=Assumptions!$H$9,0,I233-SUM(J233:K233))</f>
        <v>1009.6584260544799</v>
      </c>
      <c r="J234" s="60">
        <f t="shared" si="64"/>
        <v>0.15073108418291911</v>
      </c>
      <c r="K234" s="60">
        <f t="shared" si="65"/>
        <v>1.6983894021983033</v>
      </c>
      <c r="L234" s="57">
        <f>I234*Assumptions!$I$14</f>
        <v>353380449.11906797</v>
      </c>
      <c r="M234" s="57">
        <f>I234*Assumptions!$J$14</f>
        <v>212028269.47144079</v>
      </c>
      <c r="N234" s="46"/>
      <c r="O234" s="57">
        <f>IF($D234&gt;=Assumptions!$H$9,0,O233-SUM(P233:Q233))</f>
        <v>1262.0730325680972</v>
      </c>
      <c r="P234" s="60">
        <f t="shared" si="66"/>
        <v>0.18841385522864851</v>
      </c>
      <c r="Q234" s="60">
        <f t="shared" si="67"/>
        <v>2.1229867527478743</v>
      </c>
      <c r="R234" s="57">
        <f>O234*Assumptions!$I$15</f>
        <v>631036516.28404856</v>
      </c>
      <c r="S234" s="57">
        <f>O234*Assumptions!$J$15</f>
        <v>403863370.42179114</v>
      </c>
      <c r="T234" s="46"/>
      <c r="U234" s="57">
        <f>IF($D234&gt;=Assumptions!$H$9,0,U233-SUM(V233:W233))</f>
        <v>2271.731458622578</v>
      </c>
      <c r="V234" s="60">
        <f t="shared" si="68"/>
        <v>0.33914493941156776</v>
      </c>
      <c r="W234" s="60">
        <f t="shared" si="69"/>
        <v>3.8213761549461789</v>
      </c>
      <c r="X234" s="57">
        <f>U234*Assumptions!$I$16</f>
        <v>1817385166.8980625</v>
      </c>
      <c r="Y234" s="57">
        <f>U234*Assumptions!$J$16</f>
        <v>1408473504.3459983</v>
      </c>
      <c r="Z234" s="46"/>
      <c r="AA234" s="57">
        <f>IF($D234&gt;=Assumptions!$H$9,0,AA233-SUM(AB233:AC233))</f>
        <v>504.82921302723997</v>
      </c>
      <c r="AB234" s="60">
        <f t="shared" si="70"/>
        <v>7.5365542091459556E-2</v>
      </c>
      <c r="AC234" s="60">
        <f t="shared" si="71"/>
        <v>0.84919470109915163</v>
      </c>
      <c r="AD234" s="57">
        <f>AA234*Assumptions!$I$17</f>
        <v>605795055.63268793</v>
      </c>
      <c r="AE234" s="57">
        <f>AA234*Assumptions!$J$17</f>
        <v>413959954.68233681</v>
      </c>
      <c r="AF234" s="46"/>
      <c r="AG234" s="57">
        <f t="shared" si="72"/>
        <v>3407597187.933867</v>
      </c>
      <c r="AH234" s="57">
        <f t="shared" si="72"/>
        <v>2438325098.921567</v>
      </c>
      <c r="AI234" s="57">
        <f>AG234*Assumptions!$H$4/Assumptions!$H$3</f>
        <v>3407597.1879338669</v>
      </c>
      <c r="AJ234" s="57">
        <f t="shared" si="73"/>
        <v>2438325.0989215667</v>
      </c>
      <c r="AK234" s="35"/>
      <c r="AL234" s="61">
        <f t="shared" si="74"/>
        <v>0</v>
      </c>
      <c r="AM234" s="61"/>
      <c r="AN234" s="57">
        <f t="shared" si="75"/>
        <v>364015.56830174936</v>
      </c>
      <c r="AO234" s="61"/>
      <c r="AP234" s="57">
        <f>IF(B234=1,0,IF((B234-1)/12-INT((B234-1)/12)=0,(I234+O234+U234+AA234)*Assumptions!$D$7*(1+Assumptions!$D$10)^(B234-1)+Assumptions!$D$6*AL234,0))</f>
        <v>0</v>
      </c>
      <c r="AQ234" s="57">
        <f>(AL234-AM234-AO234-AP234+AS233)*Assumptions!$D$13</f>
        <v>3973.6153111132321</v>
      </c>
      <c r="AR234" s="53"/>
      <c r="AS234" s="57">
        <f>AJ235*Assumptions!$H$10</f>
        <v>973543.78917878261</v>
      </c>
      <c r="AT234" s="57">
        <f t="shared" si="76"/>
        <v>-358255.70260079193</v>
      </c>
      <c r="AU234" s="53"/>
      <c r="AV234" s="57">
        <f>AL234*Assumptions!$C$24</f>
        <v>0</v>
      </c>
      <c r="AW234" s="57"/>
      <c r="AX234" s="57">
        <f>AN234*Assumptions!$C$24</f>
        <v>182007.78415087468</v>
      </c>
      <c r="AY234" s="57">
        <f>(-AV234+AW234-AZ233)*Assumptions!$D$13</f>
        <v>-1986.8076555566161</v>
      </c>
      <c r="AZ234" s="57">
        <f t="shared" si="77"/>
        <v>486771.8945893913</v>
      </c>
      <c r="BA234" s="53"/>
      <c r="BB234" s="61">
        <f>AJ235*Assumptions!$H$10*(1-Assumptions!$C$24)</f>
        <v>486771.8945893913</v>
      </c>
      <c r="BC234" s="58"/>
      <c r="BD234" s="61">
        <f t="shared" si="78"/>
        <v>-179127.85130039597</v>
      </c>
      <c r="BE234" s="62">
        <f>BD234*Assumptions!$C$11</f>
        <v>-53738.355390118792</v>
      </c>
      <c r="BF234" s="61">
        <f t="shared" si="79"/>
        <v>-125389.49591027718</v>
      </c>
    </row>
    <row r="235" spans="2:58" x14ac:dyDescent="0.2">
      <c r="B235" s="15">
        <f t="shared" si="60"/>
        <v>228</v>
      </c>
      <c r="C235" s="15">
        <f t="shared" si="61"/>
        <v>228</v>
      </c>
      <c r="D235" s="15">
        <f t="shared" si="62"/>
        <v>18</v>
      </c>
      <c r="E235" s="15">
        <f t="shared" si="63"/>
        <v>56</v>
      </c>
      <c r="F235" s="28">
        <f>1-(1-1.25*VLOOKUP(E235,'Annual Mortality Rates'!$B$5:$H$105,5,0)*VLOOKUP(D235,Assumptions!$C$17:$D$20,2,1))^(1/12)</f>
        <v>1.4928918562284732E-4</v>
      </c>
      <c r="G235" s="59">
        <f>1-(1-IF(D235&gt;=10,'Annual Lapse Rates'!$C$14,VLOOKUP(D235,'Annual Lapse Rates'!$B$3:$C$14,2,0)))^(1/12)</f>
        <v>1.6821425527395739E-3</v>
      </c>
      <c r="H235" s="35"/>
      <c r="I235" s="57">
        <f>IF($D235&gt;=Assumptions!$H$9,0,I234-SUM(J234:K234))</f>
        <v>1007.8093055680987</v>
      </c>
      <c r="J235" s="60">
        <f t="shared" si="64"/>
        <v>0.15045503049138875</v>
      </c>
      <c r="K235" s="60">
        <f t="shared" si="65"/>
        <v>1.6952789179430188</v>
      </c>
      <c r="L235" s="57">
        <f>I235*Assumptions!$I$14</f>
        <v>352733256.94883454</v>
      </c>
      <c r="M235" s="57">
        <f>I235*Assumptions!$J$14</f>
        <v>211639954.16930073</v>
      </c>
      <c r="N235" s="46"/>
      <c r="O235" s="57">
        <f>IF($D235&gt;=Assumptions!$H$9,0,O234-SUM(P234:Q234))</f>
        <v>1259.7616319601207</v>
      </c>
      <c r="P235" s="60">
        <f t="shared" si="66"/>
        <v>0.18806878811423552</v>
      </c>
      <c r="Q235" s="60">
        <f t="shared" si="67"/>
        <v>2.119098647428769</v>
      </c>
      <c r="R235" s="57">
        <f>O235*Assumptions!$I$15</f>
        <v>629880815.98006034</v>
      </c>
      <c r="S235" s="57">
        <f>O235*Assumptions!$J$15</f>
        <v>403123722.2272386</v>
      </c>
      <c r="T235" s="46"/>
      <c r="U235" s="57">
        <f>IF($D235&gt;=Assumptions!$H$9,0,U234-SUM(V234:W234))</f>
        <v>2267.5709375282204</v>
      </c>
      <c r="V235" s="60">
        <f t="shared" si="68"/>
        <v>0.33852381860562442</v>
      </c>
      <c r="W235" s="60">
        <f t="shared" si="69"/>
        <v>3.8143775653717897</v>
      </c>
      <c r="X235" s="57">
        <f>U235*Assumptions!$I$16</f>
        <v>1814056750.0225763</v>
      </c>
      <c r="Y235" s="57">
        <f>U235*Assumptions!$J$16</f>
        <v>1405893981.2674966</v>
      </c>
      <c r="Z235" s="46"/>
      <c r="AA235" s="57">
        <f>IF($D235&gt;=Assumptions!$H$9,0,AA234-SUM(AB234:AC234))</f>
        <v>503.90465278404935</v>
      </c>
      <c r="AB235" s="60">
        <f t="shared" si="70"/>
        <v>7.5227515245694376E-2</v>
      </c>
      <c r="AC235" s="60">
        <f t="shared" si="71"/>
        <v>0.84763945897150939</v>
      </c>
      <c r="AD235" s="57">
        <f>AA235*Assumptions!$I$17</f>
        <v>604685583.34085917</v>
      </c>
      <c r="AE235" s="57">
        <f>AA235*Assumptions!$J$17</f>
        <v>413201815.28292048</v>
      </c>
      <c r="AF235" s="46"/>
      <c r="AG235" s="57">
        <f t="shared" si="72"/>
        <v>3401356406.2923307</v>
      </c>
      <c r="AH235" s="57">
        <f t="shared" si="72"/>
        <v>2433859472.9469562</v>
      </c>
      <c r="AI235" s="57">
        <f>AG235*Assumptions!$H$4/Assumptions!$H$3</f>
        <v>3401356.4062923309</v>
      </c>
      <c r="AJ235" s="57">
        <f t="shared" si="73"/>
        <v>2433859.4729469563</v>
      </c>
      <c r="AK235" s="35"/>
      <c r="AL235" s="61">
        <f t="shared" si="74"/>
        <v>0</v>
      </c>
      <c r="AM235" s="61"/>
      <c r="AN235" s="57">
        <f t="shared" si="75"/>
        <v>363348.8986367035</v>
      </c>
      <c r="AO235" s="61"/>
      <c r="AP235" s="57">
        <f>IF(B235=1,0,IF((B235-1)/12-INT((B235-1)/12)=0,(I235+O235+U235+AA235)*Assumptions!$D$7*(1+Assumptions!$D$10)^(B235-1)+Assumptions!$D$6*AL235,0))</f>
        <v>0</v>
      </c>
      <c r="AQ235" s="57">
        <f>(AL235-AM235-AO235-AP235+AS234)*Assumptions!$D$13</f>
        <v>3966.3379059164167</v>
      </c>
      <c r="AR235" s="53"/>
      <c r="AS235" s="57">
        <f>AJ236*Assumptions!$H$10</f>
        <v>971760.81018459506</v>
      </c>
      <c r="AT235" s="57">
        <f t="shared" si="76"/>
        <v>-357599.58173659944</v>
      </c>
      <c r="AU235" s="53"/>
      <c r="AV235" s="57">
        <f>AL235*Assumptions!$C$24</f>
        <v>0</v>
      </c>
      <c r="AW235" s="57"/>
      <c r="AX235" s="57">
        <f>AN235*Assumptions!$C$24</f>
        <v>181674.44931835175</v>
      </c>
      <c r="AY235" s="57">
        <f>(-AV235+AW235-AZ234)*Assumptions!$D$13</f>
        <v>-1983.1689529582084</v>
      </c>
      <c r="AZ235" s="57">
        <f t="shared" si="77"/>
        <v>485880.40509229753</v>
      </c>
      <c r="BA235" s="53"/>
      <c r="BB235" s="61">
        <f>AJ236*Assumptions!$H$10*(1-Assumptions!$C$24)</f>
        <v>485880.40509229753</v>
      </c>
      <c r="BC235" s="58"/>
      <c r="BD235" s="61">
        <f t="shared" si="78"/>
        <v>-178799.79086829972</v>
      </c>
      <c r="BE235" s="62">
        <f>BD235*Assumptions!$C$11</f>
        <v>-53639.937260489918</v>
      </c>
      <c r="BF235" s="61">
        <f t="shared" si="79"/>
        <v>-125159.85360780981</v>
      </c>
    </row>
    <row r="236" spans="2:58" x14ac:dyDescent="0.2">
      <c r="B236" s="15">
        <f t="shared" si="60"/>
        <v>229</v>
      </c>
      <c r="C236" s="15">
        <f t="shared" si="61"/>
        <v>229</v>
      </c>
      <c r="D236" s="15">
        <f t="shared" si="62"/>
        <v>19</v>
      </c>
      <c r="E236" s="15">
        <f t="shared" si="63"/>
        <v>57</v>
      </c>
      <c r="F236" s="28">
        <f>1-(1-1.25*VLOOKUP(E236,'Annual Mortality Rates'!$B$5:$H$105,5,0)*VLOOKUP(D236,Assumptions!$C$17:$D$20,2,1))^(1/12)</f>
        <v>1.6348024510992598E-4</v>
      </c>
      <c r="G236" s="59">
        <f>1-(1-IF(D236&gt;=10,'Annual Lapse Rates'!$C$14,VLOOKUP(D236,'Annual Lapse Rates'!$B$3:$C$14,2,0)))^(1/12)</f>
        <v>1.6821425527395739E-3</v>
      </c>
      <c r="H236" s="35"/>
      <c r="I236" s="57">
        <f>IF($D236&gt;=Assumptions!$H$9,0,I235-SUM(J235:K235))</f>
        <v>1005.9635716196643</v>
      </c>
      <c r="J236" s="60">
        <f t="shared" si="64"/>
        <v>0.16445517126003931</v>
      </c>
      <c r="K236" s="60">
        <f t="shared" si="65"/>
        <v>1.6921741303273212</v>
      </c>
      <c r="L236" s="57">
        <f>I236*Assumptions!$I$14</f>
        <v>352087250.06688249</v>
      </c>
      <c r="M236" s="57">
        <f>I236*Assumptions!$J$14</f>
        <v>211252350.04012951</v>
      </c>
      <c r="N236" s="46"/>
      <c r="O236" s="57">
        <f>IF($D236&gt;=Assumptions!$H$9,0,O235-SUM(P235:Q235))</f>
        <v>1257.4544645245776</v>
      </c>
      <c r="P236" s="60">
        <f t="shared" si="66"/>
        <v>0.20556896407504865</v>
      </c>
      <c r="Q236" s="60">
        <f t="shared" si="67"/>
        <v>2.115217662909147</v>
      </c>
      <c r="R236" s="57">
        <f>O236*Assumptions!$I$15</f>
        <v>628727232.26228881</v>
      </c>
      <c r="S236" s="57">
        <f>O236*Assumptions!$J$15</f>
        <v>402385428.64786482</v>
      </c>
      <c r="T236" s="46"/>
      <c r="U236" s="57">
        <f>IF($D236&gt;=Assumptions!$H$9,0,U235-SUM(V235:W235))</f>
        <v>2263.4180361442432</v>
      </c>
      <c r="V236" s="60">
        <f t="shared" si="68"/>
        <v>0.37002413533508816</v>
      </c>
      <c r="W236" s="60">
        <f t="shared" si="69"/>
        <v>3.8073917932364703</v>
      </c>
      <c r="X236" s="57">
        <f>U236*Assumptions!$I$16</f>
        <v>1810734428.9153945</v>
      </c>
      <c r="Y236" s="57">
        <f>U236*Assumptions!$J$16</f>
        <v>1403319182.4094307</v>
      </c>
      <c r="Z236" s="46"/>
      <c r="AA236" s="57">
        <f>IF($D236&gt;=Assumptions!$H$9,0,AA235-SUM(AB235:AC235))</f>
        <v>502.98178580983216</v>
      </c>
      <c r="AB236" s="60">
        <f t="shared" si="70"/>
        <v>8.2227585630019653E-2</v>
      </c>
      <c r="AC236" s="60">
        <f t="shared" si="71"/>
        <v>0.84608706516366061</v>
      </c>
      <c r="AD236" s="57">
        <f>AA236*Assumptions!$I$17</f>
        <v>603578142.97179854</v>
      </c>
      <c r="AE236" s="57">
        <f>AA236*Assumptions!$J$17</f>
        <v>412445064.36406237</v>
      </c>
      <c r="AF236" s="46"/>
      <c r="AG236" s="57">
        <f t="shared" si="72"/>
        <v>3395127054.2163644</v>
      </c>
      <c r="AH236" s="57">
        <f t="shared" si="72"/>
        <v>2429402025.4614878</v>
      </c>
      <c r="AI236" s="57">
        <f>AG236*Assumptions!$H$4/Assumptions!$H$3</f>
        <v>3395127.0542163644</v>
      </c>
      <c r="AJ236" s="57">
        <f t="shared" si="73"/>
        <v>2429402.0254614875</v>
      </c>
      <c r="AK236" s="35"/>
      <c r="AL236" s="61">
        <f t="shared" si="74"/>
        <v>2429402.0254614875</v>
      </c>
      <c r="AM236" s="61"/>
      <c r="AN236" s="57">
        <f t="shared" si="75"/>
        <v>397159.23859299463</v>
      </c>
      <c r="AO236" s="61"/>
      <c r="AP236" s="57">
        <f>IF(B236=1,0,IF((B236-1)/12-INT((B236-1)/12)=0,(I236+O236+U236+AA236)*Assumptions!$D$7*(1+Assumptions!$D$10)^(B236-1)+Assumptions!$D$6*AL236,0))</f>
        <v>59775.726661781337</v>
      </c>
      <c r="AQ236" s="57">
        <f>(AL236-AM236-AO236-AP236+AS235)*Assumptions!$D$13</f>
        <v>13613.224691088955</v>
      </c>
      <c r="AR236" s="53"/>
      <c r="AS236" s="57">
        <f>AJ237*Assumptions!$H$10</f>
        <v>969967.3062792616</v>
      </c>
      <c r="AT236" s="57">
        <f t="shared" si="76"/>
        <v>1987873.7888031341</v>
      </c>
      <c r="AU236" s="53"/>
      <c r="AV236" s="57">
        <f>AL236*Assumptions!$C$24</f>
        <v>1214701.0127307437</v>
      </c>
      <c r="AW236" s="57"/>
      <c r="AX236" s="57">
        <f>AN236*Assumptions!$C$24</f>
        <v>198579.61929649732</v>
      </c>
      <c r="AY236" s="57">
        <f>(-AV236+AW236-AZ235)*Assumptions!$D$13</f>
        <v>-6928.3792003832905</v>
      </c>
      <c r="AZ236" s="57">
        <f t="shared" si="77"/>
        <v>484983.6531396308</v>
      </c>
      <c r="BA236" s="53"/>
      <c r="BB236" s="61">
        <f>AJ237*Assumptions!$H$10*(1-Assumptions!$C$24)</f>
        <v>484983.6531396308</v>
      </c>
      <c r="BC236" s="58"/>
      <c r="BD236" s="61">
        <f t="shared" si="78"/>
        <v>963927.2642158377</v>
      </c>
      <c r="BE236" s="62">
        <f>BD236*Assumptions!$C$11</f>
        <v>289178.17926475132</v>
      </c>
      <c r="BF236" s="61">
        <f t="shared" si="79"/>
        <v>674749.08495108644</v>
      </c>
    </row>
    <row r="237" spans="2:58" x14ac:dyDescent="0.2">
      <c r="B237" s="15">
        <f t="shared" si="60"/>
        <v>230</v>
      </c>
      <c r="C237" s="15">
        <f t="shared" si="61"/>
        <v>230</v>
      </c>
      <c r="D237" s="15">
        <f t="shared" si="62"/>
        <v>19</v>
      </c>
      <c r="E237" s="15">
        <f t="shared" si="63"/>
        <v>57</v>
      </c>
      <c r="F237" s="28">
        <f>1-(1-1.25*VLOOKUP(E237,'Annual Mortality Rates'!$B$5:$H$105,5,0)*VLOOKUP(D237,Assumptions!$C$17:$D$20,2,1))^(1/12)</f>
        <v>1.6348024510992598E-4</v>
      </c>
      <c r="G237" s="59">
        <f>1-(1-IF(D237&gt;=10,'Annual Lapse Rates'!$C$14,VLOOKUP(D237,'Annual Lapse Rates'!$B$3:$C$14,2,0)))^(1/12)</f>
        <v>1.6821425527395739E-3</v>
      </c>
      <c r="H237" s="35"/>
      <c r="I237" s="57">
        <f>IF($D237&gt;=Assumptions!$H$9,0,I236-SUM(J236:K236))</f>
        <v>1004.106942318077</v>
      </c>
      <c r="J237" s="60">
        <f t="shared" si="64"/>
        <v>0.16415164904673754</v>
      </c>
      <c r="K237" s="60">
        <f t="shared" si="65"/>
        <v>1.6890510151744582</v>
      </c>
      <c r="L237" s="57">
        <f>I237*Assumptions!$I$14</f>
        <v>351437429.81132698</v>
      </c>
      <c r="M237" s="57">
        <f>I237*Assumptions!$J$14</f>
        <v>210862457.88679618</v>
      </c>
      <c r="N237" s="46"/>
      <c r="O237" s="57">
        <f>IF($D237&gt;=Assumptions!$H$9,0,O236-SUM(P236:Q236))</f>
        <v>1255.1336778975933</v>
      </c>
      <c r="P237" s="60">
        <f t="shared" si="66"/>
        <v>0.20518956130842145</v>
      </c>
      <c r="Q237" s="60">
        <f t="shared" si="67"/>
        <v>2.1113137689680679</v>
      </c>
      <c r="R237" s="57">
        <f>O237*Assumptions!$I$15</f>
        <v>627566838.94879663</v>
      </c>
      <c r="S237" s="57">
        <f>O237*Assumptions!$J$15</f>
        <v>401642776.92722988</v>
      </c>
      <c r="T237" s="46"/>
      <c r="U237" s="57">
        <f>IF($D237&gt;=Assumptions!$H$9,0,U236-SUM(V236:W236))</f>
        <v>2259.2406202156717</v>
      </c>
      <c r="V237" s="60">
        <f t="shared" si="68"/>
        <v>0.36934121035515921</v>
      </c>
      <c r="W237" s="60">
        <f t="shared" si="69"/>
        <v>3.8003647841425283</v>
      </c>
      <c r="X237" s="57">
        <f>U237*Assumptions!$I$16</f>
        <v>1807392496.1725373</v>
      </c>
      <c r="Y237" s="57">
        <f>U237*Assumptions!$J$16</f>
        <v>1400729184.5337164</v>
      </c>
      <c r="Z237" s="46"/>
      <c r="AA237" s="57">
        <f>IF($D237&gt;=Assumptions!$H$9,0,AA236-SUM(AB236:AC236))</f>
        <v>502.05347115903851</v>
      </c>
      <c r="AB237" s="60">
        <f t="shared" si="70"/>
        <v>8.2075824523368771E-2</v>
      </c>
      <c r="AC237" s="60">
        <f t="shared" si="71"/>
        <v>0.84452550758722911</v>
      </c>
      <c r="AD237" s="57">
        <f>AA237*Assumptions!$I$17</f>
        <v>602464165.39084625</v>
      </c>
      <c r="AE237" s="57">
        <f>AA237*Assumptions!$J$17</f>
        <v>411683846.35041159</v>
      </c>
      <c r="AF237" s="46"/>
      <c r="AG237" s="57">
        <f t="shared" si="72"/>
        <v>3388860930.3235073</v>
      </c>
      <c r="AH237" s="57">
        <f t="shared" si="72"/>
        <v>2424918265.698154</v>
      </c>
      <c r="AI237" s="57">
        <f>AG237*Assumptions!$H$4/Assumptions!$H$3</f>
        <v>3388860.9303235072</v>
      </c>
      <c r="AJ237" s="57">
        <f t="shared" si="73"/>
        <v>2424918.265698154</v>
      </c>
      <c r="AK237" s="35"/>
      <c r="AL237" s="61">
        <f t="shared" si="74"/>
        <v>0</v>
      </c>
      <c r="AM237" s="61"/>
      <c r="AN237" s="57">
        <f t="shared" si="75"/>
        <v>396426.23244787083</v>
      </c>
      <c r="AO237" s="61"/>
      <c r="AP237" s="57">
        <f>IF(B237=1,0,IF((B237-1)/12-INT((B237-1)/12)=0,(I237+O237+U237+AA237)*Assumptions!$D$7*(1+Assumptions!$D$10)^(B237-1)+Assumptions!$D$6*AL237,0))</f>
        <v>0</v>
      </c>
      <c r="AQ237" s="57">
        <f>(AL237-AM237-AO237-AP237+AS236)*Assumptions!$D$13</f>
        <v>3951.7668718736668</v>
      </c>
      <c r="AR237" s="53"/>
      <c r="AS237" s="57">
        <f>AJ238*Assumptions!$H$10</f>
        <v>968177.11250562407</v>
      </c>
      <c r="AT237" s="57">
        <f t="shared" si="76"/>
        <v>-390684.27180235973</v>
      </c>
      <c r="AU237" s="53"/>
      <c r="AV237" s="57">
        <f>AL237*Assumptions!$C$24</f>
        <v>0</v>
      </c>
      <c r="AW237" s="57"/>
      <c r="AX237" s="57">
        <f>AN237*Assumptions!$C$24</f>
        <v>198213.11622393542</v>
      </c>
      <c r="AY237" s="57">
        <f>(-AV237+AW237-AZ236)*Assumptions!$D$13</f>
        <v>-1975.8834359368334</v>
      </c>
      <c r="AZ237" s="57">
        <f t="shared" si="77"/>
        <v>484088.55625281204</v>
      </c>
      <c r="BA237" s="53"/>
      <c r="BB237" s="61">
        <f>AJ238*Assumptions!$H$10*(1-Assumptions!$C$24)</f>
        <v>484088.55625281204</v>
      </c>
      <c r="BC237" s="58"/>
      <c r="BD237" s="61">
        <f t="shared" si="78"/>
        <v>-195342.13590117986</v>
      </c>
      <c r="BE237" s="62">
        <f>BD237*Assumptions!$C$11</f>
        <v>-58602.640770353959</v>
      </c>
      <c r="BF237" s="61">
        <f t="shared" si="79"/>
        <v>-136739.4951308259</v>
      </c>
    </row>
    <row r="238" spans="2:58" x14ac:dyDescent="0.2">
      <c r="B238" s="15">
        <f t="shared" si="60"/>
        <v>231</v>
      </c>
      <c r="C238" s="15">
        <f t="shared" si="61"/>
        <v>231</v>
      </c>
      <c r="D238" s="15">
        <f t="shared" si="62"/>
        <v>19</v>
      </c>
      <c r="E238" s="15">
        <f t="shared" si="63"/>
        <v>57</v>
      </c>
      <c r="F238" s="28">
        <f>1-(1-1.25*VLOOKUP(E238,'Annual Mortality Rates'!$B$5:$H$105,5,0)*VLOOKUP(D238,Assumptions!$C$17:$D$20,2,1))^(1/12)</f>
        <v>1.6348024510992598E-4</v>
      </c>
      <c r="G238" s="59">
        <f>1-(1-IF(D238&gt;=10,'Annual Lapse Rates'!$C$14,VLOOKUP(D238,'Annual Lapse Rates'!$B$3:$C$14,2,0)))^(1/12)</f>
        <v>1.6821425527395739E-3</v>
      </c>
      <c r="H238" s="35"/>
      <c r="I238" s="57">
        <f>IF($D238&gt;=Assumptions!$H$9,0,I237-SUM(J237:K237))</f>
        <v>1002.2537396538559</v>
      </c>
      <c r="J238" s="60">
        <f t="shared" si="64"/>
        <v>0.16384868702095229</v>
      </c>
      <c r="K238" s="60">
        <f t="shared" si="65"/>
        <v>1.6859336641141214</v>
      </c>
      <c r="L238" s="57">
        <f>I238*Assumptions!$I$14</f>
        <v>350788808.87884957</v>
      </c>
      <c r="M238" s="57">
        <f>I238*Assumptions!$J$14</f>
        <v>210473285.32730973</v>
      </c>
      <c r="N238" s="46"/>
      <c r="O238" s="57">
        <f>IF($D238&gt;=Assumptions!$H$9,0,O237-SUM(P237:Q237))</f>
        <v>1252.8171745673169</v>
      </c>
      <c r="P238" s="60">
        <f t="shared" si="66"/>
        <v>0.2048108587761899</v>
      </c>
      <c r="Q238" s="60">
        <f t="shared" si="67"/>
        <v>2.1074170801426471</v>
      </c>
      <c r="R238" s="57">
        <f>O238*Assumptions!$I$15</f>
        <v>626408587.2836585</v>
      </c>
      <c r="S238" s="57">
        <f>O238*Assumptions!$J$15</f>
        <v>400901495.86154139</v>
      </c>
      <c r="T238" s="46"/>
      <c r="U238" s="57">
        <f>IF($D238&gt;=Assumptions!$H$9,0,U237-SUM(V237:W237))</f>
        <v>2255.070914221174</v>
      </c>
      <c r="V238" s="60">
        <f t="shared" si="68"/>
        <v>0.36865954579714239</v>
      </c>
      <c r="W238" s="60">
        <f t="shared" si="69"/>
        <v>3.7933507442567702</v>
      </c>
      <c r="X238" s="57">
        <f>U238*Assumptions!$I$16</f>
        <v>1804056731.3769393</v>
      </c>
      <c r="Y238" s="57">
        <f>U238*Assumptions!$J$16</f>
        <v>1398143966.8171279</v>
      </c>
      <c r="Z238" s="46"/>
      <c r="AA238" s="57">
        <f>IF($D238&gt;=Assumptions!$H$9,0,AA237-SUM(AB237:AC237))</f>
        <v>501.12686982692793</v>
      </c>
      <c r="AB238" s="60">
        <f t="shared" si="70"/>
        <v>8.1924343510476144E-2</v>
      </c>
      <c r="AC238" s="60">
        <f t="shared" si="71"/>
        <v>0.84296683205706069</v>
      </c>
      <c r="AD238" s="57">
        <f>AA238*Assumptions!$I$17</f>
        <v>601352243.79231346</v>
      </c>
      <c r="AE238" s="57">
        <f>AA238*Assumptions!$J$17</f>
        <v>410924033.2580809</v>
      </c>
      <c r="AF238" s="46"/>
      <c r="AG238" s="57">
        <f t="shared" si="72"/>
        <v>3382606371.3317609</v>
      </c>
      <c r="AH238" s="57">
        <f t="shared" si="72"/>
        <v>2420442781.26406</v>
      </c>
      <c r="AI238" s="57">
        <f>AG238*Assumptions!$H$4/Assumptions!$H$3</f>
        <v>3382606.3713317607</v>
      </c>
      <c r="AJ238" s="57">
        <f t="shared" si="73"/>
        <v>2420442.7812640602</v>
      </c>
      <c r="AK238" s="35"/>
      <c r="AL238" s="61">
        <f t="shared" si="74"/>
        <v>0</v>
      </c>
      <c r="AM238" s="61"/>
      <c r="AN238" s="57">
        <f t="shared" si="75"/>
        <v>395694.57915559947</v>
      </c>
      <c r="AO238" s="61"/>
      <c r="AP238" s="57">
        <f>IF(B238=1,0,IF((B238-1)/12-INT((B238-1)/12)=0,(I238+O238+U238+AA238)*Assumptions!$D$7*(1+Assumptions!$D$10)^(B238-1)+Assumptions!$D$6*AL238,0))</f>
        <v>0</v>
      </c>
      <c r="AQ238" s="57">
        <f>(AL238-AM238-AO238-AP238+AS237)*Assumptions!$D$13</f>
        <v>3944.4734008431506</v>
      </c>
      <c r="AR238" s="53"/>
      <c r="AS238" s="57">
        <f>AJ239*Assumptions!$H$10</f>
        <v>966390.22275442746</v>
      </c>
      <c r="AT238" s="57">
        <f t="shared" si="76"/>
        <v>-389963.21600355976</v>
      </c>
      <c r="AU238" s="53"/>
      <c r="AV238" s="57">
        <f>AL238*Assumptions!$C$24</f>
        <v>0</v>
      </c>
      <c r="AW238" s="57"/>
      <c r="AX238" s="57">
        <f>AN238*Assumptions!$C$24</f>
        <v>197847.28957779973</v>
      </c>
      <c r="AY238" s="57">
        <f>(-AV238+AW238-AZ237)*Assumptions!$D$13</f>
        <v>-1972.2367004215753</v>
      </c>
      <c r="AZ238" s="57">
        <f t="shared" si="77"/>
        <v>483195.11137721373</v>
      </c>
      <c r="BA238" s="53"/>
      <c r="BB238" s="61">
        <f>AJ239*Assumptions!$H$10*(1-Assumptions!$C$24)</f>
        <v>483195.11137721373</v>
      </c>
      <c r="BC238" s="58"/>
      <c r="BD238" s="61">
        <f t="shared" si="78"/>
        <v>-194981.60800177988</v>
      </c>
      <c r="BE238" s="62">
        <f>BD238*Assumptions!$C$11</f>
        <v>-58494.482400533961</v>
      </c>
      <c r="BF238" s="61">
        <f t="shared" si="79"/>
        <v>-136487.12560124591</v>
      </c>
    </row>
    <row r="239" spans="2:58" x14ac:dyDescent="0.2">
      <c r="B239" s="15">
        <f t="shared" si="60"/>
        <v>232</v>
      </c>
      <c r="C239" s="15">
        <f t="shared" si="61"/>
        <v>232</v>
      </c>
      <c r="D239" s="15">
        <f t="shared" si="62"/>
        <v>19</v>
      </c>
      <c r="E239" s="15">
        <f t="shared" si="63"/>
        <v>57</v>
      </c>
      <c r="F239" s="28">
        <f>1-(1-1.25*VLOOKUP(E239,'Annual Mortality Rates'!$B$5:$H$105,5,0)*VLOOKUP(D239,Assumptions!$C$17:$D$20,2,1))^(1/12)</f>
        <v>1.6348024510992598E-4</v>
      </c>
      <c r="G239" s="59">
        <f>1-(1-IF(D239&gt;=10,'Annual Lapse Rates'!$C$14,VLOOKUP(D239,'Annual Lapse Rates'!$B$3:$C$14,2,0)))^(1/12)</f>
        <v>1.6821425527395739E-3</v>
      </c>
      <c r="H239" s="35"/>
      <c r="I239" s="57">
        <f>IF($D239&gt;=Assumptions!$H$9,0,I238-SUM(J238:K238))</f>
        <v>1000.4039573027208</v>
      </c>
      <c r="J239" s="60">
        <f t="shared" si="64"/>
        <v>0.16354628414878872</v>
      </c>
      <c r="K239" s="60">
        <f t="shared" si="65"/>
        <v>1.6828220665079705</v>
      </c>
      <c r="L239" s="57">
        <f>I239*Assumptions!$I$14</f>
        <v>350141385.05595225</v>
      </c>
      <c r="M239" s="57">
        <f>I239*Assumptions!$J$14</f>
        <v>210084831.03357136</v>
      </c>
      <c r="N239" s="46"/>
      <c r="O239" s="57">
        <f>IF($D239&gt;=Assumptions!$H$9,0,O238-SUM(P238:Q238))</f>
        <v>1250.5049466283981</v>
      </c>
      <c r="P239" s="60">
        <f t="shared" si="66"/>
        <v>0.20443285518598542</v>
      </c>
      <c r="Q239" s="60">
        <f t="shared" si="67"/>
        <v>2.1035275831349582</v>
      </c>
      <c r="R239" s="57">
        <f>O239*Assumptions!$I$15</f>
        <v>625252473.31419909</v>
      </c>
      <c r="S239" s="57">
        <f>O239*Assumptions!$J$15</f>
        <v>400161582.92108738</v>
      </c>
      <c r="T239" s="46"/>
      <c r="U239" s="57">
        <f>IF($D239&gt;=Assumptions!$H$9,0,U238-SUM(V238:W238))</f>
        <v>2250.9089039311202</v>
      </c>
      <c r="V239" s="60">
        <f t="shared" si="68"/>
        <v>0.36797913933477439</v>
      </c>
      <c r="W239" s="60">
        <f t="shared" si="69"/>
        <v>3.786349649642931</v>
      </c>
      <c r="X239" s="57">
        <f>U239*Assumptions!$I$16</f>
        <v>1800727123.1448963</v>
      </c>
      <c r="Y239" s="57">
        <f>U239*Assumptions!$J$16</f>
        <v>1395563520.4372945</v>
      </c>
      <c r="Z239" s="46"/>
      <c r="AA239" s="57">
        <f>IF($D239&gt;=Assumptions!$H$9,0,AA238-SUM(AB238:AC238))</f>
        <v>500.20197865136038</v>
      </c>
      <c r="AB239" s="60">
        <f t="shared" si="70"/>
        <v>8.1773142074394359E-2</v>
      </c>
      <c r="AC239" s="60">
        <f t="shared" si="71"/>
        <v>0.84141103325398525</v>
      </c>
      <c r="AD239" s="57">
        <f>AA239*Assumptions!$I$17</f>
        <v>600242374.38163245</v>
      </c>
      <c r="AE239" s="57">
        <f>AA239*Assumptions!$J$17</f>
        <v>410165622.49411553</v>
      </c>
      <c r="AF239" s="46"/>
      <c r="AG239" s="57">
        <f t="shared" si="72"/>
        <v>3376363355.8966799</v>
      </c>
      <c r="AH239" s="57">
        <f t="shared" si="72"/>
        <v>2415975556.8860688</v>
      </c>
      <c r="AI239" s="57">
        <f>AG239*Assumptions!$H$4/Assumptions!$H$3</f>
        <v>3376363.3558966797</v>
      </c>
      <c r="AJ239" s="57">
        <f t="shared" si="73"/>
        <v>2415975.5568860685</v>
      </c>
      <c r="AK239" s="35"/>
      <c r="AL239" s="61">
        <f t="shared" si="74"/>
        <v>0</v>
      </c>
      <c r="AM239" s="61"/>
      <c r="AN239" s="57">
        <f t="shared" si="75"/>
        <v>394964.27621932444</v>
      </c>
      <c r="AO239" s="61"/>
      <c r="AP239" s="57">
        <f>IF(B239=1,0,IF((B239-1)/12-INT((B239-1)/12)=0,(I239+O239+U239+AA239)*Assumptions!$D$7*(1+Assumptions!$D$10)^(B239-1)+Assumptions!$D$6*AL239,0))</f>
        <v>0</v>
      </c>
      <c r="AQ239" s="57">
        <f>(AL239-AM239-AO239-AP239+AS238)*Assumptions!$D$13</f>
        <v>3937.1933908090432</v>
      </c>
      <c r="AR239" s="53"/>
      <c r="AS239" s="57">
        <f>AJ240*Assumptions!$H$10</f>
        <v>964606.6309276931</v>
      </c>
      <c r="AT239" s="57">
        <f t="shared" si="76"/>
        <v>-389243.49100178108</v>
      </c>
      <c r="AU239" s="53"/>
      <c r="AV239" s="57">
        <f>AL239*Assumptions!$C$24</f>
        <v>0</v>
      </c>
      <c r="AW239" s="57"/>
      <c r="AX239" s="57">
        <f>AN239*Assumptions!$C$24</f>
        <v>197482.13810966222</v>
      </c>
      <c r="AY239" s="57">
        <f>(-AV239+AW239-AZ238)*Assumptions!$D$13</f>
        <v>-1968.5966954045216</v>
      </c>
      <c r="AZ239" s="57">
        <f t="shared" si="77"/>
        <v>482303.31546384655</v>
      </c>
      <c r="BA239" s="53"/>
      <c r="BB239" s="61">
        <f>AJ240*Assumptions!$H$10*(1-Assumptions!$C$24)</f>
        <v>482303.31546384655</v>
      </c>
      <c r="BC239" s="58"/>
      <c r="BD239" s="61">
        <f t="shared" si="78"/>
        <v>-194621.74550089054</v>
      </c>
      <c r="BE239" s="62">
        <f>BD239*Assumptions!$C$11</f>
        <v>-58386.523650267161</v>
      </c>
      <c r="BF239" s="61">
        <f t="shared" si="79"/>
        <v>-136235.22185062338</v>
      </c>
    </row>
    <row r="240" spans="2:58" x14ac:dyDescent="0.2">
      <c r="B240" s="15">
        <f t="shared" si="60"/>
        <v>233</v>
      </c>
      <c r="C240" s="15">
        <f t="shared" si="61"/>
        <v>233</v>
      </c>
      <c r="D240" s="15">
        <f t="shared" si="62"/>
        <v>19</v>
      </c>
      <c r="E240" s="15">
        <f t="shared" si="63"/>
        <v>57</v>
      </c>
      <c r="F240" s="28">
        <f>1-(1-1.25*VLOOKUP(E240,'Annual Mortality Rates'!$B$5:$H$105,5,0)*VLOOKUP(D240,Assumptions!$C$17:$D$20,2,1))^(1/12)</f>
        <v>1.6348024510992598E-4</v>
      </c>
      <c r="G240" s="59">
        <f>1-(1-IF(D240&gt;=10,'Annual Lapse Rates'!$C$14,VLOOKUP(D240,'Annual Lapse Rates'!$B$3:$C$14,2,0)))^(1/12)</f>
        <v>1.6821425527395739E-3</v>
      </c>
      <c r="H240" s="35"/>
      <c r="I240" s="57">
        <f>IF($D240&gt;=Assumptions!$H$9,0,I239-SUM(J239:K239))</f>
        <v>998.55758895206395</v>
      </c>
      <c r="J240" s="60">
        <f t="shared" si="64"/>
        <v>0.16324443939826014</v>
      </c>
      <c r="K240" s="60">
        <f t="shared" si="65"/>
        <v>1.679716211737299</v>
      </c>
      <c r="L240" s="57">
        <f>I240*Assumptions!$I$14</f>
        <v>349495156.1332224</v>
      </c>
      <c r="M240" s="57">
        <f>I240*Assumptions!$J$14</f>
        <v>209697093.67993343</v>
      </c>
      <c r="N240" s="46"/>
      <c r="O240" s="57">
        <f>IF($D240&gt;=Assumptions!$H$9,0,O239-SUM(P239:Q239))</f>
        <v>1248.1969861900773</v>
      </c>
      <c r="P240" s="60">
        <f t="shared" si="66"/>
        <v>0.20405554924782474</v>
      </c>
      <c r="Q240" s="60">
        <f t="shared" si="67"/>
        <v>2.099645264671619</v>
      </c>
      <c r="R240" s="57">
        <f>O240*Assumptions!$I$15</f>
        <v>624098493.09503865</v>
      </c>
      <c r="S240" s="57">
        <f>O240*Assumptions!$J$15</f>
        <v>399423035.58082473</v>
      </c>
      <c r="T240" s="46"/>
      <c r="U240" s="57">
        <f>IF($D240&gt;=Assumptions!$H$9,0,U239-SUM(V239:W239))</f>
        <v>2246.7545751421426</v>
      </c>
      <c r="V240" s="60">
        <f t="shared" si="68"/>
        <v>0.3672999886460851</v>
      </c>
      <c r="W240" s="60">
        <f t="shared" si="69"/>
        <v>3.7793614764089205</v>
      </c>
      <c r="X240" s="57">
        <f>U240*Assumptions!$I$16</f>
        <v>1797403660.113714</v>
      </c>
      <c r="Y240" s="57">
        <f>U240*Assumptions!$J$16</f>
        <v>1392987836.5881283</v>
      </c>
      <c r="Z240" s="46"/>
      <c r="AA240" s="57">
        <f>IF($D240&gt;=Assumptions!$H$9,0,AA239-SUM(AB239:AC239))</f>
        <v>499.27879447603198</v>
      </c>
      <c r="AB240" s="60">
        <f t="shared" si="70"/>
        <v>8.1622219699130069E-2</v>
      </c>
      <c r="AC240" s="60">
        <f t="shared" si="71"/>
        <v>0.83985810586864951</v>
      </c>
      <c r="AD240" s="57">
        <f>AA240*Assumptions!$I$17</f>
        <v>599134553.37123835</v>
      </c>
      <c r="AE240" s="57">
        <f>AA240*Assumptions!$J$17</f>
        <v>409408611.47034621</v>
      </c>
      <c r="AF240" s="46"/>
      <c r="AG240" s="57">
        <f t="shared" si="72"/>
        <v>3370131862.7132139</v>
      </c>
      <c r="AH240" s="57">
        <f t="shared" si="72"/>
        <v>2411516577.3192329</v>
      </c>
      <c r="AI240" s="57">
        <f>AG240*Assumptions!$H$4/Assumptions!$H$3</f>
        <v>3370131.862713214</v>
      </c>
      <c r="AJ240" s="57">
        <f t="shared" si="73"/>
        <v>2411516.5773192327</v>
      </c>
      <c r="AK240" s="35"/>
      <c r="AL240" s="61">
        <f t="shared" si="74"/>
        <v>0</v>
      </c>
      <c r="AM240" s="61"/>
      <c r="AN240" s="57">
        <f t="shared" si="75"/>
        <v>394235.32114679797</v>
      </c>
      <c r="AO240" s="61"/>
      <c r="AP240" s="57">
        <f>IF(B240=1,0,IF((B240-1)/12-INT((B240-1)/12)=0,(I240+O240+U240+AA240)*Assumptions!$D$7*(1+Assumptions!$D$10)^(B240-1)+Assumptions!$D$6*AL240,0))</f>
        <v>0</v>
      </c>
      <c r="AQ240" s="57">
        <f>(AL240-AM240-AO240-AP240+AS239)*Assumptions!$D$13</f>
        <v>3929.9268169274237</v>
      </c>
      <c r="AR240" s="53"/>
      <c r="AS240" s="57">
        <f>AJ241*Assumptions!$H$10</f>
        <v>962826.33093869616</v>
      </c>
      <c r="AT240" s="57">
        <f t="shared" si="76"/>
        <v>-388525.09434087365</v>
      </c>
      <c r="AU240" s="53"/>
      <c r="AV240" s="57">
        <f>AL240*Assumptions!$C$24</f>
        <v>0</v>
      </c>
      <c r="AW240" s="57"/>
      <c r="AX240" s="57">
        <f>AN240*Assumptions!$C$24</f>
        <v>197117.66057339899</v>
      </c>
      <c r="AY240" s="57">
        <f>(-AV240+AW240-AZ239)*Assumptions!$D$13</f>
        <v>-1964.9634084637119</v>
      </c>
      <c r="AZ240" s="57">
        <f t="shared" si="77"/>
        <v>481413.16546934808</v>
      </c>
      <c r="BA240" s="53"/>
      <c r="BB240" s="61">
        <f>AJ241*Assumptions!$H$10*(1-Assumptions!$C$24)</f>
        <v>481413.16546934808</v>
      </c>
      <c r="BC240" s="58"/>
      <c r="BD240" s="61">
        <f t="shared" si="78"/>
        <v>-194262.54717043682</v>
      </c>
      <c r="BE240" s="62">
        <f>BD240*Assumptions!$C$11</f>
        <v>-58278.764151131043</v>
      </c>
      <c r="BF240" s="61">
        <f t="shared" si="79"/>
        <v>-135983.78301930579</v>
      </c>
    </row>
    <row r="241" spans="2:58" x14ac:dyDescent="0.2">
      <c r="B241" s="15">
        <f t="shared" si="60"/>
        <v>234</v>
      </c>
      <c r="C241" s="15">
        <f t="shared" si="61"/>
        <v>234</v>
      </c>
      <c r="D241" s="15">
        <f t="shared" si="62"/>
        <v>19</v>
      </c>
      <c r="E241" s="15">
        <f t="shared" si="63"/>
        <v>57</v>
      </c>
      <c r="F241" s="28">
        <f>1-(1-1.25*VLOOKUP(E241,'Annual Mortality Rates'!$B$5:$H$105,5,0)*VLOOKUP(D241,Assumptions!$C$17:$D$20,2,1))^(1/12)</f>
        <v>1.6348024510992598E-4</v>
      </c>
      <c r="G241" s="59">
        <f>1-(1-IF(D241&gt;=10,'Annual Lapse Rates'!$C$14,VLOOKUP(D241,'Annual Lapse Rates'!$B$3:$C$14,2,0)))^(1/12)</f>
        <v>1.6821425527395739E-3</v>
      </c>
      <c r="H241" s="35"/>
      <c r="I241" s="57">
        <f>IF($D241&gt;=Assumptions!$H$9,0,I240-SUM(J240:K240))</f>
        <v>996.71462830092844</v>
      </c>
      <c r="J241" s="60">
        <f t="shared" si="64"/>
        <v>0.16294315173928456</v>
      </c>
      <c r="K241" s="60">
        <f t="shared" si="65"/>
        <v>1.6766160892029993</v>
      </c>
      <c r="L241" s="57">
        <f>I241*Assumptions!$I$14</f>
        <v>348850119.90532494</v>
      </c>
      <c r="M241" s="57">
        <f>I241*Assumptions!$J$14</f>
        <v>209310071.94319499</v>
      </c>
      <c r="N241" s="46"/>
      <c r="O241" s="57">
        <f>IF($D241&gt;=Assumptions!$H$9,0,O240-SUM(P240:Q240))</f>
        <v>1245.8932853761578</v>
      </c>
      <c r="P241" s="60">
        <f t="shared" si="66"/>
        <v>0.20367893967410525</v>
      </c>
      <c r="Q241" s="60">
        <f t="shared" si="67"/>
        <v>2.0957701115037444</v>
      </c>
      <c r="R241" s="57">
        <f>O241*Assumptions!$I$15</f>
        <v>622946642.68807888</v>
      </c>
      <c r="S241" s="57">
        <f>O241*Assumptions!$J$15</f>
        <v>398685851.3203705</v>
      </c>
      <c r="T241" s="46"/>
      <c r="U241" s="57">
        <f>IF($D241&gt;=Assumptions!$H$9,0,U240-SUM(V240:W240))</f>
        <v>2242.6079136770877</v>
      </c>
      <c r="V241" s="60">
        <f t="shared" si="68"/>
        <v>0.36662209141339003</v>
      </c>
      <c r="W241" s="60">
        <f t="shared" si="69"/>
        <v>3.7723862007067464</v>
      </c>
      <c r="X241" s="57">
        <f>U241*Assumptions!$I$16</f>
        <v>1794086330.9416702</v>
      </c>
      <c r="Y241" s="57">
        <f>U241*Assumptions!$J$16</f>
        <v>1390416906.4797943</v>
      </c>
      <c r="Z241" s="46"/>
      <c r="AA241" s="57">
        <f>IF($D241&gt;=Assumptions!$H$9,0,AA240-SUM(AB240:AC240))</f>
        <v>498.35731415046422</v>
      </c>
      <c r="AB241" s="60">
        <f t="shared" si="70"/>
        <v>8.1471575869642279E-2</v>
      </c>
      <c r="AC241" s="60">
        <f t="shared" si="71"/>
        <v>0.83830804460149966</v>
      </c>
      <c r="AD241" s="57">
        <f>AA241*Assumptions!$I$17</f>
        <v>598028776.98055708</v>
      </c>
      <c r="AE241" s="57">
        <f>AA241*Assumptions!$J$17</f>
        <v>408652997.60338068</v>
      </c>
      <c r="AF241" s="46"/>
      <c r="AG241" s="57">
        <f t="shared" si="72"/>
        <v>3363911870.5156312</v>
      </c>
      <c r="AH241" s="57">
        <f t="shared" si="72"/>
        <v>2407065827.3467402</v>
      </c>
      <c r="AI241" s="57">
        <f>AG241*Assumptions!$H$4/Assumptions!$H$3</f>
        <v>3363911.870515631</v>
      </c>
      <c r="AJ241" s="57">
        <f t="shared" si="73"/>
        <v>2407065.8273467403</v>
      </c>
      <c r="AK241" s="35"/>
      <c r="AL241" s="61">
        <f t="shared" si="74"/>
        <v>0</v>
      </c>
      <c r="AM241" s="61"/>
      <c r="AN241" s="57">
        <f t="shared" si="75"/>
        <v>393507.71145037189</v>
      </c>
      <c r="AO241" s="61"/>
      <c r="AP241" s="57">
        <f>IF(B241=1,0,IF((B241-1)/12-INT((B241-1)/12)=0,(I241+O241+U241+AA241)*Assumptions!$D$7*(1+Assumptions!$D$10)^(B241-1)+Assumptions!$D$6*AL241,0))</f>
        <v>0</v>
      </c>
      <c r="AQ241" s="57">
        <f>(AL241-AM241-AO241-AP241+AS240)*Assumptions!$D$13</f>
        <v>3922.6736544002224</v>
      </c>
      <c r="AR241" s="53"/>
      <c r="AS241" s="57">
        <f>AJ242*Assumptions!$H$10</f>
        <v>961049.31671194569</v>
      </c>
      <c r="AT241" s="57">
        <f t="shared" si="76"/>
        <v>-387808.02356922114</v>
      </c>
      <c r="AU241" s="53"/>
      <c r="AV241" s="57">
        <f>AL241*Assumptions!$C$24</f>
        <v>0</v>
      </c>
      <c r="AW241" s="57"/>
      <c r="AX241" s="57">
        <f>AN241*Assumptions!$C$24</f>
        <v>196753.85572518595</v>
      </c>
      <c r="AY241" s="57">
        <f>(-AV241+AW241-AZ240)*Assumptions!$D$13</f>
        <v>-1961.3368272001112</v>
      </c>
      <c r="AZ241" s="57">
        <f t="shared" si="77"/>
        <v>480524.65835597285</v>
      </c>
      <c r="BA241" s="53"/>
      <c r="BB241" s="61">
        <f>AJ242*Assumptions!$H$10*(1-Assumptions!$C$24)</f>
        <v>480524.65835597285</v>
      </c>
      <c r="BC241" s="58"/>
      <c r="BD241" s="61">
        <f t="shared" si="78"/>
        <v>-193904.01178461057</v>
      </c>
      <c r="BE241" s="62">
        <f>BD241*Assumptions!$C$11</f>
        <v>-58171.203535383167</v>
      </c>
      <c r="BF241" s="61">
        <f t="shared" si="79"/>
        <v>-135732.80824922741</v>
      </c>
    </row>
    <row r="242" spans="2:58" x14ac:dyDescent="0.2">
      <c r="B242" s="15">
        <f t="shared" si="60"/>
        <v>235</v>
      </c>
      <c r="C242" s="15">
        <f t="shared" si="61"/>
        <v>235</v>
      </c>
      <c r="D242" s="15">
        <f t="shared" si="62"/>
        <v>19</v>
      </c>
      <c r="E242" s="15">
        <f t="shared" si="63"/>
        <v>57</v>
      </c>
      <c r="F242" s="28">
        <f>1-(1-1.25*VLOOKUP(E242,'Annual Mortality Rates'!$B$5:$H$105,5,0)*VLOOKUP(D242,Assumptions!$C$17:$D$20,2,1))^(1/12)</f>
        <v>1.6348024510992598E-4</v>
      </c>
      <c r="G242" s="59">
        <f>1-(1-IF(D242&gt;=10,'Annual Lapse Rates'!$C$14,VLOOKUP(D242,'Annual Lapse Rates'!$B$3:$C$14,2,0)))^(1/12)</f>
        <v>1.6821425527395739E-3</v>
      </c>
      <c r="H242" s="35"/>
      <c r="I242" s="57">
        <f>IF($D242&gt;=Assumptions!$H$9,0,I241-SUM(J241:K241))</f>
        <v>994.87506905998612</v>
      </c>
      <c r="J242" s="60">
        <f t="shared" si="64"/>
        <v>0.16264242014368108</v>
      </c>
      <c r="K242" s="60">
        <f t="shared" si="65"/>
        <v>1.6735216883255248</v>
      </c>
      <c r="L242" s="57">
        <f>I242*Assumptions!$I$14</f>
        <v>348206274.17099512</v>
      </c>
      <c r="M242" s="57">
        <f>I242*Assumptions!$J$14</f>
        <v>208923764.50259709</v>
      </c>
      <c r="N242" s="46"/>
      <c r="O242" s="57">
        <f>IF($D242&gt;=Assumptions!$H$9,0,O241-SUM(P241:Q241))</f>
        <v>1243.59383632498</v>
      </c>
      <c r="P242" s="60">
        <f t="shared" si="66"/>
        <v>0.20330302517960089</v>
      </c>
      <c r="Q242" s="60">
        <f t="shared" si="67"/>
        <v>2.0919021104069015</v>
      </c>
      <c r="R242" s="57">
        <f>O242*Assumptions!$I$15</f>
        <v>621796918.16249001</v>
      </c>
      <c r="S242" s="57">
        <f>O242*Assumptions!$J$15</f>
        <v>397950027.62399358</v>
      </c>
      <c r="T242" s="46"/>
      <c r="U242" s="57">
        <f>IF($D242&gt;=Assumptions!$H$9,0,U241-SUM(V241:W241))</f>
        <v>2238.4689053849675</v>
      </c>
      <c r="V242" s="60">
        <f t="shared" si="68"/>
        <v>0.36594544532328221</v>
      </c>
      <c r="W242" s="60">
        <f t="shared" si="69"/>
        <v>3.7654237987324288</v>
      </c>
      <c r="X242" s="57">
        <f>U242*Assumptions!$I$16</f>
        <v>1790775124.3079739</v>
      </c>
      <c r="Y242" s="57">
        <f>U242*Assumptions!$J$16</f>
        <v>1387850721.3386798</v>
      </c>
      <c r="Z242" s="46"/>
      <c r="AA242" s="57">
        <f>IF($D242&gt;=Assumptions!$H$9,0,AA241-SUM(AB241:AC241))</f>
        <v>497.43753452999306</v>
      </c>
      <c r="AB242" s="60">
        <f t="shared" si="70"/>
        <v>8.1321210071840538E-2</v>
      </c>
      <c r="AC242" s="60">
        <f t="shared" si="71"/>
        <v>0.83676084416276242</v>
      </c>
      <c r="AD242" s="57">
        <f>AA242*Assumptions!$I$17</f>
        <v>596925041.43599164</v>
      </c>
      <c r="AE242" s="57">
        <f>AA242*Assumptions!$J$17</f>
        <v>407898778.31459433</v>
      </c>
      <c r="AF242" s="46"/>
      <c r="AG242" s="57">
        <f t="shared" si="72"/>
        <v>3357703358.0774508</v>
      </c>
      <c r="AH242" s="57">
        <f t="shared" si="72"/>
        <v>2402623291.7798643</v>
      </c>
      <c r="AI242" s="57">
        <f>AG242*Assumptions!$H$4/Assumptions!$H$3</f>
        <v>3357703.3580774507</v>
      </c>
      <c r="AJ242" s="57">
        <f t="shared" si="73"/>
        <v>2402623.2917798641</v>
      </c>
      <c r="AK242" s="35"/>
      <c r="AL242" s="61">
        <f t="shared" si="74"/>
        <v>0</v>
      </c>
      <c r="AM242" s="61"/>
      <c r="AN242" s="57">
        <f t="shared" si="75"/>
        <v>392781.4446469894</v>
      </c>
      <c r="AO242" s="61"/>
      <c r="AP242" s="57">
        <f>IF(B242=1,0,IF((B242-1)/12-INT((B242-1)/12)=0,(I242+O242+U242+AA242)*Assumptions!$D$7*(1+Assumptions!$D$10)^(B242-1)+Assumptions!$D$6*AL242,0))</f>
        <v>0</v>
      </c>
      <c r="AQ242" s="57">
        <f>(AL242-AM242-AO242-AP242+AS241)*Assumptions!$D$13</f>
        <v>3915.4338784751371</v>
      </c>
      <c r="AR242" s="53"/>
      <c r="AS242" s="57">
        <f>AJ243*Assumptions!$H$10</f>
        <v>959275.58218316478</v>
      </c>
      <c r="AT242" s="57">
        <f t="shared" si="76"/>
        <v>-387092.27623973333</v>
      </c>
      <c r="AU242" s="53"/>
      <c r="AV242" s="57">
        <f>AL242*Assumptions!$C$24</f>
        <v>0</v>
      </c>
      <c r="AW242" s="57"/>
      <c r="AX242" s="57">
        <f>AN242*Assumptions!$C$24</f>
        <v>196390.7223234947</v>
      </c>
      <c r="AY242" s="57">
        <f>(-AV242+AW242-AZ241)*Assumptions!$D$13</f>
        <v>-1957.7169392375686</v>
      </c>
      <c r="AZ242" s="57">
        <f t="shared" si="77"/>
        <v>479637.79109158239</v>
      </c>
      <c r="BA242" s="53"/>
      <c r="BB242" s="61">
        <f>AJ243*Assumptions!$H$10*(1-Assumptions!$C$24)</f>
        <v>479637.79109158239</v>
      </c>
      <c r="BC242" s="58"/>
      <c r="BD242" s="61">
        <f t="shared" si="78"/>
        <v>-193546.13811986666</v>
      </c>
      <c r="BE242" s="62">
        <f>BD242*Assumptions!$C$11</f>
        <v>-58063.841435959999</v>
      </c>
      <c r="BF242" s="61">
        <f t="shared" si="79"/>
        <v>-135482.29668390666</v>
      </c>
    </row>
    <row r="243" spans="2:58" x14ac:dyDescent="0.2">
      <c r="B243" s="15">
        <f t="shared" si="60"/>
        <v>236</v>
      </c>
      <c r="C243" s="15">
        <f t="shared" si="61"/>
        <v>236</v>
      </c>
      <c r="D243" s="15">
        <f t="shared" si="62"/>
        <v>19</v>
      </c>
      <c r="E243" s="15">
        <f t="shared" si="63"/>
        <v>57</v>
      </c>
      <c r="F243" s="28">
        <f>1-(1-1.25*VLOOKUP(E243,'Annual Mortality Rates'!$B$5:$H$105,5,0)*VLOOKUP(D243,Assumptions!$C$17:$D$20,2,1))^(1/12)</f>
        <v>1.6348024510992598E-4</v>
      </c>
      <c r="G243" s="59">
        <f>1-(1-IF(D243&gt;=10,'Annual Lapse Rates'!$C$14,VLOOKUP(D243,'Annual Lapse Rates'!$B$3:$C$14,2,0)))^(1/12)</f>
        <v>1.6821425527395739E-3</v>
      </c>
      <c r="H243" s="35"/>
      <c r="I243" s="57">
        <f>IF($D243&gt;=Assumptions!$H$9,0,I242-SUM(J242:K242))</f>
        <v>993.03890495151688</v>
      </c>
      <c r="J243" s="60">
        <f t="shared" si="64"/>
        <v>0.16234224358516647</v>
      </c>
      <c r="K243" s="60">
        <f t="shared" si="65"/>
        <v>1.6704329985448556</v>
      </c>
      <c r="L243" s="57">
        <f>I243*Assumptions!$I$14</f>
        <v>347563616.73303092</v>
      </c>
      <c r="M243" s="57">
        <f>I243*Assumptions!$J$14</f>
        <v>208538170.03981856</v>
      </c>
      <c r="N243" s="46"/>
      <c r="O243" s="57">
        <f>IF($D243&gt;=Assumptions!$H$9,0,O242-SUM(P242:Q242))</f>
        <v>1241.2986311893935</v>
      </c>
      <c r="P243" s="60">
        <f t="shared" si="66"/>
        <v>0.20292780448145767</v>
      </c>
      <c r="Q243" s="60">
        <f t="shared" si="67"/>
        <v>2.0880412481810655</v>
      </c>
      <c r="R243" s="57">
        <f>O243*Assumptions!$I$15</f>
        <v>620649315.59469676</v>
      </c>
      <c r="S243" s="57">
        <f>O243*Assumptions!$J$15</f>
        <v>397215561.9806059</v>
      </c>
      <c r="T243" s="46"/>
      <c r="U243" s="57">
        <f>IF($D243&gt;=Assumptions!$H$9,0,U242-SUM(V242:W242))</f>
        <v>2234.3375361409117</v>
      </c>
      <c r="V243" s="60">
        <f t="shared" si="68"/>
        <v>0.36527004806662433</v>
      </c>
      <c r="W243" s="60">
        <f t="shared" si="69"/>
        <v>3.7584742467259229</v>
      </c>
      <c r="X243" s="57">
        <f>U243*Assumptions!$I$16</f>
        <v>1787470028.9127293</v>
      </c>
      <c r="Y243" s="57">
        <f>U243*Assumptions!$J$16</f>
        <v>1385289272.4073653</v>
      </c>
      <c r="Z243" s="46"/>
      <c r="AA243" s="57">
        <f>IF($D243&gt;=Assumptions!$H$9,0,AA242-SUM(AB242:AC242))</f>
        <v>496.51945247575844</v>
      </c>
      <c r="AB243" s="60">
        <f t="shared" si="70"/>
        <v>8.1171121792583234E-2</v>
      </c>
      <c r="AC243" s="60">
        <f t="shared" si="71"/>
        <v>0.8352164992724278</v>
      </c>
      <c r="AD243" s="57">
        <f>AA243*Assumptions!$I$17</f>
        <v>595823342.97091007</v>
      </c>
      <c r="AE243" s="57">
        <f>AA243*Assumptions!$J$17</f>
        <v>407145951.03012192</v>
      </c>
      <c r="AF243" s="46"/>
      <c r="AG243" s="57">
        <f t="shared" si="72"/>
        <v>3351506304.2113671</v>
      </c>
      <c r="AH243" s="57">
        <f t="shared" si="72"/>
        <v>2398188955.457912</v>
      </c>
      <c r="AI243" s="57">
        <f>AG243*Assumptions!$H$4/Assumptions!$H$3</f>
        <v>3351506.3042113669</v>
      </c>
      <c r="AJ243" s="57">
        <f t="shared" si="73"/>
        <v>2398188.9554579118</v>
      </c>
      <c r="AK243" s="35"/>
      <c r="AL243" s="61">
        <f t="shared" si="74"/>
        <v>0</v>
      </c>
      <c r="AM243" s="61"/>
      <c r="AN243" s="57">
        <f t="shared" si="75"/>
        <v>392056.5182581768</v>
      </c>
      <c r="AO243" s="61"/>
      <c r="AP243" s="57">
        <f>IF(B243=1,0,IF((B243-1)/12-INT((B243-1)/12)=0,(I243+O243+U243+AA243)*Assumptions!$D$7*(1+Assumptions!$D$10)^(B243-1)+Assumptions!$D$6*AL243,0))</f>
        <v>0</v>
      </c>
      <c r="AQ243" s="57">
        <f>(AL243-AM243-AO243-AP243+AS242)*Assumptions!$D$13</f>
        <v>3908.2074644455524</v>
      </c>
      <c r="AR243" s="53"/>
      <c r="AS243" s="57">
        <f>AJ244*Assumptions!$H$10</f>
        <v>957505.12129926705</v>
      </c>
      <c r="AT243" s="57">
        <f t="shared" si="76"/>
        <v>-386377.84990983352</v>
      </c>
      <c r="AU243" s="53"/>
      <c r="AV243" s="57">
        <f>AL243*Assumptions!$C$24</f>
        <v>0</v>
      </c>
      <c r="AW243" s="57"/>
      <c r="AX243" s="57">
        <f>AN243*Assumptions!$C$24</f>
        <v>196028.2591290884</v>
      </c>
      <c r="AY243" s="57">
        <f>(-AV243+AW243-AZ242)*Assumptions!$D$13</f>
        <v>-1954.1037322227762</v>
      </c>
      <c r="AZ243" s="57">
        <f t="shared" si="77"/>
        <v>478752.56064963352</v>
      </c>
      <c r="BA243" s="53"/>
      <c r="BB243" s="61">
        <f>AJ244*Assumptions!$H$10*(1-Assumptions!$C$24)</f>
        <v>478752.56064963352</v>
      </c>
      <c r="BC243" s="58"/>
      <c r="BD243" s="61">
        <f t="shared" si="78"/>
        <v>-193188.92495491676</v>
      </c>
      <c r="BE243" s="62">
        <f>BD243*Assumptions!$C$11</f>
        <v>-57956.677486475026</v>
      </c>
      <c r="BF243" s="61">
        <f t="shared" si="79"/>
        <v>-135232.24746844172</v>
      </c>
    </row>
    <row r="244" spans="2:58" x14ac:dyDescent="0.2">
      <c r="B244" s="15">
        <f t="shared" si="60"/>
        <v>237</v>
      </c>
      <c r="C244" s="15">
        <f t="shared" si="61"/>
        <v>237</v>
      </c>
      <c r="D244" s="15">
        <f t="shared" si="62"/>
        <v>19</v>
      </c>
      <c r="E244" s="15">
        <f t="shared" si="63"/>
        <v>57</v>
      </c>
      <c r="F244" s="28">
        <f>1-(1-1.25*VLOOKUP(E244,'Annual Mortality Rates'!$B$5:$H$105,5,0)*VLOOKUP(D244,Assumptions!$C$17:$D$20,2,1))^(1/12)</f>
        <v>1.6348024510992598E-4</v>
      </c>
      <c r="G244" s="59">
        <f>1-(1-IF(D244&gt;=10,'Annual Lapse Rates'!$C$14,VLOOKUP(D244,'Annual Lapse Rates'!$B$3:$C$14,2,0)))^(1/12)</f>
        <v>1.6821425527395739E-3</v>
      </c>
      <c r="H244" s="35"/>
      <c r="I244" s="57">
        <f>IF($D244&gt;=Assumptions!$H$9,0,I243-SUM(J243:K243))</f>
        <v>991.20612970938691</v>
      </c>
      <c r="J244" s="60">
        <f t="shared" si="64"/>
        <v>0.16204262103935166</v>
      </c>
      <c r="K244" s="60">
        <f t="shared" si="65"/>
        <v>1.6673500093204614</v>
      </c>
      <c r="L244" s="57">
        <f>I244*Assumptions!$I$14</f>
        <v>346922145.39828545</v>
      </c>
      <c r="M244" s="57">
        <f>I244*Assumptions!$J$14</f>
        <v>208153287.23897126</v>
      </c>
      <c r="N244" s="46"/>
      <c r="O244" s="57">
        <f>IF($D244&gt;=Assumptions!$H$9,0,O243-SUM(P243:Q243))</f>
        <v>1239.0076621367309</v>
      </c>
      <c r="P244" s="60">
        <f t="shared" si="66"/>
        <v>0.20255327629918912</v>
      </c>
      <c r="Q244" s="60">
        <f t="shared" si="67"/>
        <v>2.0841875116505721</v>
      </c>
      <c r="R244" s="57">
        <f>O244*Assumptions!$I$15</f>
        <v>619503831.06836545</v>
      </c>
      <c r="S244" s="57">
        <f>O244*Assumptions!$J$15</f>
        <v>396482451.8837539</v>
      </c>
      <c r="T244" s="46"/>
      <c r="U244" s="57">
        <f>IF($D244&gt;=Assumptions!$H$9,0,U243-SUM(V243:W243))</f>
        <v>2230.213791846119</v>
      </c>
      <c r="V244" s="60">
        <f t="shared" si="68"/>
        <v>0.36459589733854098</v>
      </c>
      <c r="W244" s="60">
        <f t="shared" si="69"/>
        <v>3.7515375209710351</v>
      </c>
      <c r="X244" s="57">
        <f>U244*Assumptions!$I$16</f>
        <v>1784171033.4768951</v>
      </c>
      <c r="Y244" s="57">
        <f>U244*Assumptions!$J$16</f>
        <v>1382732550.9445937</v>
      </c>
      <c r="Z244" s="46"/>
      <c r="AA244" s="57">
        <f>IF($D244&gt;=Assumptions!$H$9,0,AA243-SUM(AB243:AC243))</f>
        <v>495.60306485469346</v>
      </c>
      <c r="AB244" s="60">
        <f t="shared" si="70"/>
        <v>8.1021310519675829E-2</v>
      </c>
      <c r="AC244" s="60">
        <f t="shared" si="71"/>
        <v>0.8336750046602307</v>
      </c>
      <c r="AD244" s="57">
        <f>AA244*Assumptions!$I$17</f>
        <v>594723677.8256321</v>
      </c>
      <c r="AE244" s="57">
        <f>AA244*Assumptions!$J$17</f>
        <v>406394513.18084866</v>
      </c>
      <c r="AF244" s="46"/>
      <c r="AG244" s="57">
        <f t="shared" si="72"/>
        <v>3345320687.7691784</v>
      </c>
      <c r="AH244" s="57">
        <f t="shared" si="72"/>
        <v>2393762803.2481675</v>
      </c>
      <c r="AI244" s="57">
        <f>AG244*Assumptions!$H$4/Assumptions!$H$3</f>
        <v>3345320.6877691783</v>
      </c>
      <c r="AJ244" s="57">
        <f t="shared" si="73"/>
        <v>2393762.8032481675</v>
      </c>
      <c r="AK244" s="35"/>
      <c r="AL244" s="61">
        <f t="shared" si="74"/>
        <v>0</v>
      </c>
      <c r="AM244" s="61"/>
      <c r="AN244" s="57">
        <f t="shared" si="75"/>
        <v>391332.92981003394</v>
      </c>
      <c r="AO244" s="61"/>
      <c r="AP244" s="57">
        <f>IF(B244=1,0,IF((B244-1)/12-INT((B244-1)/12)=0,(I244+O244+U244+AA244)*Assumptions!$D$7*(1+Assumptions!$D$10)^(B244-1)+Assumptions!$D$6*AL244,0))</f>
        <v>0</v>
      </c>
      <c r="AQ244" s="57">
        <f>(AL244-AM244-AO244-AP244+AS243)*Assumptions!$D$13</f>
        <v>3900.9943876504453</v>
      </c>
      <c r="AR244" s="53"/>
      <c r="AS244" s="57">
        <f>AJ245*Assumptions!$H$10</f>
        <v>955737.92801833944</v>
      </c>
      <c r="AT244" s="57">
        <f t="shared" si="76"/>
        <v>-385664.74214145588</v>
      </c>
      <c r="AU244" s="53"/>
      <c r="AV244" s="57">
        <f>AL244*Assumptions!$C$24</f>
        <v>0</v>
      </c>
      <c r="AW244" s="57"/>
      <c r="AX244" s="57">
        <f>AN244*Assumptions!$C$24</f>
        <v>195666.46490501697</v>
      </c>
      <c r="AY244" s="57">
        <f>(-AV244+AW244-AZ243)*Assumptions!$D$13</f>
        <v>-1950.4971938252227</v>
      </c>
      <c r="AZ244" s="57">
        <f t="shared" si="77"/>
        <v>477868.96400916972</v>
      </c>
      <c r="BA244" s="53"/>
      <c r="BB244" s="61">
        <f>AJ245*Assumptions!$H$10*(1-Assumptions!$C$24)</f>
        <v>477868.96400916972</v>
      </c>
      <c r="BC244" s="58"/>
      <c r="BD244" s="61">
        <f t="shared" si="78"/>
        <v>-192832.37107072794</v>
      </c>
      <c r="BE244" s="62">
        <f>BD244*Assumptions!$C$11</f>
        <v>-57849.711321218383</v>
      </c>
      <c r="BF244" s="61">
        <f t="shared" si="79"/>
        <v>-134982.65974950956</v>
      </c>
    </row>
    <row r="245" spans="2:58" x14ac:dyDescent="0.2">
      <c r="B245" s="15">
        <f t="shared" si="60"/>
        <v>238</v>
      </c>
      <c r="C245" s="15">
        <f t="shared" si="61"/>
        <v>238</v>
      </c>
      <c r="D245" s="15">
        <f t="shared" si="62"/>
        <v>19</v>
      </c>
      <c r="E245" s="15">
        <f t="shared" si="63"/>
        <v>57</v>
      </c>
      <c r="F245" s="28">
        <f>1-(1-1.25*VLOOKUP(E245,'Annual Mortality Rates'!$B$5:$H$105,5,0)*VLOOKUP(D245,Assumptions!$C$17:$D$20,2,1))^(1/12)</f>
        <v>1.6348024510992598E-4</v>
      </c>
      <c r="G245" s="59">
        <f>1-(1-IF(D245&gt;=10,'Annual Lapse Rates'!$C$14,VLOOKUP(D245,'Annual Lapse Rates'!$B$3:$C$14,2,0)))^(1/12)</f>
        <v>1.6821425527395739E-3</v>
      </c>
      <c r="H245" s="35"/>
      <c r="I245" s="57">
        <f>IF($D245&gt;=Assumptions!$H$9,0,I244-SUM(J244:K244))</f>
        <v>989.37673707902707</v>
      </c>
      <c r="J245" s="60">
        <f t="shared" si="64"/>
        <v>0.16174355148373815</v>
      </c>
      <c r="K245" s="60">
        <f t="shared" si="65"/>
        <v>1.6642727101312649</v>
      </c>
      <c r="L245" s="57">
        <f>I245*Assumptions!$I$14</f>
        <v>346281857.97765946</v>
      </c>
      <c r="M245" s="57">
        <f>I245*Assumptions!$J$14</f>
        <v>207769114.78659567</v>
      </c>
      <c r="N245" s="46"/>
      <c r="O245" s="57">
        <f>IF($D245&gt;=Assumptions!$H$9,0,O244-SUM(P244:Q244))</f>
        <v>1236.7209213487811</v>
      </c>
      <c r="P245" s="60">
        <f t="shared" si="66"/>
        <v>0.20217943935467222</v>
      </c>
      <c r="Q245" s="60">
        <f t="shared" si="67"/>
        <v>2.0803408876640765</v>
      </c>
      <c r="R245" s="57">
        <f>O245*Assumptions!$I$15</f>
        <v>618360460.67439055</v>
      </c>
      <c r="S245" s="57">
        <f>O245*Assumptions!$J$15</f>
        <v>395750694.83160996</v>
      </c>
      <c r="T245" s="46"/>
      <c r="U245" s="57">
        <f>IF($D245&gt;=Assumptions!$H$9,0,U244-SUM(V244:W244))</f>
        <v>2226.0976584278092</v>
      </c>
      <c r="V245" s="60">
        <f t="shared" si="68"/>
        <v>0.36392299083841051</v>
      </c>
      <c r="W245" s="60">
        <f t="shared" si="69"/>
        <v>3.7446135977953432</v>
      </c>
      <c r="X245" s="57">
        <f>U245*Assumptions!$I$16</f>
        <v>1780878126.7422473</v>
      </c>
      <c r="Y245" s="57">
        <f>U245*Assumptions!$J$16</f>
        <v>1380180548.2252417</v>
      </c>
      <c r="Z245" s="46"/>
      <c r="AA245" s="57">
        <f>IF($D245&gt;=Assumptions!$H$9,0,AA244-SUM(AB244:AC244))</f>
        <v>494.68836853951353</v>
      </c>
      <c r="AB245" s="60">
        <f t="shared" si="70"/>
        <v>8.0871775741869073E-2</v>
      </c>
      <c r="AC245" s="60">
        <f t="shared" si="71"/>
        <v>0.83213635506563244</v>
      </c>
      <c r="AD245" s="57">
        <f>AA245*Assumptions!$I$17</f>
        <v>593626042.24741626</v>
      </c>
      <c r="AE245" s="57">
        <f>AA245*Assumptions!$J$17</f>
        <v>405644462.2024011</v>
      </c>
      <c r="AF245" s="46"/>
      <c r="AG245" s="57">
        <f t="shared" si="72"/>
        <v>3339146487.6417131</v>
      </c>
      <c r="AH245" s="57">
        <f t="shared" si="72"/>
        <v>2389344820.0458484</v>
      </c>
      <c r="AI245" s="57">
        <f>AG245*Assumptions!$H$4/Assumptions!$H$3</f>
        <v>3339146.4876417131</v>
      </c>
      <c r="AJ245" s="57">
        <f t="shared" si="73"/>
        <v>2389344.8200458484</v>
      </c>
      <c r="AK245" s="35"/>
      <c r="AL245" s="61">
        <f t="shared" si="74"/>
        <v>0</v>
      </c>
      <c r="AM245" s="61"/>
      <c r="AN245" s="57">
        <f t="shared" si="75"/>
        <v>390610.67683322728</v>
      </c>
      <c r="AO245" s="61"/>
      <c r="AP245" s="57">
        <f>IF(B245=1,0,IF((B245-1)/12-INT((B245-1)/12)=0,(I245+O245+U245+AA245)*Assumptions!$D$7*(1+Assumptions!$D$10)^(B245-1)+Assumptions!$D$6*AL245,0))</f>
        <v>0</v>
      </c>
      <c r="AQ245" s="57">
        <f>(AL245-AM245-AO245-AP245+AS244)*Assumptions!$D$13</f>
        <v>3893.7946234743149</v>
      </c>
      <c r="AR245" s="53"/>
      <c r="AS245" s="57">
        <f>AJ246*Assumptions!$H$10</f>
        <v>953973.99630961928</v>
      </c>
      <c r="AT245" s="57">
        <f t="shared" si="76"/>
        <v>-384952.95050103276</v>
      </c>
      <c r="AU245" s="53"/>
      <c r="AV245" s="57">
        <f>AL245*Assumptions!$C$24</f>
        <v>0</v>
      </c>
      <c r="AW245" s="57"/>
      <c r="AX245" s="57">
        <f>AN245*Assumptions!$C$24</f>
        <v>195305.33841661364</v>
      </c>
      <c r="AY245" s="57">
        <f>(-AV245+AW245-AZ244)*Assumptions!$D$13</f>
        <v>-1946.8973117371575</v>
      </c>
      <c r="AZ245" s="57">
        <f t="shared" si="77"/>
        <v>476986.99815480964</v>
      </c>
      <c r="BA245" s="53"/>
      <c r="BB245" s="61">
        <f>AJ246*Assumptions!$H$10*(1-Assumptions!$C$24)</f>
        <v>476986.99815480964</v>
      </c>
      <c r="BC245" s="58"/>
      <c r="BD245" s="61">
        <f t="shared" si="78"/>
        <v>-192476.47525051638</v>
      </c>
      <c r="BE245" s="62">
        <f>BD245*Assumptions!$C$11</f>
        <v>-57742.942575154913</v>
      </c>
      <c r="BF245" s="61">
        <f t="shared" si="79"/>
        <v>-134733.53267536146</v>
      </c>
    </row>
    <row r="246" spans="2:58" x14ac:dyDescent="0.2">
      <c r="B246" s="15">
        <f t="shared" si="60"/>
        <v>239</v>
      </c>
      <c r="C246" s="15">
        <f t="shared" si="61"/>
        <v>239</v>
      </c>
      <c r="D246" s="15">
        <f t="shared" si="62"/>
        <v>19</v>
      </c>
      <c r="E246" s="15">
        <f t="shared" si="63"/>
        <v>57</v>
      </c>
      <c r="F246" s="28">
        <f>1-(1-1.25*VLOOKUP(E246,'Annual Mortality Rates'!$B$5:$H$105,5,0)*VLOOKUP(D246,Assumptions!$C$17:$D$20,2,1))^(1/12)</f>
        <v>1.6348024510992598E-4</v>
      </c>
      <c r="G246" s="59">
        <f>1-(1-IF(D246&gt;=10,'Annual Lapse Rates'!$C$14,VLOOKUP(D246,'Annual Lapse Rates'!$B$3:$C$14,2,0)))^(1/12)</f>
        <v>1.6821425527395739E-3</v>
      </c>
      <c r="H246" s="35"/>
      <c r="I246" s="57">
        <f>IF($D246&gt;=Assumptions!$H$9,0,I245-SUM(J245:K245))</f>
        <v>987.55072081741207</v>
      </c>
      <c r="J246" s="60">
        <f t="shared" si="64"/>
        <v>0.16144503389771461</v>
      </c>
      <c r="K246" s="60">
        <f t="shared" si="65"/>
        <v>1.6612010904756078</v>
      </c>
      <c r="L246" s="57">
        <f>I246*Assumptions!$I$14</f>
        <v>345642752.28609425</v>
      </c>
      <c r="M246" s="57">
        <f>I246*Assumptions!$J$14</f>
        <v>207385651.37165654</v>
      </c>
      <c r="N246" s="46"/>
      <c r="O246" s="57">
        <f>IF($D246&gt;=Assumptions!$H$9,0,O245-SUM(P245:Q245))</f>
        <v>1234.4384010217623</v>
      </c>
      <c r="P246" s="60">
        <f t="shared" si="66"/>
        <v>0.20180629237214279</v>
      </c>
      <c r="Q246" s="60">
        <f t="shared" si="67"/>
        <v>2.0765013630945051</v>
      </c>
      <c r="R246" s="57">
        <f>O246*Assumptions!$I$15</f>
        <v>617219200.51088119</v>
      </c>
      <c r="S246" s="57">
        <f>O246*Assumptions!$J$15</f>
        <v>395020288.3269639</v>
      </c>
      <c r="T246" s="46"/>
      <c r="U246" s="57">
        <f>IF($D246&gt;=Assumptions!$H$9,0,U245-SUM(V245:W245))</f>
        <v>2221.9891218391754</v>
      </c>
      <c r="V246" s="60">
        <f t="shared" si="68"/>
        <v>0.36325132626985757</v>
      </c>
      <c r="W246" s="60">
        <f t="shared" si="69"/>
        <v>3.7377024535701144</v>
      </c>
      <c r="X246" s="57">
        <f>U246*Assumptions!$I$16</f>
        <v>1777591297.4713402</v>
      </c>
      <c r="Y246" s="57">
        <f>U246*Assumptions!$J$16</f>
        <v>1377633255.5402887</v>
      </c>
      <c r="Z246" s="46"/>
      <c r="AA246" s="57">
        <f>IF($D246&gt;=Assumptions!$H$9,0,AA245-SUM(AB245:AC245))</f>
        <v>493.77536040870604</v>
      </c>
      <c r="AB246" s="60">
        <f t="shared" si="70"/>
        <v>8.0722516948857306E-2</v>
      </c>
      <c r="AC246" s="60">
        <f t="shared" si="71"/>
        <v>0.83060054523780391</v>
      </c>
      <c r="AD246" s="57">
        <f>AA246*Assumptions!$I$17</f>
        <v>592530432.49044728</v>
      </c>
      <c r="AE246" s="57">
        <f>AA246*Assumptions!$J$17</f>
        <v>404895795.53513896</v>
      </c>
      <c r="AF246" s="46"/>
      <c r="AG246" s="57">
        <f t="shared" si="72"/>
        <v>3332983682.7587628</v>
      </c>
      <c r="AH246" s="57">
        <f t="shared" si="72"/>
        <v>2384934990.7740479</v>
      </c>
      <c r="AI246" s="57">
        <f>AG246*Assumptions!$H$4/Assumptions!$H$3</f>
        <v>3332983.682758763</v>
      </c>
      <c r="AJ246" s="57">
        <f t="shared" si="73"/>
        <v>2384934.990774048</v>
      </c>
      <c r="AK246" s="35"/>
      <c r="AL246" s="61">
        <f t="shared" si="74"/>
        <v>0</v>
      </c>
      <c r="AM246" s="61"/>
      <c r="AN246" s="57">
        <f t="shared" si="75"/>
        <v>389889.75686298043</v>
      </c>
      <c r="AO246" s="61"/>
      <c r="AP246" s="57">
        <f>IF(B246=1,0,IF((B246-1)/12-INT((B246-1)/12)=0,(I246+O246+U246+AA246)*Assumptions!$D$7*(1+Assumptions!$D$10)^(B246-1)+Assumptions!$D$6*AL246,0))</f>
        <v>0</v>
      </c>
      <c r="AQ246" s="57">
        <f>(AL246-AM246-AO246-AP246+AS245)*Assumptions!$D$13</f>
        <v>3886.6081473470863</v>
      </c>
      <c r="AR246" s="53"/>
      <c r="AS246" s="57">
        <f>AJ247*Assumptions!$H$10</f>
        <v>952213.32015347469</v>
      </c>
      <c r="AT246" s="57">
        <f t="shared" si="76"/>
        <v>-384242.47255948873</v>
      </c>
      <c r="AU246" s="53"/>
      <c r="AV246" s="57">
        <f>AL246*Assumptions!$C$24</f>
        <v>0</v>
      </c>
      <c r="AW246" s="57"/>
      <c r="AX246" s="57">
        <f>AN246*Assumptions!$C$24</f>
        <v>194944.87843149022</v>
      </c>
      <c r="AY246" s="57">
        <f>(-AV246+AW246-AZ245)*Assumptions!$D$13</f>
        <v>-1943.3040736735431</v>
      </c>
      <c r="AZ246" s="57">
        <f t="shared" si="77"/>
        <v>476106.66007673735</v>
      </c>
      <c r="BA246" s="53"/>
      <c r="BB246" s="61">
        <f>AJ247*Assumptions!$H$10*(1-Assumptions!$C$24)</f>
        <v>476106.66007673735</v>
      </c>
      <c r="BC246" s="58"/>
      <c r="BD246" s="61">
        <f t="shared" si="78"/>
        <v>-192121.23627974436</v>
      </c>
      <c r="BE246" s="62">
        <f>BD246*Assumptions!$C$11</f>
        <v>-57636.370883923308</v>
      </c>
      <c r="BF246" s="61">
        <f t="shared" si="79"/>
        <v>-134484.86539582105</v>
      </c>
    </row>
    <row r="247" spans="2:58" x14ac:dyDescent="0.2">
      <c r="B247" s="15">
        <f t="shared" si="60"/>
        <v>240</v>
      </c>
      <c r="C247" s="15">
        <f t="shared" si="61"/>
        <v>240</v>
      </c>
      <c r="D247" s="15">
        <f t="shared" si="62"/>
        <v>19</v>
      </c>
      <c r="E247" s="15">
        <f t="shared" si="63"/>
        <v>57</v>
      </c>
      <c r="F247" s="28">
        <f>1-(1-1.25*VLOOKUP(E247,'Annual Mortality Rates'!$B$5:$H$105,5,0)*VLOOKUP(D247,Assumptions!$C$17:$D$20,2,1))^(1/12)</f>
        <v>1.6348024510992598E-4</v>
      </c>
      <c r="G247" s="59">
        <f>1-(1-IF(D247&gt;=10,'Annual Lapse Rates'!$C$14,VLOOKUP(D247,'Annual Lapse Rates'!$B$3:$C$14,2,0)))^(1/12)</f>
        <v>1.6821425527395739E-3</v>
      </c>
      <c r="H247" s="35"/>
      <c r="I247" s="57">
        <f>IF($D247&gt;=Assumptions!$H$9,0,I246-SUM(J246:K246))</f>
        <v>985.72807469303871</v>
      </c>
      <c r="J247" s="60">
        <f t="shared" si="64"/>
        <v>0.1611470672625534</v>
      </c>
      <c r="K247" s="60">
        <f t="shared" si="65"/>
        <v>1.6581351398712134</v>
      </c>
      <c r="L247" s="57">
        <f>I247*Assumptions!$I$14</f>
        <v>345004826.14256352</v>
      </c>
      <c r="M247" s="57">
        <f>I247*Assumptions!$J$14</f>
        <v>207002895.68553814</v>
      </c>
      <c r="N247" s="46"/>
      <c r="O247" s="57">
        <f>IF($D247&gt;=Assumptions!$H$9,0,O246-SUM(P246:Q246))</f>
        <v>1232.1600933662955</v>
      </c>
      <c r="P247" s="60">
        <f t="shared" si="66"/>
        <v>0.20143383407819127</v>
      </c>
      <c r="Q247" s="60">
        <f t="shared" si="67"/>
        <v>2.0726689248390122</v>
      </c>
      <c r="R247" s="57">
        <f>O247*Assumptions!$I$15</f>
        <v>616080046.68314779</v>
      </c>
      <c r="S247" s="57">
        <f>O247*Assumptions!$J$15</f>
        <v>394291229.87721455</v>
      </c>
      <c r="T247" s="46"/>
      <c r="U247" s="57">
        <f>IF($D247&gt;=Assumptions!$H$9,0,U246-SUM(V246:W246))</f>
        <v>2217.8881680593354</v>
      </c>
      <c r="V247" s="60">
        <f t="shared" si="68"/>
        <v>0.36258090134074483</v>
      </c>
      <c r="W247" s="60">
        <f t="shared" si="69"/>
        <v>3.7308040647102274</v>
      </c>
      <c r="X247" s="57">
        <f>U247*Assumptions!$I$16</f>
        <v>1774310534.4474683</v>
      </c>
      <c r="Y247" s="57">
        <f>U247*Assumptions!$J$16</f>
        <v>1375090664.1967878</v>
      </c>
      <c r="Z247" s="46"/>
      <c r="AA247" s="57">
        <f>IF($D247&gt;=Assumptions!$H$9,0,AA246-SUM(AB246:AC246))</f>
        <v>492.86403734651935</v>
      </c>
      <c r="AB247" s="60">
        <f t="shared" si="70"/>
        <v>8.05735336312767E-2</v>
      </c>
      <c r="AC247" s="60">
        <f t="shared" si="71"/>
        <v>0.82906756993560671</v>
      </c>
      <c r="AD247" s="57">
        <f>AA247*Assumptions!$I$17</f>
        <v>591436844.8158232</v>
      </c>
      <c r="AE247" s="57">
        <f>AA247*Assumptions!$J$17</f>
        <v>404148510.62414587</v>
      </c>
      <c r="AF247" s="46"/>
      <c r="AG247" s="57">
        <f t="shared" si="72"/>
        <v>3326832252.0890026</v>
      </c>
      <c r="AH247" s="57">
        <f t="shared" si="72"/>
        <v>2380533300.3836865</v>
      </c>
      <c r="AI247" s="57">
        <f>AG247*Assumptions!$H$4/Assumptions!$H$3</f>
        <v>3326832.2520890026</v>
      </c>
      <c r="AJ247" s="57">
        <f t="shared" si="73"/>
        <v>2380533.3003836866</v>
      </c>
      <c r="AK247" s="35"/>
      <c r="AL247" s="61">
        <f t="shared" si="74"/>
        <v>0</v>
      </c>
      <c r="AM247" s="61"/>
      <c r="AN247" s="57">
        <f t="shared" si="75"/>
        <v>389170.16743906611</v>
      </c>
      <c r="AO247" s="61"/>
      <c r="AP247" s="57">
        <f>IF(B247=1,0,IF((B247-1)/12-INT((B247-1)/12)=0,(I247+O247+U247+AA247)*Assumptions!$D$7*(1+Assumptions!$D$10)^(B247-1)+Assumptions!$D$6*AL247,0))</f>
        <v>0</v>
      </c>
      <c r="AQ247" s="57">
        <f>(AL247-AM247-AO247-AP247+AS246)*Assumptions!$D$13</f>
        <v>3879.4349347440352</v>
      </c>
      <c r="AR247" s="53"/>
      <c r="AS247" s="57">
        <f>AJ248*Assumptions!$H$10</f>
        <v>0</v>
      </c>
      <c r="AT247" s="57">
        <f t="shared" si="76"/>
        <v>566922.58764915261</v>
      </c>
      <c r="AU247" s="53"/>
      <c r="AV247" s="57">
        <f>AL247*Assumptions!$C$24</f>
        <v>0</v>
      </c>
      <c r="AW247" s="57"/>
      <c r="AX247" s="57">
        <f>AN247*Assumptions!$C$24</f>
        <v>194585.08371953305</v>
      </c>
      <c r="AY247" s="57">
        <f>(-AV247+AW247-AZ246)*Assumptions!$D$13</f>
        <v>-1939.7174673720176</v>
      </c>
      <c r="AZ247" s="57">
        <f t="shared" si="77"/>
        <v>0</v>
      </c>
      <c r="BA247" s="53"/>
      <c r="BB247" s="61">
        <f>AJ248*Assumptions!$H$10*(1-Assumptions!$C$24)</f>
        <v>0</v>
      </c>
      <c r="BC247" s="58"/>
      <c r="BD247" s="61">
        <f t="shared" si="78"/>
        <v>283461.29382457625</v>
      </c>
      <c r="BE247" s="62">
        <f>BD247*Assumptions!$C$11</f>
        <v>85038.388147372869</v>
      </c>
      <c r="BF247" s="61">
        <f t="shared" si="79"/>
        <v>198422.90567720338</v>
      </c>
    </row>
    <row r="248" spans="2:58" x14ac:dyDescent="0.2">
      <c r="B248" s="15">
        <f t="shared" si="60"/>
        <v>241</v>
      </c>
      <c r="C248" s="15">
        <f t="shared" si="61"/>
        <v>241</v>
      </c>
      <c r="D248" s="15">
        <f t="shared" si="62"/>
        <v>20</v>
      </c>
      <c r="E248" s="15">
        <f t="shared" si="63"/>
        <v>58</v>
      </c>
      <c r="F248" s="28">
        <f>1-(1-1.25*VLOOKUP(E248,'Annual Mortality Rates'!$B$5:$H$105,5,0)*VLOOKUP(D248,Assumptions!$C$17:$D$20,2,1))^(1/12)</f>
        <v>1.8268344109051426E-4</v>
      </c>
      <c r="G248" s="59">
        <f>1-(1-IF(D248&gt;=10,'Annual Lapse Rates'!$C$14,VLOOKUP(D248,'Annual Lapse Rates'!$B$3:$C$14,2,0)))^(1/12)</f>
        <v>1.6821425527395739E-3</v>
      </c>
      <c r="H248" s="35"/>
      <c r="I248" s="57">
        <f>IF($D248&gt;=Assumptions!$H$9,0,I247-SUM(J247:K247))</f>
        <v>0</v>
      </c>
      <c r="J248" s="60">
        <f t="shared" si="64"/>
        <v>0</v>
      </c>
      <c r="K248" s="60">
        <f t="shared" si="65"/>
        <v>0</v>
      </c>
      <c r="L248" s="57">
        <f>I248*Assumptions!$I$14</f>
        <v>0</v>
      </c>
      <c r="M248" s="57">
        <f>I248*Assumptions!$J$14</f>
        <v>0</v>
      </c>
      <c r="N248" s="46"/>
      <c r="O248" s="57">
        <f>IF($D248&gt;=Assumptions!$H$9,0,O247-SUM(P247:Q247))</f>
        <v>0</v>
      </c>
      <c r="P248" s="60">
        <f t="shared" si="66"/>
        <v>0</v>
      </c>
      <c r="Q248" s="60">
        <f t="shared" si="67"/>
        <v>0</v>
      </c>
      <c r="R248" s="57">
        <f>O248*Assumptions!$I$15</f>
        <v>0</v>
      </c>
      <c r="S248" s="57">
        <f>O248*Assumptions!$J$15</f>
        <v>0</v>
      </c>
      <c r="T248" s="46"/>
      <c r="U248" s="57">
        <f>IF($D248&gt;=Assumptions!$H$9,0,U247-SUM(V247:W247))</f>
        <v>0</v>
      </c>
      <c r="V248" s="60">
        <f t="shared" si="68"/>
        <v>0</v>
      </c>
      <c r="W248" s="60">
        <f t="shared" si="69"/>
        <v>0</v>
      </c>
      <c r="X248" s="57">
        <f>U248*Assumptions!$I$16</f>
        <v>0</v>
      </c>
      <c r="Y248" s="57">
        <f>U248*Assumptions!$J$16</f>
        <v>0</v>
      </c>
      <c r="Z248" s="46"/>
      <c r="AA248" s="57">
        <f>IF($D248&gt;=Assumptions!$H$9,0,AA247-SUM(AB247:AC247))</f>
        <v>0</v>
      </c>
      <c r="AB248" s="60">
        <f t="shared" si="70"/>
        <v>0</v>
      </c>
      <c r="AC248" s="60">
        <f t="shared" si="71"/>
        <v>0</v>
      </c>
      <c r="AD248" s="57">
        <f>AA248*Assumptions!$I$17</f>
        <v>0</v>
      </c>
      <c r="AE248" s="57">
        <f>AA248*Assumptions!$J$17</f>
        <v>0</v>
      </c>
      <c r="AF248" s="46"/>
      <c r="AG248" s="57">
        <f t="shared" si="72"/>
        <v>0</v>
      </c>
      <c r="AH248" s="57">
        <f t="shared" si="72"/>
        <v>0</v>
      </c>
      <c r="AI248" s="57">
        <f>AG248*Assumptions!$H$4/Assumptions!$H$3</f>
        <v>0</v>
      </c>
      <c r="AJ248" s="57">
        <f t="shared" si="73"/>
        <v>0</v>
      </c>
      <c r="AK248" s="35"/>
      <c r="AL248" s="61">
        <f t="shared" si="74"/>
        <v>0</v>
      </c>
      <c r="AM248" s="61"/>
      <c r="AN248" s="57">
        <f t="shared" si="75"/>
        <v>0</v>
      </c>
      <c r="AO248" s="61"/>
      <c r="AP248" s="57">
        <f>IF(B248=1,0,IF((B248-1)/12-INT((B248-1)/12)=0,(I248+O248+U248+AA248)*Assumptions!$D$7*(1+Assumptions!$D$10)^(B248-1)+Assumptions!$D$6*AL248,0))</f>
        <v>0</v>
      </c>
      <c r="AQ248" s="57">
        <f>(AL248-AM248-AO248-AP248+AS247)*Assumptions!$D$13</f>
        <v>0</v>
      </c>
      <c r="AR248" s="53"/>
      <c r="AS248" s="57">
        <f>AJ249*Assumptions!$H$10</f>
        <v>0</v>
      </c>
      <c r="AT248" s="57">
        <f t="shared" si="76"/>
        <v>0</v>
      </c>
      <c r="AU248" s="53"/>
      <c r="AV248" s="57">
        <f>AL248*Assumptions!$C$24</f>
        <v>0</v>
      </c>
      <c r="AW248" s="57"/>
      <c r="AX248" s="57">
        <f>AN248*Assumptions!$C$24</f>
        <v>0</v>
      </c>
      <c r="AY248" s="57">
        <f>(-AV248+AW248-AZ247)*Assumptions!$D$13</f>
        <v>0</v>
      </c>
      <c r="AZ248" s="57">
        <f t="shared" si="77"/>
        <v>0</v>
      </c>
      <c r="BA248" s="53"/>
      <c r="BB248" s="61">
        <f>AJ249*Assumptions!$H$10*(1-Assumptions!$C$24)</f>
        <v>0</v>
      </c>
      <c r="BC248" s="58"/>
      <c r="BD248" s="61">
        <f t="shared" si="78"/>
        <v>0</v>
      </c>
      <c r="BE248" s="61">
        <f>BD248*Assumptions!$C$11</f>
        <v>0</v>
      </c>
      <c r="BF248" s="61">
        <f t="shared" si="79"/>
        <v>0</v>
      </c>
    </row>
    <row r="249" spans="2:58" x14ac:dyDescent="0.2">
      <c r="B249" s="15">
        <f t="shared" si="60"/>
        <v>242</v>
      </c>
      <c r="C249" s="15">
        <f t="shared" si="61"/>
        <v>242</v>
      </c>
      <c r="D249" s="15">
        <f t="shared" si="62"/>
        <v>20</v>
      </c>
      <c r="E249" s="15">
        <f t="shared" si="63"/>
        <v>58</v>
      </c>
      <c r="F249" s="28">
        <f>1-(1-1.25*VLOOKUP(E249,'Annual Mortality Rates'!$B$5:$H$105,5,0)*VLOOKUP(D249,Assumptions!$C$17:$D$20,2,1))^(1/12)</f>
        <v>1.8268344109051426E-4</v>
      </c>
      <c r="G249" s="59">
        <f>1-(1-IF(D249&gt;=10,'Annual Lapse Rates'!$C$14,VLOOKUP(D249,'Annual Lapse Rates'!$B$3:$C$14,2,0)))^(1/12)</f>
        <v>1.6821425527395739E-3</v>
      </c>
      <c r="H249" s="35"/>
      <c r="I249" s="57">
        <f>IF($D249&gt;=Assumptions!$H$9,0,I248-SUM(J248:K248))</f>
        <v>0</v>
      </c>
      <c r="J249" s="60">
        <f t="shared" si="64"/>
        <v>0</v>
      </c>
      <c r="K249" s="60">
        <f t="shared" si="65"/>
        <v>0</v>
      </c>
      <c r="L249" s="57">
        <f>I249*Assumptions!$I$14</f>
        <v>0</v>
      </c>
      <c r="M249" s="57">
        <f>I249*Assumptions!$J$14</f>
        <v>0</v>
      </c>
      <c r="N249" s="46"/>
      <c r="O249" s="57">
        <f>IF($D249&gt;=Assumptions!$H$9,0,O248-SUM(P248:Q248))</f>
        <v>0</v>
      </c>
      <c r="P249" s="60">
        <f t="shared" si="66"/>
        <v>0</v>
      </c>
      <c r="Q249" s="60">
        <f t="shared" si="67"/>
        <v>0</v>
      </c>
      <c r="R249" s="57">
        <f>O249*Assumptions!$I$15</f>
        <v>0</v>
      </c>
      <c r="S249" s="57">
        <f>O249*Assumptions!$J$15</f>
        <v>0</v>
      </c>
      <c r="T249" s="46"/>
      <c r="U249" s="57">
        <f>IF($D249&gt;=Assumptions!$H$9,0,U248-SUM(V248:W248))</f>
        <v>0</v>
      </c>
      <c r="V249" s="60">
        <f t="shared" si="68"/>
        <v>0</v>
      </c>
      <c r="W249" s="60">
        <f t="shared" si="69"/>
        <v>0</v>
      </c>
      <c r="X249" s="57">
        <f>U249*Assumptions!$I$16</f>
        <v>0</v>
      </c>
      <c r="Y249" s="57">
        <f>U249*Assumptions!$J$16</f>
        <v>0</v>
      </c>
      <c r="Z249" s="46"/>
      <c r="AA249" s="57">
        <f>IF($D249&gt;=Assumptions!$H$9,0,AA248-SUM(AB248:AC248))</f>
        <v>0</v>
      </c>
      <c r="AB249" s="60">
        <f t="shared" si="70"/>
        <v>0</v>
      </c>
      <c r="AC249" s="60">
        <f t="shared" si="71"/>
        <v>0</v>
      </c>
      <c r="AD249" s="57">
        <f>AA249*Assumptions!$I$17</f>
        <v>0</v>
      </c>
      <c r="AE249" s="57">
        <f>AA249*Assumptions!$J$17</f>
        <v>0</v>
      </c>
      <c r="AF249" s="46"/>
      <c r="AG249" s="57">
        <f t="shared" si="72"/>
        <v>0</v>
      </c>
      <c r="AH249" s="57">
        <f t="shared" si="72"/>
        <v>0</v>
      </c>
      <c r="AI249" s="57">
        <f>AG249*Assumptions!$H$4/Assumptions!$H$3</f>
        <v>0</v>
      </c>
      <c r="AJ249" s="57">
        <f t="shared" si="73"/>
        <v>0</v>
      </c>
      <c r="AK249" s="35"/>
      <c r="AL249" s="61">
        <f t="shared" si="74"/>
        <v>0</v>
      </c>
      <c r="AM249" s="61"/>
      <c r="AN249" s="57">
        <f t="shared" si="75"/>
        <v>0</v>
      </c>
      <c r="AO249" s="61"/>
      <c r="AP249" s="57">
        <f>IF(B249=1,0,IF((B249-1)/12-INT((B249-1)/12)=0,(I249+O249+U249+AA249)*Assumptions!$D$7*(1+Assumptions!$D$10)^(B249-1)+Assumptions!$D$6*AL249,0))</f>
        <v>0</v>
      </c>
      <c r="AQ249" s="57">
        <f>(AL249-AM249-AO249-AP249+AS248)*Assumptions!$D$13</f>
        <v>0</v>
      </c>
      <c r="AR249" s="53"/>
      <c r="AS249" s="57">
        <f>AJ250*Assumptions!$H$10</f>
        <v>0</v>
      </c>
      <c r="AT249" s="57">
        <f t="shared" si="76"/>
        <v>0</v>
      </c>
      <c r="AU249" s="53"/>
      <c r="AV249" s="57">
        <f>AL249*Assumptions!$C$24</f>
        <v>0</v>
      </c>
      <c r="AW249" s="57"/>
      <c r="AX249" s="57">
        <f>AN249*Assumptions!$C$24</f>
        <v>0</v>
      </c>
      <c r="AY249" s="57">
        <f>(-AV249+AW249-AZ248)*Assumptions!$D$13</f>
        <v>0</v>
      </c>
      <c r="AZ249" s="57">
        <f t="shared" si="77"/>
        <v>0</v>
      </c>
      <c r="BA249" s="53"/>
      <c r="BB249" s="61">
        <f>AJ250*Assumptions!$H$10*(1-Assumptions!$C$24)</f>
        <v>0</v>
      </c>
      <c r="BC249" s="58"/>
      <c r="BD249" s="61">
        <f t="shared" si="78"/>
        <v>0</v>
      </c>
      <c r="BE249" s="61">
        <f>BD249*Assumptions!$C$11</f>
        <v>0</v>
      </c>
      <c r="BF249" s="61">
        <f t="shared" si="79"/>
        <v>0</v>
      </c>
    </row>
    <row r="250" spans="2:58" x14ac:dyDescent="0.2">
      <c r="B250" s="15">
        <f t="shared" si="60"/>
        <v>243</v>
      </c>
      <c r="C250" s="15">
        <f t="shared" si="61"/>
        <v>243</v>
      </c>
      <c r="D250" s="15">
        <f t="shared" si="62"/>
        <v>20</v>
      </c>
      <c r="E250" s="15">
        <f t="shared" si="63"/>
        <v>58</v>
      </c>
      <c r="F250" s="28">
        <f>1-(1-1.25*VLOOKUP(E250,'Annual Mortality Rates'!$B$5:$H$105,5,0)*VLOOKUP(D250,Assumptions!$C$17:$D$20,2,1))^(1/12)</f>
        <v>1.8268344109051426E-4</v>
      </c>
      <c r="G250" s="59">
        <f>1-(1-IF(D250&gt;=10,'Annual Lapse Rates'!$C$14,VLOOKUP(D250,'Annual Lapse Rates'!$B$3:$C$14,2,0)))^(1/12)</f>
        <v>1.6821425527395739E-3</v>
      </c>
      <c r="H250" s="35"/>
      <c r="I250" s="57">
        <f>IF($D250&gt;=Assumptions!$H$9,0,I249-SUM(J249:K249))</f>
        <v>0</v>
      </c>
      <c r="J250" s="60">
        <f t="shared" si="64"/>
        <v>0</v>
      </c>
      <c r="K250" s="60">
        <f t="shared" si="65"/>
        <v>0</v>
      </c>
      <c r="L250" s="57">
        <f>I250*Assumptions!$I$14</f>
        <v>0</v>
      </c>
      <c r="M250" s="57">
        <f>I250*Assumptions!$J$14</f>
        <v>0</v>
      </c>
      <c r="N250" s="46"/>
      <c r="O250" s="57">
        <f>IF($D250&gt;=Assumptions!$H$9,0,O249-SUM(P249:Q249))</f>
        <v>0</v>
      </c>
      <c r="P250" s="60">
        <f t="shared" si="66"/>
        <v>0</v>
      </c>
      <c r="Q250" s="60">
        <f t="shared" si="67"/>
        <v>0</v>
      </c>
      <c r="R250" s="57">
        <f>O250*Assumptions!$I$15</f>
        <v>0</v>
      </c>
      <c r="S250" s="57">
        <f>O250*Assumptions!$J$15</f>
        <v>0</v>
      </c>
      <c r="T250" s="46"/>
      <c r="U250" s="57">
        <f>IF($D250&gt;=Assumptions!$H$9,0,U249-SUM(V249:W249))</f>
        <v>0</v>
      </c>
      <c r="V250" s="60">
        <f t="shared" si="68"/>
        <v>0</v>
      </c>
      <c r="W250" s="60">
        <f t="shared" si="69"/>
        <v>0</v>
      </c>
      <c r="X250" s="57">
        <f>U250*Assumptions!$I$16</f>
        <v>0</v>
      </c>
      <c r="Y250" s="57">
        <f>U250*Assumptions!$J$16</f>
        <v>0</v>
      </c>
      <c r="Z250" s="46"/>
      <c r="AA250" s="57">
        <f>IF($D250&gt;=Assumptions!$H$9,0,AA249-SUM(AB249:AC249))</f>
        <v>0</v>
      </c>
      <c r="AB250" s="60">
        <f t="shared" si="70"/>
        <v>0</v>
      </c>
      <c r="AC250" s="60">
        <f t="shared" si="71"/>
        <v>0</v>
      </c>
      <c r="AD250" s="57">
        <f>AA250*Assumptions!$I$17</f>
        <v>0</v>
      </c>
      <c r="AE250" s="57">
        <f>AA250*Assumptions!$J$17</f>
        <v>0</v>
      </c>
      <c r="AF250" s="46"/>
      <c r="AG250" s="57">
        <f t="shared" si="72"/>
        <v>0</v>
      </c>
      <c r="AH250" s="57">
        <f t="shared" si="72"/>
        <v>0</v>
      </c>
      <c r="AI250" s="57">
        <f>AG250*Assumptions!$H$4/Assumptions!$H$3</f>
        <v>0</v>
      </c>
      <c r="AJ250" s="57">
        <f t="shared" si="73"/>
        <v>0</v>
      </c>
      <c r="AK250" s="35"/>
      <c r="AL250" s="61">
        <f t="shared" si="74"/>
        <v>0</v>
      </c>
      <c r="AM250" s="61"/>
      <c r="AN250" s="57">
        <f t="shared" si="75"/>
        <v>0</v>
      </c>
      <c r="AO250" s="61"/>
      <c r="AP250" s="57">
        <f>IF(B250=1,0,IF((B250-1)/12-INT((B250-1)/12)=0,(I250+O250+U250+AA250)*Assumptions!$D$7*(1+Assumptions!$D$10)^(B250-1)+Assumptions!$D$6*AL250,0))</f>
        <v>0</v>
      </c>
      <c r="AQ250" s="57">
        <f>(AL250-AM250-AO250-AP250+AS249)*Assumptions!$D$13</f>
        <v>0</v>
      </c>
      <c r="AR250" s="53"/>
      <c r="AS250" s="57">
        <f>AJ251*Assumptions!$H$10</f>
        <v>0</v>
      </c>
      <c r="AT250" s="57">
        <f t="shared" si="76"/>
        <v>0</v>
      </c>
      <c r="AU250" s="53"/>
      <c r="AV250" s="57">
        <f>AL250*Assumptions!$C$24</f>
        <v>0</v>
      </c>
      <c r="AW250" s="57"/>
      <c r="AX250" s="57">
        <f>AN250*Assumptions!$C$24</f>
        <v>0</v>
      </c>
      <c r="AY250" s="57">
        <f>(-AV250+AW250-AZ249)*Assumptions!$D$13</f>
        <v>0</v>
      </c>
      <c r="AZ250" s="57">
        <f t="shared" si="77"/>
        <v>0</v>
      </c>
      <c r="BA250" s="53"/>
      <c r="BB250" s="61">
        <f>AJ251*Assumptions!$H$10*(1-Assumptions!$C$24)</f>
        <v>0</v>
      </c>
      <c r="BC250" s="58"/>
      <c r="BD250" s="61">
        <f t="shared" si="78"/>
        <v>0</v>
      </c>
      <c r="BE250" s="61">
        <f>BD250*Assumptions!$C$11</f>
        <v>0</v>
      </c>
      <c r="BF250" s="61">
        <f t="shared" si="79"/>
        <v>0</v>
      </c>
    </row>
    <row r="251" spans="2:58" x14ac:dyDescent="0.2">
      <c r="B251" s="15">
        <f t="shared" si="60"/>
        <v>244</v>
      </c>
      <c r="C251" s="15">
        <f t="shared" si="61"/>
        <v>244</v>
      </c>
      <c r="D251" s="15">
        <f t="shared" si="62"/>
        <v>20</v>
      </c>
      <c r="E251" s="15">
        <f t="shared" si="63"/>
        <v>58</v>
      </c>
      <c r="F251" s="28">
        <f>1-(1-1.25*VLOOKUP(E251,'Annual Mortality Rates'!$B$5:$H$105,5,0)*VLOOKUP(D251,Assumptions!$C$17:$D$20,2,1))^(1/12)</f>
        <v>1.8268344109051426E-4</v>
      </c>
      <c r="G251" s="59">
        <f>1-(1-IF(D251&gt;=10,'Annual Lapse Rates'!$C$14,VLOOKUP(D251,'Annual Lapse Rates'!$B$3:$C$14,2,0)))^(1/12)</f>
        <v>1.6821425527395739E-3</v>
      </c>
      <c r="H251" s="35"/>
      <c r="I251" s="57">
        <f>IF($D251&gt;=Assumptions!$H$9,0,I250-SUM(J250:K250))</f>
        <v>0</v>
      </c>
      <c r="J251" s="60">
        <f t="shared" si="64"/>
        <v>0</v>
      </c>
      <c r="K251" s="60">
        <f t="shared" si="65"/>
        <v>0</v>
      </c>
      <c r="L251" s="57">
        <f>I251*Assumptions!$I$14</f>
        <v>0</v>
      </c>
      <c r="M251" s="57">
        <f>I251*Assumptions!$J$14</f>
        <v>0</v>
      </c>
      <c r="N251" s="46"/>
      <c r="O251" s="57">
        <f>IF($D251&gt;=Assumptions!$H$9,0,O250-SUM(P250:Q250))</f>
        <v>0</v>
      </c>
      <c r="P251" s="60">
        <f t="shared" si="66"/>
        <v>0</v>
      </c>
      <c r="Q251" s="60">
        <f t="shared" si="67"/>
        <v>0</v>
      </c>
      <c r="R251" s="57">
        <f>O251*Assumptions!$I$15</f>
        <v>0</v>
      </c>
      <c r="S251" s="57">
        <f>O251*Assumptions!$J$15</f>
        <v>0</v>
      </c>
      <c r="T251" s="46"/>
      <c r="U251" s="57">
        <f>IF($D251&gt;=Assumptions!$H$9,0,U250-SUM(V250:W250))</f>
        <v>0</v>
      </c>
      <c r="V251" s="60">
        <f t="shared" si="68"/>
        <v>0</v>
      </c>
      <c r="W251" s="60">
        <f t="shared" si="69"/>
        <v>0</v>
      </c>
      <c r="X251" s="57">
        <f>U251*Assumptions!$I$16</f>
        <v>0</v>
      </c>
      <c r="Y251" s="57">
        <f>U251*Assumptions!$J$16</f>
        <v>0</v>
      </c>
      <c r="Z251" s="46"/>
      <c r="AA251" s="57">
        <f>IF($D251&gt;=Assumptions!$H$9,0,AA250-SUM(AB250:AC250))</f>
        <v>0</v>
      </c>
      <c r="AB251" s="60">
        <f t="shared" si="70"/>
        <v>0</v>
      </c>
      <c r="AC251" s="60">
        <f t="shared" si="71"/>
        <v>0</v>
      </c>
      <c r="AD251" s="57">
        <f>AA251*Assumptions!$I$17</f>
        <v>0</v>
      </c>
      <c r="AE251" s="57">
        <f>AA251*Assumptions!$J$17</f>
        <v>0</v>
      </c>
      <c r="AF251" s="46"/>
      <c r="AG251" s="57">
        <f t="shared" si="72"/>
        <v>0</v>
      </c>
      <c r="AH251" s="57">
        <f t="shared" si="72"/>
        <v>0</v>
      </c>
      <c r="AI251" s="57">
        <f>AG251*Assumptions!$H$4/Assumptions!$H$3</f>
        <v>0</v>
      </c>
      <c r="AJ251" s="57">
        <f t="shared" si="73"/>
        <v>0</v>
      </c>
      <c r="AK251" s="35"/>
      <c r="AL251" s="61">
        <f t="shared" si="74"/>
        <v>0</v>
      </c>
      <c r="AM251" s="61"/>
      <c r="AN251" s="57">
        <f t="shared" si="75"/>
        <v>0</v>
      </c>
      <c r="AO251" s="61"/>
      <c r="AP251" s="57">
        <f>IF(B251=1,0,IF((B251-1)/12-INT((B251-1)/12)=0,(I251+O251+U251+AA251)*Assumptions!$D$7*(1+Assumptions!$D$10)^(B251-1)+Assumptions!$D$6*AL251,0))</f>
        <v>0</v>
      </c>
      <c r="AQ251" s="57">
        <f>(AL251-AM251-AO251-AP251+AS250)*Assumptions!$D$13</f>
        <v>0</v>
      </c>
      <c r="AR251" s="53"/>
      <c r="AS251" s="57">
        <f>AJ252*Assumptions!$H$10</f>
        <v>0</v>
      </c>
      <c r="AT251" s="57">
        <f t="shared" si="76"/>
        <v>0</v>
      </c>
      <c r="AU251" s="53"/>
      <c r="AV251" s="57">
        <f>AL251*Assumptions!$C$24</f>
        <v>0</v>
      </c>
      <c r="AW251" s="57"/>
      <c r="AX251" s="57">
        <f>AN251*Assumptions!$C$24</f>
        <v>0</v>
      </c>
      <c r="AY251" s="57">
        <f>(-AV251+AW251-AZ250)*Assumptions!$D$13</f>
        <v>0</v>
      </c>
      <c r="AZ251" s="57">
        <f t="shared" si="77"/>
        <v>0</v>
      </c>
      <c r="BA251" s="53"/>
      <c r="BB251" s="61">
        <f>AJ252*Assumptions!$H$10*(1-Assumptions!$C$24)</f>
        <v>0</v>
      </c>
      <c r="BC251" s="58"/>
      <c r="BD251" s="61">
        <f t="shared" si="78"/>
        <v>0</v>
      </c>
      <c r="BE251" s="61">
        <f>BD251*Assumptions!$C$11</f>
        <v>0</v>
      </c>
      <c r="BF251" s="61">
        <f t="shared" si="79"/>
        <v>0</v>
      </c>
    </row>
    <row r="252" spans="2:58" x14ac:dyDescent="0.2">
      <c r="B252" s="15">
        <f t="shared" si="60"/>
        <v>245</v>
      </c>
      <c r="C252" s="15">
        <f t="shared" si="61"/>
        <v>245</v>
      </c>
      <c r="D252" s="15">
        <f t="shared" si="62"/>
        <v>20</v>
      </c>
      <c r="E252" s="15">
        <f t="shared" si="63"/>
        <v>58</v>
      </c>
      <c r="F252" s="28">
        <f>1-(1-1.25*VLOOKUP(E252,'Annual Mortality Rates'!$B$5:$H$105,5,0)*VLOOKUP(D252,Assumptions!$C$17:$D$20,2,1))^(1/12)</f>
        <v>1.8268344109051426E-4</v>
      </c>
      <c r="G252" s="59">
        <f>1-(1-IF(D252&gt;=10,'Annual Lapse Rates'!$C$14,VLOOKUP(D252,'Annual Lapse Rates'!$B$3:$C$14,2,0)))^(1/12)</f>
        <v>1.6821425527395739E-3</v>
      </c>
      <c r="H252" s="35"/>
      <c r="I252" s="57">
        <f>IF($D252&gt;=Assumptions!$H$9,0,I251-SUM(J251:K251))</f>
        <v>0</v>
      </c>
      <c r="J252" s="60">
        <f t="shared" si="64"/>
        <v>0</v>
      </c>
      <c r="K252" s="60">
        <f t="shared" si="65"/>
        <v>0</v>
      </c>
      <c r="L252" s="57">
        <f>I252*Assumptions!$I$14</f>
        <v>0</v>
      </c>
      <c r="M252" s="57">
        <f>I252*Assumptions!$J$14</f>
        <v>0</v>
      </c>
      <c r="N252" s="46"/>
      <c r="O252" s="57">
        <f>IF($D252&gt;=Assumptions!$H$9,0,O251-SUM(P251:Q251))</f>
        <v>0</v>
      </c>
      <c r="P252" s="60">
        <f t="shared" si="66"/>
        <v>0</v>
      </c>
      <c r="Q252" s="60">
        <f t="shared" si="67"/>
        <v>0</v>
      </c>
      <c r="R252" s="57">
        <f>O252*Assumptions!$I$15</f>
        <v>0</v>
      </c>
      <c r="S252" s="57">
        <f>O252*Assumptions!$J$15</f>
        <v>0</v>
      </c>
      <c r="T252" s="46"/>
      <c r="U252" s="57">
        <f>IF($D252&gt;=Assumptions!$H$9,0,U251-SUM(V251:W251))</f>
        <v>0</v>
      </c>
      <c r="V252" s="60">
        <f t="shared" si="68"/>
        <v>0</v>
      </c>
      <c r="W252" s="60">
        <f t="shared" si="69"/>
        <v>0</v>
      </c>
      <c r="X252" s="57">
        <f>U252*Assumptions!$I$16</f>
        <v>0</v>
      </c>
      <c r="Y252" s="57">
        <f>U252*Assumptions!$J$16</f>
        <v>0</v>
      </c>
      <c r="Z252" s="46"/>
      <c r="AA252" s="57">
        <f>IF($D252&gt;=Assumptions!$H$9,0,AA251-SUM(AB251:AC251))</f>
        <v>0</v>
      </c>
      <c r="AB252" s="60">
        <f t="shared" si="70"/>
        <v>0</v>
      </c>
      <c r="AC252" s="60">
        <f t="shared" si="71"/>
        <v>0</v>
      </c>
      <c r="AD252" s="57">
        <f>AA252*Assumptions!$I$17</f>
        <v>0</v>
      </c>
      <c r="AE252" s="57">
        <f>AA252*Assumptions!$J$17</f>
        <v>0</v>
      </c>
      <c r="AF252" s="46"/>
      <c r="AG252" s="57">
        <f t="shared" si="72"/>
        <v>0</v>
      </c>
      <c r="AH252" s="57">
        <f t="shared" si="72"/>
        <v>0</v>
      </c>
      <c r="AI252" s="57">
        <f>AG252*Assumptions!$H$4/Assumptions!$H$3</f>
        <v>0</v>
      </c>
      <c r="AJ252" s="57">
        <f t="shared" si="73"/>
        <v>0</v>
      </c>
      <c r="AK252" s="35"/>
      <c r="AL252" s="61">
        <f t="shared" si="74"/>
        <v>0</v>
      </c>
      <c r="AM252" s="61"/>
      <c r="AN252" s="57">
        <f t="shared" si="75"/>
        <v>0</v>
      </c>
      <c r="AO252" s="61"/>
      <c r="AP252" s="57">
        <f>IF(B252=1,0,IF((B252-1)/12-INT((B252-1)/12)=0,(I252+O252+U252+AA252)*Assumptions!$D$7*(1+Assumptions!$D$10)^(B252-1)+Assumptions!$D$6*AL252,0))</f>
        <v>0</v>
      </c>
      <c r="AQ252" s="57">
        <f>(AL252-AM252-AO252-AP252+AS251)*Assumptions!$D$13</f>
        <v>0</v>
      </c>
      <c r="AR252" s="53"/>
      <c r="AS252" s="57">
        <f>AJ253*Assumptions!$H$10</f>
        <v>0</v>
      </c>
      <c r="AT252" s="57">
        <f t="shared" si="76"/>
        <v>0</v>
      </c>
      <c r="AU252" s="53"/>
      <c r="AV252" s="57">
        <f>AL252*Assumptions!$C$24</f>
        <v>0</v>
      </c>
      <c r="AW252" s="57"/>
      <c r="AX252" s="57">
        <f>AN252*Assumptions!$C$24</f>
        <v>0</v>
      </c>
      <c r="AY252" s="57">
        <f>(-AV252+AW252-AZ251)*Assumptions!$D$13</f>
        <v>0</v>
      </c>
      <c r="AZ252" s="57">
        <f t="shared" si="77"/>
        <v>0</v>
      </c>
      <c r="BA252" s="53"/>
      <c r="BB252" s="61">
        <f>AJ253*Assumptions!$H$10*(1-Assumptions!$C$24)</f>
        <v>0</v>
      </c>
      <c r="BC252" s="58"/>
      <c r="BD252" s="61">
        <f t="shared" si="78"/>
        <v>0</v>
      </c>
      <c r="BE252" s="61">
        <f>BD252*Assumptions!$C$11</f>
        <v>0</v>
      </c>
      <c r="BF252" s="61">
        <f t="shared" si="79"/>
        <v>0</v>
      </c>
    </row>
    <row r="253" spans="2:58" x14ac:dyDescent="0.2">
      <c r="B253" s="15">
        <f t="shared" si="60"/>
        <v>246</v>
      </c>
      <c r="C253" s="15">
        <f t="shared" si="61"/>
        <v>246</v>
      </c>
      <c r="D253" s="15">
        <f t="shared" si="62"/>
        <v>20</v>
      </c>
      <c r="E253" s="15">
        <f t="shared" si="63"/>
        <v>58</v>
      </c>
      <c r="F253" s="28">
        <f>1-(1-1.25*VLOOKUP(E253,'Annual Mortality Rates'!$B$5:$H$105,5,0)*VLOOKUP(D253,Assumptions!$C$17:$D$20,2,1))^(1/12)</f>
        <v>1.8268344109051426E-4</v>
      </c>
      <c r="G253" s="59">
        <f>1-(1-IF(D253&gt;=10,'Annual Lapse Rates'!$C$14,VLOOKUP(D253,'Annual Lapse Rates'!$B$3:$C$14,2,0)))^(1/12)</f>
        <v>1.6821425527395739E-3</v>
      </c>
      <c r="H253" s="35"/>
      <c r="I253" s="57">
        <f>IF($D253&gt;=Assumptions!$H$9,0,I252-SUM(J252:K252))</f>
        <v>0</v>
      </c>
      <c r="J253" s="60">
        <f t="shared" si="64"/>
        <v>0</v>
      </c>
      <c r="K253" s="60">
        <f t="shared" si="65"/>
        <v>0</v>
      </c>
      <c r="L253" s="57">
        <f>I253*Assumptions!$I$14</f>
        <v>0</v>
      </c>
      <c r="M253" s="57">
        <f>I253*Assumptions!$J$14</f>
        <v>0</v>
      </c>
      <c r="N253" s="46"/>
      <c r="O253" s="57">
        <f>IF($D253&gt;=Assumptions!$H$9,0,O252-SUM(P252:Q252))</f>
        <v>0</v>
      </c>
      <c r="P253" s="60">
        <f t="shared" si="66"/>
        <v>0</v>
      </c>
      <c r="Q253" s="60">
        <f t="shared" si="67"/>
        <v>0</v>
      </c>
      <c r="R253" s="57">
        <f>O253*Assumptions!$I$15</f>
        <v>0</v>
      </c>
      <c r="S253" s="57">
        <f>O253*Assumptions!$J$15</f>
        <v>0</v>
      </c>
      <c r="T253" s="46"/>
      <c r="U253" s="57">
        <f>IF($D253&gt;=Assumptions!$H$9,0,U252-SUM(V252:W252))</f>
        <v>0</v>
      </c>
      <c r="V253" s="60">
        <f t="shared" si="68"/>
        <v>0</v>
      </c>
      <c r="W253" s="60">
        <f t="shared" si="69"/>
        <v>0</v>
      </c>
      <c r="X253" s="57">
        <f>U253*Assumptions!$I$16</f>
        <v>0</v>
      </c>
      <c r="Y253" s="57">
        <f>U253*Assumptions!$J$16</f>
        <v>0</v>
      </c>
      <c r="Z253" s="46"/>
      <c r="AA253" s="57">
        <f>IF($D253&gt;=Assumptions!$H$9,0,AA252-SUM(AB252:AC252))</f>
        <v>0</v>
      </c>
      <c r="AB253" s="60">
        <f t="shared" si="70"/>
        <v>0</v>
      </c>
      <c r="AC253" s="60">
        <f t="shared" si="71"/>
        <v>0</v>
      </c>
      <c r="AD253" s="57">
        <f>AA253*Assumptions!$I$17</f>
        <v>0</v>
      </c>
      <c r="AE253" s="57">
        <f>AA253*Assumptions!$J$17</f>
        <v>0</v>
      </c>
      <c r="AF253" s="46"/>
      <c r="AG253" s="57">
        <f t="shared" si="72"/>
        <v>0</v>
      </c>
      <c r="AH253" s="57">
        <f t="shared" si="72"/>
        <v>0</v>
      </c>
      <c r="AI253" s="57">
        <f>AG253*Assumptions!$H$4/Assumptions!$H$3</f>
        <v>0</v>
      </c>
      <c r="AJ253" s="57">
        <f t="shared" si="73"/>
        <v>0</v>
      </c>
      <c r="AK253" s="35"/>
      <c r="AL253" s="61">
        <f t="shared" si="74"/>
        <v>0</v>
      </c>
      <c r="AM253" s="61"/>
      <c r="AN253" s="57">
        <f t="shared" si="75"/>
        <v>0</v>
      </c>
      <c r="AO253" s="61"/>
      <c r="AP253" s="57">
        <f>IF(B253=1,0,IF((B253-1)/12-INT((B253-1)/12)=0,(I253+O253+U253+AA253)*Assumptions!$D$7*(1+Assumptions!$D$10)^(B253-1)+Assumptions!$D$6*AL253,0))</f>
        <v>0</v>
      </c>
      <c r="AQ253" s="57">
        <f>(AL253-AM253-AO253-AP253+AS252)*Assumptions!$D$13</f>
        <v>0</v>
      </c>
      <c r="AR253" s="53"/>
      <c r="AS253" s="57">
        <f>AJ254*Assumptions!$H$10</f>
        <v>0</v>
      </c>
      <c r="AT253" s="57">
        <f t="shared" si="76"/>
        <v>0</v>
      </c>
      <c r="AU253" s="53"/>
      <c r="AV253" s="57">
        <f>AL253*Assumptions!$C$24</f>
        <v>0</v>
      </c>
      <c r="AW253" s="57"/>
      <c r="AX253" s="57">
        <f>AN253*Assumptions!$C$24</f>
        <v>0</v>
      </c>
      <c r="AY253" s="57">
        <f>(-AV253+AW253-AZ252)*Assumptions!$D$13</f>
        <v>0</v>
      </c>
      <c r="AZ253" s="57">
        <f t="shared" si="77"/>
        <v>0</v>
      </c>
      <c r="BA253" s="53"/>
      <c r="BB253" s="61">
        <f>AJ254*Assumptions!$H$10*(1-Assumptions!$C$24)</f>
        <v>0</v>
      </c>
      <c r="BC253" s="58"/>
      <c r="BD253" s="61">
        <f t="shared" si="78"/>
        <v>0</v>
      </c>
      <c r="BE253" s="61">
        <f>BD253*Assumptions!$C$11</f>
        <v>0</v>
      </c>
      <c r="BF253" s="61">
        <f t="shared" si="79"/>
        <v>0</v>
      </c>
    </row>
    <row r="254" spans="2:58" x14ac:dyDescent="0.2">
      <c r="B254" s="15">
        <f t="shared" si="60"/>
        <v>247</v>
      </c>
      <c r="C254" s="15">
        <f t="shared" si="61"/>
        <v>247</v>
      </c>
      <c r="D254" s="15">
        <f t="shared" si="62"/>
        <v>20</v>
      </c>
      <c r="E254" s="15">
        <f t="shared" si="63"/>
        <v>58</v>
      </c>
      <c r="F254" s="28">
        <f>1-(1-1.25*VLOOKUP(E254,'Annual Mortality Rates'!$B$5:$H$105,5,0)*VLOOKUP(D254,Assumptions!$C$17:$D$20,2,1))^(1/12)</f>
        <v>1.8268344109051426E-4</v>
      </c>
      <c r="G254" s="59">
        <f>1-(1-IF(D254&gt;=10,'Annual Lapse Rates'!$C$14,VLOOKUP(D254,'Annual Lapse Rates'!$B$3:$C$14,2,0)))^(1/12)</f>
        <v>1.6821425527395739E-3</v>
      </c>
      <c r="H254" s="35"/>
      <c r="I254" s="57">
        <f>IF($D254&gt;=Assumptions!$H$9,0,I253-SUM(J253:K253))</f>
        <v>0</v>
      </c>
      <c r="J254" s="60">
        <f t="shared" si="64"/>
        <v>0</v>
      </c>
      <c r="K254" s="60">
        <f t="shared" si="65"/>
        <v>0</v>
      </c>
      <c r="L254" s="57">
        <f>I254*Assumptions!$I$14</f>
        <v>0</v>
      </c>
      <c r="M254" s="57">
        <f>I254*Assumptions!$J$14</f>
        <v>0</v>
      </c>
      <c r="N254" s="46"/>
      <c r="O254" s="57">
        <f>IF($D254&gt;=Assumptions!$H$9,0,O253-SUM(P253:Q253))</f>
        <v>0</v>
      </c>
      <c r="P254" s="60">
        <f t="shared" si="66"/>
        <v>0</v>
      </c>
      <c r="Q254" s="60">
        <f t="shared" si="67"/>
        <v>0</v>
      </c>
      <c r="R254" s="57">
        <f>O254*Assumptions!$I$15</f>
        <v>0</v>
      </c>
      <c r="S254" s="57">
        <f>O254*Assumptions!$J$15</f>
        <v>0</v>
      </c>
      <c r="T254" s="46"/>
      <c r="U254" s="57">
        <f>IF($D254&gt;=Assumptions!$H$9,0,U253-SUM(V253:W253))</f>
        <v>0</v>
      </c>
      <c r="V254" s="60">
        <f t="shared" si="68"/>
        <v>0</v>
      </c>
      <c r="W254" s="60">
        <f t="shared" si="69"/>
        <v>0</v>
      </c>
      <c r="X254" s="57">
        <f>U254*Assumptions!$I$16</f>
        <v>0</v>
      </c>
      <c r="Y254" s="57">
        <f>U254*Assumptions!$J$16</f>
        <v>0</v>
      </c>
      <c r="Z254" s="46"/>
      <c r="AA254" s="57">
        <f>IF($D254&gt;=Assumptions!$H$9,0,AA253-SUM(AB253:AC253))</f>
        <v>0</v>
      </c>
      <c r="AB254" s="60">
        <f t="shared" si="70"/>
        <v>0</v>
      </c>
      <c r="AC254" s="60">
        <f t="shared" si="71"/>
        <v>0</v>
      </c>
      <c r="AD254" s="57">
        <f>AA254*Assumptions!$I$17</f>
        <v>0</v>
      </c>
      <c r="AE254" s="57">
        <f>AA254*Assumptions!$J$17</f>
        <v>0</v>
      </c>
      <c r="AF254" s="46"/>
      <c r="AG254" s="57">
        <f t="shared" si="72"/>
        <v>0</v>
      </c>
      <c r="AH254" s="57">
        <f t="shared" si="72"/>
        <v>0</v>
      </c>
      <c r="AI254" s="57">
        <f>AG254*Assumptions!$H$4/Assumptions!$H$3</f>
        <v>0</v>
      </c>
      <c r="AJ254" s="57">
        <f t="shared" si="73"/>
        <v>0</v>
      </c>
      <c r="AK254" s="35"/>
      <c r="AL254" s="61">
        <f t="shared" si="74"/>
        <v>0</v>
      </c>
      <c r="AM254" s="61"/>
      <c r="AN254" s="57">
        <f t="shared" si="75"/>
        <v>0</v>
      </c>
      <c r="AO254" s="61"/>
      <c r="AP254" s="57">
        <f>IF(B254=1,0,IF((B254-1)/12-INT((B254-1)/12)=0,(I254+O254+U254+AA254)*Assumptions!$D$7*(1+Assumptions!$D$10)^(B254-1)+Assumptions!$D$6*AL254,0))</f>
        <v>0</v>
      </c>
      <c r="AQ254" s="57">
        <f>(AL254-AM254-AO254-AP254+AS253)*Assumptions!$D$13</f>
        <v>0</v>
      </c>
      <c r="AR254" s="53"/>
      <c r="AS254" s="57">
        <f>AJ255*Assumptions!$H$10</f>
        <v>0</v>
      </c>
      <c r="AT254" s="57">
        <f t="shared" si="76"/>
        <v>0</v>
      </c>
      <c r="AU254" s="53"/>
      <c r="AV254" s="57">
        <f>AL254*Assumptions!$C$24</f>
        <v>0</v>
      </c>
      <c r="AW254" s="57"/>
      <c r="AX254" s="57">
        <f>AN254*Assumptions!$C$24</f>
        <v>0</v>
      </c>
      <c r="AY254" s="57">
        <f>(-AV254+AW254-AZ253)*Assumptions!$D$13</f>
        <v>0</v>
      </c>
      <c r="AZ254" s="57">
        <f t="shared" si="77"/>
        <v>0</v>
      </c>
      <c r="BA254" s="53"/>
      <c r="BB254" s="61">
        <f>AJ255*Assumptions!$H$10*(1-Assumptions!$C$24)</f>
        <v>0</v>
      </c>
      <c r="BC254" s="58"/>
      <c r="BD254" s="61">
        <f t="shared" si="78"/>
        <v>0</v>
      </c>
      <c r="BE254" s="61">
        <f>BD254*Assumptions!$C$11</f>
        <v>0</v>
      </c>
      <c r="BF254" s="61">
        <f t="shared" si="79"/>
        <v>0</v>
      </c>
    </row>
    <row r="255" spans="2:58" x14ac:dyDescent="0.2">
      <c r="B255" s="15">
        <f t="shared" si="60"/>
        <v>248</v>
      </c>
      <c r="C255" s="15">
        <f t="shared" si="61"/>
        <v>248</v>
      </c>
      <c r="D255" s="15">
        <f t="shared" si="62"/>
        <v>20</v>
      </c>
      <c r="E255" s="15">
        <f t="shared" si="63"/>
        <v>58</v>
      </c>
      <c r="F255" s="28">
        <f>1-(1-1.25*VLOOKUP(E255,'Annual Mortality Rates'!$B$5:$H$105,5,0)*VLOOKUP(D255,Assumptions!$C$17:$D$20,2,1))^(1/12)</f>
        <v>1.8268344109051426E-4</v>
      </c>
      <c r="G255" s="59">
        <f>1-(1-IF(D255&gt;=10,'Annual Lapse Rates'!$C$14,VLOOKUP(D255,'Annual Lapse Rates'!$B$3:$C$14,2,0)))^(1/12)</f>
        <v>1.6821425527395739E-3</v>
      </c>
      <c r="H255" s="35"/>
      <c r="I255" s="57">
        <f>IF($D255&gt;=Assumptions!$H$9,0,I254-SUM(J254:K254))</f>
        <v>0</v>
      </c>
      <c r="J255" s="60">
        <f t="shared" si="64"/>
        <v>0</v>
      </c>
      <c r="K255" s="60">
        <f t="shared" si="65"/>
        <v>0</v>
      </c>
      <c r="L255" s="57">
        <f>I255*Assumptions!$I$14</f>
        <v>0</v>
      </c>
      <c r="M255" s="57">
        <f>I255*Assumptions!$J$14</f>
        <v>0</v>
      </c>
      <c r="N255" s="46"/>
      <c r="O255" s="57">
        <f>IF($D255&gt;=Assumptions!$H$9,0,O254-SUM(P254:Q254))</f>
        <v>0</v>
      </c>
      <c r="P255" s="60">
        <f t="shared" si="66"/>
        <v>0</v>
      </c>
      <c r="Q255" s="60">
        <f t="shared" si="67"/>
        <v>0</v>
      </c>
      <c r="R255" s="57">
        <f>O255*Assumptions!$I$15</f>
        <v>0</v>
      </c>
      <c r="S255" s="57">
        <f>O255*Assumptions!$J$15</f>
        <v>0</v>
      </c>
      <c r="T255" s="46"/>
      <c r="U255" s="57">
        <f>IF($D255&gt;=Assumptions!$H$9,0,U254-SUM(V254:W254))</f>
        <v>0</v>
      </c>
      <c r="V255" s="60">
        <f t="shared" si="68"/>
        <v>0</v>
      </c>
      <c r="W255" s="60">
        <f t="shared" si="69"/>
        <v>0</v>
      </c>
      <c r="X255" s="57">
        <f>U255*Assumptions!$I$16</f>
        <v>0</v>
      </c>
      <c r="Y255" s="57">
        <f>U255*Assumptions!$J$16</f>
        <v>0</v>
      </c>
      <c r="Z255" s="46"/>
      <c r="AA255" s="57">
        <f>IF($D255&gt;=Assumptions!$H$9,0,AA254-SUM(AB254:AC254))</f>
        <v>0</v>
      </c>
      <c r="AB255" s="60">
        <f t="shared" si="70"/>
        <v>0</v>
      </c>
      <c r="AC255" s="60">
        <f t="shared" si="71"/>
        <v>0</v>
      </c>
      <c r="AD255" s="57">
        <f>AA255*Assumptions!$I$17</f>
        <v>0</v>
      </c>
      <c r="AE255" s="57">
        <f>AA255*Assumptions!$J$17</f>
        <v>0</v>
      </c>
      <c r="AF255" s="46"/>
      <c r="AG255" s="57">
        <f t="shared" si="72"/>
        <v>0</v>
      </c>
      <c r="AH255" s="57">
        <f t="shared" si="72"/>
        <v>0</v>
      </c>
      <c r="AI255" s="57">
        <f>AG255*Assumptions!$H$4/Assumptions!$H$3</f>
        <v>0</v>
      </c>
      <c r="AJ255" s="57">
        <f t="shared" si="73"/>
        <v>0</v>
      </c>
      <c r="AK255" s="35"/>
      <c r="AL255" s="61">
        <f t="shared" si="74"/>
        <v>0</v>
      </c>
      <c r="AM255" s="61"/>
      <c r="AN255" s="57">
        <f t="shared" si="75"/>
        <v>0</v>
      </c>
      <c r="AO255" s="61"/>
      <c r="AP255" s="57">
        <f>IF(B255=1,0,IF((B255-1)/12-INT((B255-1)/12)=0,(I255+O255+U255+AA255)*Assumptions!$D$7*(1+Assumptions!$D$10)^(B255-1)+Assumptions!$D$6*AL255,0))</f>
        <v>0</v>
      </c>
      <c r="AQ255" s="57">
        <f>(AL255-AM255-AO255-AP255+AS254)*Assumptions!$D$13</f>
        <v>0</v>
      </c>
      <c r="AR255" s="53"/>
      <c r="AS255" s="57">
        <f>AJ256*Assumptions!$H$10</f>
        <v>0</v>
      </c>
      <c r="AT255" s="57">
        <f t="shared" si="76"/>
        <v>0</v>
      </c>
      <c r="AU255" s="53"/>
      <c r="AV255" s="57">
        <f>AL255*Assumptions!$C$24</f>
        <v>0</v>
      </c>
      <c r="AW255" s="57"/>
      <c r="AX255" s="57">
        <f>AN255*Assumptions!$C$24</f>
        <v>0</v>
      </c>
      <c r="AY255" s="57">
        <f>(-AV255+AW255-AZ254)*Assumptions!$D$13</f>
        <v>0</v>
      </c>
      <c r="AZ255" s="57">
        <f t="shared" si="77"/>
        <v>0</v>
      </c>
      <c r="BA255" s="53"/>
      <c r="BB255" s="61">
        <f>AJ256*Assumptions!$H$10*(1-Assumptions!$C$24)</f>
        <v>0</v>
      </c>
      <c r="BC255" s="58"/>
      <c r="BD255" s="61">
        <f t="shared" si="78"/>
        <v>0</v>
      </c>
      <c r="BE255" s="61">
        <f>BD255*Assumptions!$C$11</f>
        <v>0</v>
      </c>
      <c r="BF255" s="61">
        <f t="shared" si="79"/>
        <v>0</v>
      </c>
    </row>
    <row r="256" spans="2:58" x14ac:dyDescent="0.2">
      <c r="B256" s="15">
        <f t="shared" si="60"/>
        <v>249</v>
      </c>
      <c r="C256" s="15">
        <f t="shared" si="61"/>
        <v>249</v>
      </c>
      <c r="D256" s="15">
        <f t="shared" si="62"/>
        <v>20</v>
      </c>
      <c r="E256" s="15">
        <f t="shared" si="63"/>
        <v>58</v>
      </c>
      <c r="F256" s="28">
        <f>1-(1-1.25*VLOOKUP(E256,'Annual Mortality Rates'!$B$5:$H$105,5,0)*VLOOKUP(D256,Assumptions!$C$17:$D$20,2,1))^(1/12)</f>
        <v>1.8268344109051426E-4</v>
      </c>
      <c r="G256" s="59">
        <f>1-(1-IF(D256&gt;=10,'Annual Lapse Rates'!$C$14,VLOOKUP(D256,'Annual Lapse Rates'!$B$3:$C$14,2,0)))^(1/12)</f>
        <v>1.6821425527395739E-3</v>
      </c>
      <c r="H256" s="35"/>
      <c r="I256" s="57">
        <f>IF($D256&gt;=Assumptions!$H$9,0,I255-SUM(J255:K255))</f>
        <v>0</v>
      </c>
      <c r="J256" s="60">
        <f t="shared" si="64"/>
        <v>0</v>
      </c>
      <c r="K256" s="60">
        <f t="shared" si="65"/>
        <v>0</v>
      </c>
      <c r="L256" s="57">
        <f>I256*Assumptions!$I$14</f>
        <v>0</v>
      </c>
      <c r="M256" s="57">
        <f>I256*Assumptions!$J$14</f>
        <v>0</v>
      </c>
      <c r="N256" s="46"/>
      <c r="O256" s="57">
        <f>IF($D256&gt;=Assumptions!$H$9,0,O255-SUM(P255:Q255))</f>
        <v>0</v>
      </c>
      <c r="P256" s="60">
        <f t="shared" si="66"/>
        <v>0</v>
      </c>
      <c r="Q256" s="60">
        <f t="shared" si="67"/>
        <v>0</v>
      </c>
      <c r="R256" s="57">
        <f>O256*Assumptions!$I$15</f>
        <v>0</v>
      </c>
      <c r="S256" s="57">
        <f>O256*Assumptions!$J$15</f>
        <v>0</v>
      </c>
      <c r="T256" s="46"/>
      <c r="U256" s="57">
        <f>IF($D256&gt;=Assumptions!$H$9,0,U255-SUM(V255:W255))</f>
        <v>0</v>
      </c>
      <c r="V256" s="60">
        <f t="shared" si="68"/>
        <v>0</v>
      </c>
      <c r="W256" s="60">
        <f t="shared" si="69"/>
        <v>0</v>
      </c>
      <c r="X256" s="57">
        <f>U256*Assumptions!$I$16</f>
        <v>0</v>
      </c>
      <c r="Y256" s="57">
        <f>U256*Assumptions!$J$16</f>
        <v>0</v>
      </c>
      <c r="Z256" s="46"/>
      <c r="AA256" s="57">
        <f>IF($D256&gt;=Assumptions!$H$9,0,AA255-SUM(AB255:AC255))</f>
        <v>0</v>
      </c>
      <c r="AB256" s="60">
        <f t="shared" si="70"/>
        <v>0</v>
      </c>
      <c r="AC256" s="60">
        <f t="shared" si="71"/>
        <v>0</v>
      </c>
      <c r="AD256" s="57">
        <f>AA256*Assumptions!$I$17</f>
        <v>0</v>
      </c>
      <c r="AE256" s="57">
        <f>AA256*Assumptions!$J$17</f>
        <v>0</v>
      </c>
      <c r="AF256" s="46"/>
      <c r="AG256" s="57">
        <f t="shared" si="72"/>
        <v>0</v>
      </c>
      <c r="AH256" s="57">
        <f t="shared" si="72"/>
        <v>0</v>
      </c>
      <c r="AI256" s="57">
        <f>AG256*Assumptions!$H$4/Assumptions!$H$3</f>
        <v>0</v>
      </c>
      <c r="AJ256" s="57">
        <f t="shared" si="73"/>
        <v>0</v>
      </c>
      <c r="AK256" s="35"/>
      <c r="AL256" s="61">
        <f t="shared" si="74"/>
        <v>0</v>
      </c>
      <c r="AM256" s="61"/>
      <c r="AN256" s="57">
        <f t="shared" si="75"/>
        <v>0</v>
      </c>
      <c r="AO256" s="61"/>
      <c r="AP256" s="57">
        <f>IF(B256=1,0,IF((B256-1)/12-INT((B256-1)/12)=0,(I256+O256+U256+AA256)*Assumptions!$D$7*(1+Assumptions!$D$10)^(B256-1)+Assumptions!$D$6*AL256,0))</f>
        <v>0</v>
      </c>
      <c r="AQ256" s="57">
        <f>(AL256-AM256-AO256-AP256+AS255)*Assumptions!$D$13</f>
        <v>0</v>
      </c>
      <c r="AR256" s="53"/>
      <c r="AS256" s="57">
        <f>AJ257*Assumptions!$H$10</f>
        <v>0</v>
      </c>
      <c r="AT256" s="57">
        <f t="shared" si="76"/>
        <v>0</v>
      </c>
      <c r="AU256" s="53"/>
      <c r="AV256" s="57">
        <f>AL256*Assumptions!$C$24</f>
        <v>0</v>
      </c>
      <c r="AW256" s="57"/>
      <c r="AX256" s="57">
        <f>AN256*Assumptions!$C$24</f>
        <v>0</v>
      </c>
      <c r="AY256" s="57">
        <f>(-AV256+AW256-AZ255)*Assumptions!$D$13</f>
        <v>0</v>
      </c>
      <c r="AZ256" s="57">
        <f t="shared" si="77"/>
        <v>0</v>
      </c>
      <c r="BA256" s="53"/>
      <c r="BB256" s="61">
        <f>AJ257*Assumptions!$H$10*(1-Assumptions!$C$24)</f>
        <v>0</v>
      </c>
      <c r="BC256" s="58"/>
      <c r="BD256" s="61">
        <f t="shared" si="78"/>
        <v>0</v>
      </c>
      <c r="BE256" s="61">
        <f>BD256*Assumptions!$C$11</f>
        <v>0</v>
      </c>
      <c r="BF256" s="61">
        <f t="shared" si="79"/>
        <v>0</v>
      </c>
    </row>
    <row r="257" spans="2:58" x14ac:dyDescent="0.2">
      <c r="B257" s="15">
        <f t="shared" si="60"/>
        <v>250</v>
      </c>
      <c r="C257" s="15">
        <f t="shared" si="61"/>
        <v>250</v>
      </c>
      <c r="D257" s="15">
        <f t="shared" si="62"/>
        <v>20</v>
      </c>
      <c r="E257" s="15">
        <f t="shared" si="63"/>
        <v>58</v>
      </c>
      <c r="F257" s="28">
        <f>1-(1-1.25*VLOOKUP(E257,'Annual Mortality Rates'!$B$5:$H$105,5,0)*VLOOKUP(D257,Assumptions!$C$17:$D$20,2,1))^(1/12)</f>
        <v>1.8268344109051426E-4</v>
      </c>
      <c r="G257" s="59">
        <f>1-(1-IF(D257&gt;=10,'Annual Lapse Rates'!$C$14,VLOOKUP(D257,'Annual Lapse Rates'!$B$3:$C$14,2,0)))^(1/12)</f>
        <v>1.6821425527395739E-3</v>
      </c>
      <c r="H257" s="35"/>
      <c r="I257" s="57">
        <f>IF($D257&gt;=Assumptions!$H$9,0,I256-SUM(J256:K256))</f>
        <v>0</v>
      </c>
      <c r="J257" s="60">
        <f t="shared" si="64"/>
        <v>0</v>
      </c>
      <c r="K257" s="60">
        <f t="shared" si="65"/>
        <v>0</v>
      </c>
      <c r="L257" s="57">
        <f>I257*Assumptions!$I$14</f>
        <v>0</v>
      </c>
      <c r="M257" s="57">
        <f>I257*Assumptions!$J$14</f>
        <v>0</v>
      </c>
      <c r="N257" s="46"/>
      <c r="O257" s="57">
        <f>IF($D257&gt;=Assumptions!$H$9,0,O256-SUM(P256:Q256))</f>
        <v>0</v>
      </c>
      <c r="P257" s="60">
        <f t="shared" si="66"/>
        <v>0</v>
      </c>
      <c r="Q257" s="60">
        <f t="shared" si="67"/>
        <v>0</v>
      </c>
      <c r="R257" s="57">
        <f>O257*Assumptions!$I$15</f>
        <v>0</v>
      </c>
      <c r="S257" s="57">
        <f>O257*Assumptions!$J$15</f>
        <v>0</v>
      </c>
      <c r="T257" s="46"/>
      <c r="U257" s="57">
        <f>IF($D257&gt;=Assumptions!$H$9,0,U256-SUM(V256:W256))</f>
        <v>0</v>
      </c>
      <c r="V257" s="60">
        <f t="shared" si="68"/>
        <v>0</v>
      </c>
      <c r="W257" s="60">
        <f t="shared" si="69"/>
        <v>0</v>
      </c>
      <c r="X257" s="57">
        <f>U257*Assumptions!$I$16</f>
        <v>0</v>
      </c>
      <c r="Y257" s="57">
        <f>U257*Assumptions!$J$16</f>
        <v>0</v>
      </c>
      <c r="Z257" s="46"/>
      <c r="AA257" s="57">
        <f>IF($D257&gt;=Assumptions!$H$9,0,AA256-SUM(AB256:AC256))</f>
        <v>0</v>
      </c>
      <c r="AB257" s="60">
        <f t="shared" si="70"/>
        <v>0</v>
      </c>
      <c r="AC257" s="60">
        <f t="shared" si="71"/>
        <v>0</v>
      </c>
      <c r="AD257" s="57">
        <f>AA257*Assumptions!$I$17</f>
        <v>0</v>
      </c>
      <c r="AE257" s="57">
        <f>AA257*Assumptions!$J$17</f>
        <v>0</v>
      </c>
      <c r="AF257" s="46"/>
      <c r="AG257" s="57">
        <f t="shared" si="72"/>
        <v>0</v>
      </c>
      <c r="AH257" s="57">
        <f t="shared" si="72"/>
        <v>0</v>
      </c>
      <c r="AI257" s="57">
        <f>AG257*Assumptions!$H$4/Assumptions!$H$3</f>
        <v>0</v>
      </c>
      <c r="AJ257" s="57">
        <f t="shared" si="73"/>
        <v>0</v>
      </c>
      <c r="AK257" s="35"/>
      <c r="AL257" s="61">
        <f t="shared" si="74"/>
        <v>0</v>
      </c>
      <c r="AM257" s="61"/>
      <c r="AN257" s="57">
        <f t="shared" si="75"/>
        <v>0</v>
      </c>
      <c r="AO257" s="61"/>
      <c r="AP257" s="57">
        <f>IF(B257=1,0,IF((B257-1)/12-INT((B257-1)/12)=0,(I257+O257+U257+AA257)*Assumptions!$D$7*(1+Assumptions!$D$10)^(B257-1)+Assumptions!$D$6*AL257,0))</f>
        <v>0</v>
      </c>
      <c r="AQ257" s="57">
        <f>(AL257-AM257-AO257-AP257+AS256)*Assumptions!$D$13</f>
        <v>0</v>
      </c>
      <c r="AR257" s="53"/>
      <c r="AS257" s="57">
        <f>AJ258*Assumptions!$H$10</f>
        <v>0</v>
      </c>
      <c r="AT257" s="57">
        <f t="shared" si="76"/>
        <v>0</v>
      </c>
      <c r="AU257" s="53"/>
      <c r="AV257" s="57">
        <f>AL257*Assumptions!$C$24</f>
        <v>0</v>
      </c>
      <c r="AW257" s="57"/>
      <c r="AX257" s="57">
        <f>AN257*Assumptions!$C$24</f>
        <v>0</v>
      </c>
      <c r="AY257" s="57">
        <f>(-AV257+AW257-AZ256)*Assumptions!$D$13</f>
        <v>0</v>
      </c>
      <c r="AZ257" s="57">
        <f t="shared" si="77"/>
        <v>0</v>
      </c>
      <c r="BA257" s="53"/>
      <c r="BB257" s="61">
        <f>AJ258*Assumptions!$H$10*(1-Assumptions!$C$24)</f>
        <v>0</v>
      </c>
      <c r="BC257" s="58"/>
      <c r="BD257" s="61">
        <f t="shared" si="78"/>
        <v>0</v>
      </c>
      <c r="BE257" s="61">
        <f>BD257*Assumptions!$C$11</f>
        <v>0</v>
      </c>
      <c r="BF257" s="61">
        <f t="shared" si="79"/>
        <v>0</v>
      </c>
    </row>
    <row r="258" spans="2:58" x14ac:dyDescent="0.2">
      <c r="B258" s="15">
        <f t="shared" si="60"/>
        <v>251</v>
      </c>
      <c r="C258" s="15">
        <f t="shared" si="61"/>
        <v>251</v>
      </c>
      <c r="D258" s="15">
        <f t="shared" si="62"/>
        <v>20</v>
      </c>
      <c r="E258" s="15">
        <f t="shared" si="63"/>
        <v>58</v>
      </c>
      <c r="F258" s="28">
        <f>1-(1-1.25*VLOOKUP(E258,'Annual Mortality Rates'!$B$5:$H$105,5,0)*VLOOKUP(D258,Assumptions!$C$17:$D$20,2,1))^(1/12)</f>
        <v>1.8268344109051426E-4</v>
      </c>
      <c r="G258" s="59">
        <f>1-(1-IF(D258&gt;=10,'Annual Lapse Rates'!$C$14,VLOOKUP(D258,'Annual Lapse Rates'!$B$3:$C$14,2,0)))^(1/12)</f>
        <v>1.6821425527395739E-3</v>
      </c>
      <c r="H258" s="35"/>
      <c r="I258" s="57">
        <f>IF($D258&gt;=Assumptions!$H$9,0,I257-SUM(J257:K257))</f>
        <v>0</v>
      </c>
      <c r="J258" s="60">
        <f t="shared" si="64"/>
        <v>0</v>
      </c>
      <c r="K258" s="60">
        <f t="shared" si="65"/>
        <v>0</v>
      </c>
      <c r="L258" s="57">
        <f>I258*Assumptions!$I$14</f>
        <v>0</v>
      </c>
      <c r="M258" s="57">
        <f>I258*Assumptions!$J$14</f>
        <v>0</v>
      </c>
      <c r="N258" s="46"/>
      <c r="O258" s="57">
        <f>IF($D258&gt;=Assumptions!$H$9,0,O257-SUM(P257:Q257))</f>
        <v>0</v>
      </c>
      <c r="P258" s="60">
        <f t="shared" si="66"/>
        <v>0</v>
      </c>
      <c r="Q258" s="60">
        <f t="shared" si="67"/>
        <v>0</v>
      </c>
      <c r="R258" s="57">
        <f>O258*Assumptions!$I$15</f>
        <v>0</v>
      </c>
      <c r="S258" s="57">
        <f>O258*Assumptions!$J$15</f>
        <v>0</v>
      </c>
      <c r="T258" s="46"/>
      <c r="U258" s="57">
        <f>IF($D258&gt;=Assumptions!$H$9,0,U257-SUM(V257:W257))</f>
        <v>0</v>
      </c>
      <c r="V258" s="60">
        <f t="shared" si="68"/>
        <v>0</v>
      </c>
      <c r="W258" s="60">
        <f t="shared" si="69"/>
        <v>0</v>
      </c>
      <c r="X258" s="57">
        <f>U258*Assumptions!$I$16</f>
        <v>0</v>
      </c>
      <c r="Y258" s="57">
        <f>U258*Assumptions!$J$16</f>
        <v>0</v>
      </c>
      <c r="Z258" s="46"/>
      <c r="AA258" s="57">
        <f>IF($D258&gt;=Assumptions!$H$9,0,AA257-SUM(AB257:AC257))</f>
        <v>0</v>
      </c>
      <c r="AB258" s="60">
        <f t="shared" si="70"/>
        <v>0</v>
      </c>
      <c r="AC258" s="60">
        <f t="shared" si="71"/>
        <v>0</v>
      </c>
      <c r="AD258" s="57">
        <f>AA258*Assumptions!$I$17</f>
        <v>0</v>
      </c>
      <c r="AE258" s="57">
        <f>AA258*Assumptions!$J$17</f>
        <v>0</v>
      </c>
      <c r="AF258" s="46"/>
      <c r="AG258" s="57">
        <f t="shared" si="72"/>
        <v>0</v>
      </c>
      <c r="AH258" s="57">
        <f t="shared" si="72"/>
        <v>0</v>
      </c>
      <c r="AI258" s="57">
        <f>AG258*Assumptions!$H$4/Assumptions!$H$3</f>
        <v>0</v>
      </c>
      <c r="AJ258" s="57">
        <f t="shared" si="73"/>
        <v>0</v>
      </c>
      <c r="AK258" s="35"/>
      <c r="AL258" s="61">
        <f t="shared" si="74"/>
        <v>0</v>
      </c>
      <c r="AM258" s="61"/>
      <c r="AN258" s="57">
        <f t="shared" si="75"/>
        <v>0</v>
      </c>
      <c r="AO258" s="61"/>
      <c r="AP258" s="57">
        <f>IF(B258=1,0,IF((B258-1)/12-INT((B258-1)/12)=0,(I258+O258+U258+AA258)*Assumptions!$D$7*(1+Assumptions!$D$10)^(B258-1)+Assumptions!$D$6*AL258,0))</f>
        <v>0</v>
      </c>
      <c r="AQ258" s="57">
        <f>(AL258-AM258-AO258-AP258+AS257)*Assumptions!$D$13</f>
        <v>0</v>
      </c>
      <c r="AR258" s="53"/>
      <c r="AS258" s="57">
        <f>AJ259*Assumptions!$H$10</f>
        <v>0</v>
      </c>
      <c r="AT258" s="57">
        <f t="shared" si="76"/>
        <v>0</v>
      </c>
      <c r="AU258" s="53"/>
      <c r="AV258" s="57">
        <f>AL258*Assumptions!$C$24</f>
        <v>0</v>
      </c>
      <c r="AW258" s="57"/>
      <c r="AX258" s="57">
        <f>AN258*Assumptions!$C$24</f>
        <v>0</v>
      </c>
      <c r="AY258" s="57">
        <f>(-AV258+AW258-AZ257)*Assumptions!$D$13</f>
        <v>0</v>
      </c>
      <c r="AZ258" s="57">
        <f t="shared" si="77"/>
        <v>0</v>
      </c>
      <c r="BA258" s="53"/>
      <c r="BB258" s="61">
        <f>AJ259*Assumptions!$H$10*(1-Assumptions!$C$24)</f>
        <v>0</v>
      </c>
      <c r="BC258" s="58"/>
      <c r="BD258" s="61">
        <f t="shared" si="78"/>
        <v>0</v>
      </c>
      <c r="BE258" s="61">
        <f>BD258*Assumptions!$C$11</f>
        <v>0</v>
      </c>
      <c r="BF258" s="61">
        <f t="shared" si="79"/>
        <v>0</v>
      </c>
    </row>
    <row r="259" spans="2:58" x14ac:dyDescent="0.2">
      <c r="B259" s="15">
        <f t="shared" si="60"/>
        <v>252</v>
      </c>
      <c r="C259" s="15">
        <f t="shared" si="61"/>
        <v>252</v>
      </c>
      <c r="D259" s="15">
        <f t="shared" si="62"/>
        <v>20</v>
      </c>
      <c r="E259" s="15">
        <f t="shared" si="63"/>
        <v>58</v>
      </c>
      <c r="F259" s="28">
        <f>1-(1-1.25*VLOOKUP(E259,'Annual Mortality Rates'!$B$5:$H$105,5,0)*VLOOKUP(D259,Assumptions!$C$17:$D$20,2,1))^(1/12)</f>
        <v>1.8268344109051426E-4</v>
      </c>
      <c r="G259" s="59">
        <f>1-(1-IF(D259&gt;=10,'Annual Lapse Rates'!$C$14,VLOOKUP(D259,'Annual Lapse Rates'!$B$3:$C$14,2,0)))^(1/12)</f>
        <v>1.6821425527395739E-3</v>
      </c>
      <c r="H259" s="35"/>
      <c r="I259" s="57">
        <f>IF($D259&gt;=Assumptions!$H$9,0,I258-SUM(J258:K258))</f>
        <v>0</v>
      </c>
      <c r="J259" s="60">
        <f t="shared" si="64"/>
        <v>0</v>
      </c>
      <c r="K259" s="60">
        <f t="shared" si="65"/>
        <v>0</v>
      </c>
      <c r="L259" s="57">
        <f>I259*Assumptions!$I$14</f>
        <v>0</v>
      </c>
      <c r="M259" s="57">
        <f>I259*Assumptions!$J$14</f>
        <v>0</v>
      </c>
      <c r="N259" s="46"/>
      <c r="O259" s="57">
        <f>IF($D259&gt;=Assumptions!$H$9,0,O258-SUM(P258:Q258))</f>
        <v>0</v>
      </c>
      <c r="P259" s="60">
        <f t="shared" si="66"/>
        <v>0</v>
      </c>
      <c r="Q259" s="60">
        <f t="shared" si="67"/>
        <v>0</v>
      </c>
      <c r="R259" s="57">
        <f>O259*Assumptions!$I$15</f>
        <v>0</v>
      </c>
      <c r="S259" s="57">
        <f>O259*Assumptions!$J$15</f>
        <v>0</v>
      </c>
      <c r="T259" s="46"/>
      <c r="U259" s="57">
        <f>IF($D259&gt;=Assumptions!$H$9,0,U258-SUM(V258:W258))</f>
        <v>0</v>
      </c>
      <c r="V259" s="60">
        <f t="shared" si="68"/>
        <v>0</v>
      </c>
      <c r="W259" s="60">
        <f t="shared" si="69"/>
        <v>0</v>
      </c>
      <c r="X259" s="57">
        <f>U259*Assumptions!$I$16</f>
        <v>0</v>
      </c>
      <c r="Y259" s="57">
        <f>U259*Assumptions!$J$16</f>
        <v>0</v>
      </c>
      <c r="Z259" s="46"/>
      <c r="AA259" s="57">
        <f>IF($D259&gt;=Assumptions!$H$9,0,AA258-SUM(AB258:AC258))</f>
        <v>0</v>
      </c>
      <c r="AB259" s="60">
        <f t="shared" si="70"/>
        <v>0</v>
      </c>
      <c r="AC259" s="60">
        <f t="shared" si="71"/>
        <v>0</v>
      </c>
      <c r="AD259" s="57">
        <f>AA259*Assumptions!$I$17</f>
        <v>0</v>
      </c>
      <c r="AE259" s="57">
        <f>AA259*Assumptions!$J$17</f>
        <v>0</v>
      </c>
      <c r="AF259" s="46"/>
      <c r="AG259" s="57">
        <f t="shared" si="72"/>
        <v>0</v>
      </c>
      <c r="AH259" s="57">
        <f t="shared" si="72"/>
        <v>0</v>
      </c>
      <c r="AI259" s="57">
        <f>AG259*Assumptions!$H$4/Assumptions!$H$3</f>
        <v>0</v>
      </c>
      <c r="AJ259" s="57">
        <f t="shared" si="73"/>
        <v>0</v>
      </c>
      <c r="AK259" s="35"/>
      <c r="AL259" s="61">
        <f t="shared" si="74"/>
        <v>0</v>
      </c>
      <c r="AM259" s="61"/>
      <c r="AN259" s="57">
        <f t="shared" si="75"/>
        <v>0</v>
      </c>
      <c r="AO259" s="61"/>
      <c r="AP259" s="57">
        <f>IF(B259=1,0,IF((B259-1)/12-INT((B259-1)/12)=0,(I259+O259+U259+AA259)*Assumptions!$D$7*(1+Assumptions!$D$10)^(B259-1)+Assumptions!$D$6*AL259,0))</f>
        <v>0</v>
      </c>
      <c r="AQ259" s="57">
        <f>(AL259-AM259-AO259-AP259+AS258)*Assumptions!$D$13</f>
        <v>0</v>
      </c>
      <c r="AR259" s="53"/>
      <c r="AS259" s="57">
        <f>AJ260*Assumptions!$H$10</f>
        <v>0</v>
      </c>
      <c r="AT259" s="57">
        <f t="shared" si="76"/>
        <v>0</v>
      </c>
      <c r="AU259" s="53"/>
      <c r="AV259" s="57">
        <f>AL259*Assumptions!$C$24</f>
        <v>0</v>
      </c>
      <c r="AW259" s="57"/>
      <c r="AX259" s="57">
        <f>AN259*Assumptions!$C$24</f>
        <v>0</v>
      </c>
      <c r="AY259" s="57">
        <f>(-AV259+AW259-AZ258)*Assumptions!$D$13</f>
        <v>0</v>
      </c>
      <c r="AZ259" s="57">
        <f t="shared" si="77"/>
        <v>0</v>
      </c>
      <c r="BA259" s="53"/>
      <c r="BB259" s="61">
        <f>AJ260*Assumptions!$H$10*(1-Assumptions!$C$24)</f>
        <v>0</v>
      </c>
      <c r="BC259" s="58"/>
      <c r="BD259" s="61">
        <f t="shared" si="78"/>
        <v>0</v>
      </c>
      <c r="BE259" s="61">
        <f>BD259*Assumptions!$C$11</f>
        <v>0</v>
      </c>
      <c r="BF259" s="61">
        <f t="shared" si="79"/>
        <v>0</v>
      </c>
    </row>
  </sheetData>
  <mergeCells count="5">
    <mergeCell ref="I5:M5"/>
    <mergeCell ref="O5:S5"/>
    <mergeCell ref="U5:Y5"/>
    <mergeCell ref="AA5:AE5"/>
    <mergeCell ref="AG5:AJ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2D4DAB13DC748895FB35A953747A4" ma:contentTypeVersion="0" ma:contentTypeDescription="Create a new document." ma:contentTypeScope="" ma:versionID="49c4bbb53d235dbe1ce3bb1900d2be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3A53B6-96CA-4E50-B03C-DF856EF0442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77C2E4-D330-474F-A72C-F0CE63ABD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596182B-258A-4B12-B87F-3BDCF991F2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Assumptions</vt:lpstr>
      <vt:lpstr>Annual Mortality Rates</vt:lpstr>
      <vt:lpstr>Annual Lapse Rates</vt:lpstr>
      <vt:lpstr>(d) (Soln)</vt:lpstr>
      <vt:lpstr>(f(i)) (Soln)</vt:lpstr>
      <vt:lpstr>(f(ii)) (Soln)</vt:lpstr>
    </vt:vector>
  </TitlesOfParts>
  <Company>MacroView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Book.xltm</dc:title>
  <dc:creator>Bennett, Raymond (AU - Sydney)</dc:creator>
  <cp:lastModifiedBy>Krystel Rowe</cp:lastModifiedBy>
  <cp:lastPrinted>2018-12-30T12:45:45Z</cp:lastPrinted>
  <dcterms:created xsi:type="dcterms:W3CDTF">2009-10-13T04:21:25Z</dcterms:created>
  <dcterms:modified xsi:type="dcterms:W3CDTF">2019-06-06T04:19:38Z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0x01010013E2D4DAB13DC748895FB35A953747A4</vt:lpwstr>
  </property>
  <property fmtid="{D5CDD505-2E9C-101B-9397-08002B2CF9AE}" pid="3" name="Order">
    <vt:r8>1400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SV_QUERY_LIST_4F35BF76-6C0D-4D9B-82B2-816C12CF3733">
    <vt:lpwstr>empty_477D106A-C0D6-4607-AEBD-E2C9D60EA279</vt:lpwstr>
  </property>
</Properties>
</file>